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9"/>
  <workbookPr defaultThemeVersion="166925"/>
  <mc:AlternateContent xmlns:mc="http://schemas.openxmlformats.org/markup-compatibility/2006">
    <mc:Choice Requires="x15">
      <x15ac:absPath xmlns:x15ac="http://schemas.microsoft.com/office/spreadsheetml/2010/11/ac" url="/Users/LIFT 2021-06-28/AdipoQ-figure/Submission to Nat Commu/NC Revision/NC final version for publication-R3/Source data/"/>
    </mc:Choice>
  </mc:AlternateContent>
  <xr:revisionPtr revIDLastSave="0" documentId="13_ncr:1_{0ACB76B8-6E75-E246-880F-55DA8D8B9AE6}" xr6:coauthVersionLast="47" xr6:coauthVersionMax="47" xr10:uidLastSave="{00000000-0000-0000-0000-000000000000}"/>
  <bookViews>
    <workbookView xWindow="25600" yWindow="0" windowWidth="38400" windowHeight="21600" firstSheet="2" activeTab="16" xr2:uid="{00000000-000D-0000-FFFF-FFFF00000000}"/>
  </bookViews>
  <sheets>
    <sheet name="Figure 1" sheetId="15" r:id="rId1"/>
    <sheet name="Figure 2" sheetId="18" r:id="rId2"/>
    <sheet name="Figure 3" sheetId="19" r:id="rId3"/>
    <sheet name="Figure 4" sheetId="17" r:id="rId4"/>
    <sheet name="Figure 5f" sheetId="7" r:id="rId5"/>
    <sheet name="Figure 5h" sheetId="2" r:id="rId6"/>
    <sheet name="Figure 5g" sheetId="14" r:id="rId7"/>
    <sheet name="Figure 5i" sheetId="4" r:id="rId8"/>
    <sheet name="Figure 5k" sheetId="6" r:id="rId9"/>
    <sheet name="Figure 5m" sheetId="3" r:id="rId10"/>
    <sheet name="Figure 6e" sheetId="9" r:id="rId11"/>
    <sheet name="Figure 6f" sheetId="8" r:id="rId12"/>
    <sheet name="Figure 6g" sheetId="10" r:id="rId13"/>
    <sheet name="Figure 6h" sheetId="11" r:id="rId14"/>
    <sheet name="Figure 6j" sheetId="12" r:id="rId15"/>
    <sheet name="Figure 6m" sheetId="13" r:id="rId16"/>
    <sheet name="Figure 7" sheetId="20" r:id="rId17"/>
    <sheet name="Figure 8" sheetId="21" r:id="rId18"/>
    <sheet name="Figure S1" sheetId="22" r:id="rId19"/>
    <sheet name="Figure S2" sheetId="23" r:id="rId20"/>
    <sheet name="Figure S3" sheetId="24" r:id="rId21"/>
    <sheet name="Figure S4" sheetId="25" r:id="rId22"/>
  </sheets>
  <calcPr calcId="191029"/>
</workbook>
</file>

<file path=xl/calcChain.xml><?xml version="1.0" encoding="utf-8"?>
<calcChain xmlns="http://schemas.openxmlformats.org/spreadsheetml/2006/main">
  <c r="A23" i="13" l="1"/>
  <c r="A24" i="13"/>
  <c r="A25" i="13" s="1"/>
  <c r="A26" i="13" s="1"/>
  <c r="A27" i="13" s="1"/>
  <c r="A28" i="13" s="1"/>
  <c r="A29" i="13" s="1"/>
  <c r="A30" i="13" s="1"/>
  <c r="A31" i="13" s="1"/>
  <c r="A32" i="13" s="1"/>
  <c r="A33" i="13" s="1"/>
  <c r="A34" i="13" s="1"/>
  <c r="A35" i="13" s="1"/>
  <c r="A36" i="13" s="1"/>
  <c r="A37" i="13" s="1"/>
  <c r="A22" i="13"/>
  <c r="H54" i="12"/>
  <c r="H53" i="12"/>
  <c r="H52" i="12"/>
  <c r="H51" i="12"/>
  <c r="H50" i="12"/>
  <c r="H49" i="12"/>
  <c r="H48" i="12"/>
  <c r="H47" i="12"/>
  <c r="H46" i="12"/>
  <c r="H45" i="12"/>
  <c r="H44" i="12"/>
  <c r="H43" i="12"/>
  <c r="H42" i="12"/>
  <c r="H41" i="12"/>
  <c r="H40" i="12"/>
  <c r="H39" i="12"/>
  <c r="H38" i="12"/>
  <c r="H37" i="12"/>
  <c r="H36" i="12"/>
  <c r="H35" i="12"/>
  <c r="H34" i="12"/>
  <c r="H33" i="12"/>
  <c r="H32" i="12"/>
  <c r="H31" i="12"/>
  <c r="H30" i="12"/>
  <c r="H29" i="12"/>
  <c r="H28" i="12"/>
  <c r="H27" i="12"/>
  <c r="H26" i="12"/>
  <c r="H25" i="12"/>
  <c r="H24" i="12"/>
  <c r="A24" i="12"/>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H23" i="12"/>
  <c r="A44" i="11" l="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1" i="11" s="1"/>
  <c r="A252" i="11" s="1"/>
  <c r="A253" i="11" s="1"/>
  <c r="A254" i="11" s="1"/>
  <c r="A255" i="11" s="1"/>
  <c r="A256" i="11" s="1"/>
  <c r="A257" i="11" s="1"/>
  <c r="A258" i="11" s="1"/>
  <c r="A259" i="11" s="1"/>
  <c r="A260" i="11" s="1"/>
  <c r="A261" i="11" s="1"/>
  <c r="A262" i="11" s="1"/>
  <c r="A263" i="11" s="1"/>
  <c r="A264" i="11" s="1"/>
  <c r="A265" i="11" s="1"/>
  <c r="A266" i="11" s="1"/>
  <c r="A267" i="11" s="1"/>
  <c r="A268" i="11" s="1"/>
  <c r="A269" i="11" s="1"/>
  <c r="A270" i="11" s="1"/>
  <c r="A271" i="11" s="1"/>
  <c r="A272" i="11" s="1"/>
  <c r="A273" i="11" s="1"/>
  <c r="A274" i="11" s="1"/>
  <c r="A275" i="11" s="1"/>
  <c r="A276" i="11" s="1"/>
  <c r="A277" i="11" s="1"/>
  <c r="A278" i="11" s="1"/>
  <c r="A279" i="11" s="1"/>
  <c r="A280" i="11" s="1"/>
  <c r="A281" i="11" s="1"/>
  <c r="A282" i="11" s="1"/>
  <c r="A283" i="11" s="1"/>
  <c r="A284" i="11" s="1"/>
  <c r="A285" i="11" s="1"/>
  <c r="A286" i="11" s="1"/>
  <c r="A287" i="11" s="1"/>
  <c r="A288" i="11" s="1"/>
  <c r="A289" i="11" s="1"/>
  <c r="A290" i="11" s="1"/>
  <c r="A291" i="11" s="1"/>
  <c r="A292" i="11" s="1"/>
  <c r="A293" i="11" s="1"/>
  <c r="A294" i="11" s="1"/>
  <c r="A295" i="11" s="1"/>
  <c r="A296" i="11" s="1"/>
  <c r="A297" i="11" s="1"/>
  <c r="A298" i="11" s="1"/>
  <c r="A299" i="11" s="1"/>
  <c r="A300" i="11" s="1"/>
  <c r="A301" i="11" s="1"/>
  <c r="A302" i="11" s="1"/>
  <c r="A303" i="11" s="1"/>
  <c r="A304" i="11" s="1"/>
  <c r="A305" i="11" s="1"/>
  <c r="A306" i="11" s="1"/>
  <c r="A307" i="11" s="1"/>
  <c r="A308" i="11" s="1"/>
  <c r="A309" i="11" s="1"/>
  <c r="A310" i="11" s="1"/>
  <c r="A311" i="11" s="1"/>
  <c r="A312" i="11" s="1"/>
  <c r="A313" i="11" s="1"/>
  <c r="A314" i="11" s="1"/>
  <c r="A315" i="11" s="1"/>
  <c r="A316" i="11" s="1"/>
  <c r="A317" i="11" s="1"/>
  <c r="A318" i="11" s="1"/>
  <c r="A319" i="11" s="1"/>
  <c r="A320" i="11" s="1"/>
  <c r="A321" i="11" s="1"/>
  <c r="A322" i="11" s="1"/>
  <c r="A323" i="11" s="1"/>
  <c r="A324" i="11" s="1"/>
  <c r="A325" i="11" s="1"/>
  <c r="A326" i="11" s="1"/>
  <c r="A327" i="11" s="1"/>
  <c r="A328" i="11" s="1"/>
  <c r="A329" i="11" s="1"/>
  <c r="A330" i="11" s="1"/>
  <c r="A331" i="11" s="1"/>
  <c r="A332" i="11" s="1"/>
  <c r="A333" i="11" s="1"/>
  <c r="A334" i="11" s="1"/>
  <c r="A335" i="11" s="1"/>
  <c r="A336" i="11" s="1"/>
  <c r="A337" i="11" s="1"/>
  <c r="A338" i="11" s="1"/>
  <c r="A339" i="11" s="1"/>
  <c r="A340" i="11" s="1"/>
  <c r="A341" i="11" s="1"/>
  <c r="A342" i="11" s="1"/>
  <c r="A343" i="11" s="1"/>
  <c r="A344" i="11" s="1"/>
  <c r="A345" i="11" s="1"/>
  <c r="A346" i="11" s="1"/>
  <c r="A347" i="11" s="1"/>
  <c r="A348" i="11" s="1"/>
  <c r="A43" i="11"/>
  <c r="H348" i="11"/>
  <c r="H347" i="11"/>
  <c r="H346" i="11"/>
  <c r="H345" i="11"/>
  <c r="H344" i="11"/>
  <c r="H343" i="11"/>
  <c r="H342" i="11"/>
  <c r="H341" i="11"/>
  <c r="H340" i="11"/>
  <c r="H339" i="11"/>
  <c r="H338" i="11"/>
  <c r="H337" i="11"/>
  <c r="H336" i="11"/>
  <c r="H335" i="11"/>
  <c r="H334" i="11"/>
  <c r="H333" i="11"/>
  <c r="H332" i="11"/>
  <c r="H331" i="11"/>
  <c r="H330" i="11"/>
  <c r="H329" i="11"/>
  <c r="H328" i="11"/>
  <c r="H327" i="11"/>
  <c r="H326" i="11"/>
  <c r="H325" i="11"/>
  <c r="H324" i="11"/>
  <c r="H323" i="11"/>
  <c r="H322" i="11"/>
  <c r="H321" i="11"/>
  <c r="H320" i="11"/>
  <c r="H319" i="11"/>
  <c r="H318" i="11"/>
  <c r="H317" i="11"/>
  <c r="H316" i="11"/>
  <c r="H315" i="11"/>
  <c r="H314" i="11"/>
  <c r="H313" i="11"/>
  <c r="H312" i="11"/>
  <c r="H311" i="11"/>
  <c r="H310" i="11"/>
  <c r="H309" i="11"/>
  <c r="H308" i="11"/>
  <c r="H307" i="11"/>
  <c r="H306" i="11"/>
  <c r="H305" i="11"/>
  <c r="H304" i="11"/>
  <c r="H303" i="11"/>
  <c r="H302" i="11"/>
  <c r="H301" i="11"/>
  <c r="H300" i="11"/>
  <c r="H299" i="11"/>
  <c r="H298" i="11"/>
  <c r="H297" i="11"/>
  <c r="H296" i="11"/>
  <c r="H295" i="11"/>
  <c r="H294" i="11"/>
  <c r="H293" i="11"/>
  <c r="H292" i="11"/>
  <c r="H291" i="11"/>
  <c r="H290" i="11"/>
  <c r="H289" i="11"/>
  <c r="H288" i="11"/>
  <c r="H287" i="11"/>
  <c r="H286" i="11"/>
  <c r="H285" i="11"/>
  <c r="H284" i="11"/>
  <c r="H283" i="11"/>
  <c r="H282" i="11"/>
  <c r="H281" i="11"/>
  <c r="H280" i="11"/>
  <c r="H279" i="11"/>
  <c r="H278" i="11"/>
  <c r="H277" i="11"/>
  <c r="H276" i="11"/>
  <c r="H275" i="11"/>
  <c r="H274" i="11"/>
  <c r="H273" i="11"/>
  <c r="H272" i="11"/>
  <c r="H271" i="11"/>
  <c r="H270" i="11"/>
  <c r="H269" i="11"/>
  <c r="H268" i="11"/>
  <c r="H267" i="11"/>
  <c r="H266" i="11"/>
  <c r="H265" i="11"/>
  <c r="H264" i="11"/>
  <c r="H263" i="11"/>
  <c r="H262" i="11"/>
  <c r="H261" i="11"/>
  <c r="H260" i="11"/>
  <c r="H259" i="11"/>
  <c r="H258" i="11"/>
  <c r="H257" i="11"/>
  <c r="H256" i="11"/>
  <c r="H255" i="11"/>
  <c r="H254" i="11"/>
  <c r="H253" i="11"/>
  <c r="H252" i="11"/>
  <c r="H251" i="11"/>
  <c r="H250" i="11"/>
  <c r="H249" i="11"/>
  <c r="H248" i="11"/>
  <c r="H247" i="11"/>
  <c r="H246" i="11"/>
  <c r="H245" i="11"/>
  <c r="H244" i="11"/>
  <c r="H243" i="11"/>
  <c r="H242" i="11"/>
  <c r="H241" i="11"/>
  <c r="H240" i="11"/>
  <c r="H239" i="11"/>
  <c r="H238" i="11"/>
  <c r="H237" i="11"/>
  <c r="H236" i="11"/>
  <c r="H235" i="11"/>
  <c r="H234" i="11"/>
  <c r="H233" i="11"/>
  <c r="H232" i="11"/>
  <c r="H231" i="11"/>
  <c r="H230" i="11"/>
  <c r="H229" i="11"/>
  <c r="H228" i="11"/>
  <c r="H227" i="11"/>
  <c r="H226" i="11"/>
  <c r="H225" i="11"/>
  <c r="H224" i="11"/>
  <c r="H223" i="11"/>
  <c r="H222" i="11"/>
  <c r="H221" i="11"/>
  <c r="H220" i="11"/>
  <c r="H219" i="11"/>
  <c r="H218" i="11"/>
  <c r="H217" i="11"/>
  <c r="H216" i="11"/>
  <c r="H215" i="11"/>
  <c r="H214" i="11"/>
  <c r="H213" i="11"/>
  <c r="H212" i="11"/>
  <c r="H211" i="11"/>
  <c r="H210" i="11"/>
  <c r="H209" i="11"/>
  <c r="H208" i="11"/>
  <c r="H207" i="11"/>
  <c r="H206" i="11"/>
  <c r="H205" i="11"/>
  <c r="H204" i="11"/>
  <c r="H203" i="11"/>
  <c r="H202" i="11"/>
  <c r="H201" i="11"/>
  <c r="H200" i="11"/>
  <c r="H199" i="11"/>
  <c r="H198" i="11"/>
  <c r="H197" i="11"/>
  <c r="H196" i="11"/>
  <c r="H195" i="11"/>
  <c r="H194" i="11"/>
  <c r="H193" i="11"/>
  <c r="H192" i="11"/>
  <c r="H191" i="11"/>
  <c r="H190" i="11"/>
  <c r="H189" i="11"/>
  <c r="H188" i="11"/>
  <c r="H187" i="11"/>
  <c r="H186" i="11"/>
  <c r="H185" i="11"/>
  <c r="H184" i="11"/>
  <c r="H183" i="11"/>
  <c r="H182" i="11"/>
  <c r="H181" i="11"/>
  <c r="H180" i="11"/>
  <c r="H179" i="11"/>
  <c r="H178" i="11"/>
  <c r="H177" i="11"/>
  <c r="H176" i="11"/>
  <c r="H175" i="11"/>
  <c r="H174" i="11"/>
  <c r="H173" i="11"/>
  <c r="H172" i="11"/>
  <c r="H171" i="11"/>
  <c r="H170" i="11"/>
  <c r="H169" i="11"/>
  <c r="H168" i="11"/>
  <c r="H167" i="11"/>
  <c r="H166" i="11"/>
  <c r="H165" i="11"/>
  <c r="H164" i="11"/>
  <c r="H163" i="11"/>
  <c r="H162" i="11"/>
  <c r="H161" i="11"/>
  <c r="H160" i="11"/>
  <c r="H159" i="11"/>
  <c r="H158" i="11"/>
  <c r="H157" i="11"/>
  <c r="H156" i="11"/>
  <c r="H155" i="11"/>
  <c r="H154" i="11"/>
  <c r="H153" i="11"/>
  <c r="H152" i="11"/>
  <c r="H151" i="11"/>
  <c r="H150" i="11"/>
  <c r="H149" i="11"/>
  <c r="H148" i="11"/>
  <c r="H147" i="11"/>
  <c r="H146" i="11"/>
  <c r="H145" i="11"/>
  <c r="H144" i="11"/>
  <c r="H143" i="11"/>
  <c r="H142" i="11"/>
  <c r="H141" i="11"/>
  <c r="H140" i="11"/>
  <c r="H139" i="11"/>
  <c r="H138" i="11"/>
  <c r="H137" i="11"/>
  <c r="H136" i="11"/>
  <c r="H135" i="11"/>
  <c r="H134" i="11"/>
  <c r="H133" i="11"/>
  <c r="H132" i="11"/>
  <c r="H131" i="11"/>
  <c r="H130" i="11"/>
  <c r="H129" i="11"/>
  <c r="H128" i="11"/>
  <c r="H127" i="11"/>
  <c r="H126" i="11"/>
  <c r="H125" i="11"/>
  <c r="H124" i="11"/>
  <c r="H123" i="11"/>
  <c r="H122" i="11"/>
  <c r="H121" i="11"/>
  <c r="H120" i="11"/>
  <c r="H119" i="11"/>
  <c r="H118" i="11"/>
  <c r="H117" i="11"/>
  <c r="H116" i="11"/>
  <c r="H115" i="11"/>
  <c r="H114" i="11"/>
  <c r="H113" i="11"/>
  <c r="H112" i="11"/>
  <c r="H111" i="11"/>
  <c r="H110" i="11"/>
  <c r="H109" i="11"/>
  <c r="H108" i="11"/>
  <c r="H107" i="11"/>
  <c r="H106" i="11"/>
  <c r="H105" i="11"/>
  <c r="H104" i="11"/>
  <c r="H103" i="11"/>
  <c r="H102" i="11"/>
  <c r="H101" i="11"/>
  <c r="H100" i="11"/>
  <c r="H99" i="11"/>
  <c r="H98" i="11"/>
  <c r="H97" i="11"/>
  <c r="H96" i="11"/>
  <c r="H95" i="11"/>
  <c r="H94" i="11"/>
  <c r="H93" i="11"/>
  <c r="H92" i="11"/>
  <c r="H91" i="11"/>
  <c r="H90" i="11"/>
  <c r="H89" i="11"/>
  <c r="H88" i="11"/>
  <c r="H87" i="11"/>
  <c r="H86" i="11"/>
  <c r="H85" i="11"/>
  <c r="H84" i="11"/>
  <c r="H83" i="11"/>
  <c r="H82" i="11"/>
  <c r="H81" i="11"/>
  <c r="H80" i="11"/>
  <c r="H79" i="11"/>
  <c r="H78" i="11"/>
  <c r="H77" i="11"/>
  <c r="H76" i="11"/>
  <c r="H75" i="11"/>
  <c r="H74" i="11"/>
  <c r="H73" i="11"/>
  <c r="H72" i="11"/>
  <c r="H71" i="11"/>
  <c r="H70" i="11"/>
  <c r="H69" i="11"/>
  <c r="H68" i="11"/>
  <c r="H67" i="11"/>
  <c r="H66" i="11"/>
  <c r="H65" i="11"/>
  <c r="H64" i="11"/>
  <c r="H63" i="11"/>
  <c r="H62" i="11"/>
  <c r="H61" i="11"/>
  <c r="H60" i="11"/>
  <c r="H59" i="11"/>
  <c r="H58" i="11"/>
  <c r="H57" i="11"/>
  <c r="H56" i="11"/>
  <c r="H55" i="11"/>
  <c r="H54" i="11"/>
  <c r="H53" i="11"/>
  <c r="H52" i="11"/>
  <c r="H51" i="11"/>
  <c r="H50" i="11"/>
  <c r="H49" i="11"/>
  <c r="H48" i="11"/>
  <c r="H47" i="11"/>
  <c r="H46" i="11"/>
  <c r="H45" i="11"/>
  <c r="H44" i="11"/>
  <c r="H43" i="11"/>
  <c r="H42" i="11"/>
  <c r="H41" i="11"/>
  <c r="H40" i="11"/>
  <c r="H39" i="11"/>
  <c r="H38" i="11"/>
  <c r="H37" i="11"/>
  <c r="H36" i="11"/>
  <c r="H35" i="11"/>
  <c r="H34" i="11"/>
  <c r="H33" i="11"/>
  <c r="H32" i="11"/>
  <c r="H31" i="11"/>
  <c r="H30" i="11"/>
  <c r="H29" i="11"/>
  <c r="H28" i="11"/>
  <c r="H27" i="11"/>
  <c r="H26" i="11"/>
  <c r="H25" i="11"/>
  <c r="H24" i="11"/>
  <c r="H23" i="11"/>
  <c r="A115" i="2" l="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H156" i="4" l="1"/>
  <c r="H157" i="4"/>
  <c r="H158" i="4"/>
  <c r="H159" i="4"/>
  <c r="H160" i="4"/>
  <c r="H161" i="4"/>
  <c r="H162" i="4"/>
  <c r="H163" i="4"/>
  <c r="H164" i="4"/>
  <c r="H165" i="4"/>
  <c r="H166" i="4"/>
  <c r="H167" i="4"/>
  <c r="H168" i="4"/>
  <c r="H169" i="4"/>
  <c r="H139" i="4"/>
  <c r="H140" i="4"/>
  <c r="H141" i="4"/>
  <c r="H142" i="4"/>
  <c r="H143" i="4"/>
  <c r="H144" i="4"/>
  <c r="H145" i="4"/>
  <c r="H146" i="4"/>
  <c r="H147" i="4"/>
  <c r="H148" i="4"/>
  <c r="H149" i="4"/>
  <c r="H150" i="4"/>
  <c r="H151" i="4"/>
  <c r="H152" i="4"/>
  <c r="H153" i="4"/>
  <c r="H154" i="4"/>
  <c r="H155" i="4"/>
  <c r="H117" i="4"/>
  <c r="H118" i="4"/>
  <c r="H119" i="4"/>
  <c r="H120" i="4"/>
  <c r="H121" i="4"/>
  <c r="H122" i="4"/>
  <c r="H123" i="4"/>
  <c r="H124" i="4"/>
  <c r="H125" i="4"/>
  <c r="H126" i="4"/>
  <c r="H127" i="4"/>
  <c r="H128" i="4"/>
  <c r="H129" i="4"/>
  <c r="H130" i="4"/>
  <c r="H131" i="4"/>
  <c r="H132" i="4"/>
  <c r="H133" i="4"/>
  <c r="H134" i="4"/>
  <c r="H135" i="4"/>
  <c r="H136" i="4"/>
  <c r="H137" i="4"/>
  <c r="H138" i="4"/>
  <c r="H104" i="4"/>
  <c r="H105" i="4"/>
  <c r="H106" i="4"/>
  <c r="H107" i="4"/>
  <c r="H108" i="4"/>
  <c r="H109" i="4"/>
  <c r="H110" i="4"/>
  <c r="H111" i="4"/>
  <c r="H112" i="4"/>
  <c r="H113" i="4"/>
  <c r="H114" i="4"/>
  <c r="H115" i="4"/>
  <c r="H116" i="4"/>
  <c r="H89" i="4"/>
  <c r="H90" i="4"/>
  <c r="H91" i="4"/>
  <c r="H92" i="4"/>
  <c r="H93" i="4"/>
  <c r="H94" i="4"/>
  <c r="H95" i="4"/>
  <c r="H96" i="4"/>
  <c r="H97" i="4"/>
  <c r="H98" i="4"/>
  <c r="H99" i="4"/>
  <c r="H100" i="4"/>
  <c r="H101" i="4"/>
  <c r="H102" i="4"/>
  <c r="H103" i="4"/>
  <c r="H71" i="4"/>
  <c r="H72" i="4"/>
  <c r="H73" i="4"/>
  <c r="H74" i="4"/>
  <c r="H75" i="4"/>
  <c r="H76" i="4"/>
  <c r="H77" i="4"/>
  <c r="H78" i="4"/>
  <c r="H79" i="4"/>
  <c r="H80" i="4"/>
  <c r="H81" i="4"/>
  <c r="H82" i="4"/>
  <c r="H83" i="4"/>
  <c r="H84" i="4"/>
  <c r="H85" i="4"/>
  <c r="H86" i="4"/>
  <c r="H87" i="4"/>
  <c r="H88" i="4"/>
  <c r="H57" i="4"/>
  <c r="H58" i="4"/>
  <c r="H59" i="4"/>
  <c r="H60" i="4"/>
  <c r="H61" i="4"/>
  <c r="H62" i="4"/>
  <c r="H63" i="4"/>
  <c r="H64" i="4"/>
  <c r="H65" i="4"/>
  <c r="H66" i="4"/>
  <c r="H67" i="4"/>
  <c r="H68" i="4"/>
  <c r="H69" i="4"/>
  <c r="H70" i="4"/>
  <c r="H43" i="4"/>
  <c r="H44" i="4"/>
  <c r="H45" i="4"/>
  <c r="H46" i="4"/>
  <c r="H47" i="4"/>
  <c r="H48" i="4"/>
  <c r="H49" i="4"/>
  <c r="H50" i="4"/>
  <c r="H51" i="4"/>
  <c r="H52" i="4"/>
  <c r="H53" i="4"/>
  <c r="H54" i="4"/>
  <c r="H55" i="4"/>
  <c r="H56" i="4"/>
  <c r="H98" i="2" l="1"/>
  <c r="H99" i="2"/>
  <c r="H100" i="2"/>
  <c r="H101" i="2"/>
  <c r="H102" i="2"/>
  <c r="H103" i="2"/>
  <c r="H104" i="2"/>
  <c r="H105" i="2"/>
  <c r="H106" i="2"/>
  <c r="H107" i="2"/>
  <c r="H82" i="2"/>
  <c r="H83" i="2"/>
  <c r="H84" i="2"/>
  <c r="H85" i="2"/>
  <c r="H86" i="2"/>
  <c r="H87" i="2"/>
  <c r="H88" i="2"/>
  <c r="H89" i="2"/>
  <c r="H90" i="2"/>
  <c r="H91" i="2"/>
  <c r="H92" i="2"/>
  <c r="H93" i="2"/>
  <c r="H94" i="2"/>
  <c r="H95" i="2"/>
  <c r="H96" i="2"/>
  <c r="H97" i="2"/>
  <c r="H60" i="2"/>
  <c r="H61" i="2"/>
  <c r="H62" i="2"/>
  <c r="H63" i="2"/>
  <c r="H64" i="2"/>
  <c r="H65" i="2"/>
  <c r="H66" i="2"/>
  <c r="H67" i="2"/>
  <c r="H68" i="2"/>
  <c r="H69" i="2"/>
  <c r="H70" i="2"/>
  <c r="H71" i="2"/>
  <c r="H72" i="2"/>
  <c r="H73" i="2"/>
  <c r="H74" i="2"/>
  <c r="H75" i="2"/>
  <c r="H76" i="2"/>
  <c r="H77" i="2"/>
  <c r="H78" i="2"/>
  <c r="H79" i="2"/>
  <c r="H80" i="2"/>
  <c r="H81" i="2"/>
  <c r="H53" i="2"/>
  <c r="H54" i="2"/>
  <c r="H55" i="2"/>
  <c r="H56" i="2"/>
  <c r="H57" i="2"/>
  <c r="H58" i="2"/>
  <c r="H59" i="2"/>
  <c r="A26" i="3"/>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H44" i="2"/>
  <c r="H45" i="2"/>
  <c r="H46" i="2"/>
  <c r="H47" i="2"/>
  <c r="H48" i="2"/>
  <c r="H49" i="2"/>
  <c r="H50" i="2"/>
  <c r="H51" i="2"/>
  <c r="H52" i="2"/>
  <c r="H43" i="2"/>
  <c r="H42" i="2"/>
  <c r="H41" i="2"/>
  <c r="H40" i="2"/>
  <c r="H39" i="2"/>
  <c r="H38" i="2"/>
  <c r="H37" i="2"/>
  <c r="H36" i="2"/>
  <c r="H35" i="2"/>
  <c r="H34" i="2"/>
  <c r="H33" i="2"/>
  <c r="H32" i="2"/>
  <c r="H31" i="2"/>
  <c r="H30" i="2"/>
  <c r="H29" i="2"/>
  <c r="H28" i="2"/>
  <c r="H27" i="2"/>
  <c r="H26" i="2"/>
  <c r="H25" i="2"/>
  <c r="A26" i="2"/>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H42" i="4"/>
  <c r="H41" i="4"/>
  <c r="H40" i="4"/>
  <c r="H39" i="4"/>
  <c r="H38" i="4"/>
  <c r="H37" i="4"/>
  <c r="H36" i="4"/>
  <c r="H35" i="4"/>
  <c r="H34" i="4"/>
  <c r="H33" i="4"/>
  <c r="H32" i="4"/>
  <c r="H31" i="4"/>
  <c r="H30" i="4"/>
  <c r="H29" i="4"/>
  <c r="H28" i="4"/>
  <c r="H27" i="4"/>
  <c r="H26" i="4"/>
  <c r="H25" i="4"/>
  <c r="H24" i="4"/>
  <c r="H23" i="4"/>
  <c r="A24" i="4"/>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A114" i="4" s="1"/>
  <c r="A115" i="4" s="1"/>
  <c r="A116" i="4" s="1"/>
  <c r="A117"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A157" i="4" s="1"/>
  <c r="A158" i="4" s="1"/>
  <c r="A159" i="4" s="1"/>
  <c r="A160" i="4" s="1"/>
  <c r="A161" i="4" s="1"/>
  <c r="A162" i="4" s="1"/>
  <c r="A163" i="4" s="1"/>
  <c r="A164" i="4" s="1"/>
  <c r="A165" i="4" s="1"/>
  <c r="A166" i="4" s="1"/>
  <c r="A167" i="4" s="1"/>
  <c r="A168" i="4" s="1"/>
  <c r="A169" i="4" s="1"/>
  <c r="A170" i="4" s="1"/>
  <c r="A171" i="4" s="1"/>
  <c r="A172" i="4" s="1"/>
  <c r="A173" i="4" s="1"/>
  <c r="A174" i="4" s="1"/>
  <c r="A175" i="4" s="1"/>
  <c r="A176" i="4" s="1"/>
  <c r="A177" i="4" s="1"/>
  <c r="A178" i="4" s="1"/>
  <c r="A179" i="4" s="1"/>
  <c r="A180" i="4" s="1"/>
  <c r="A181" i="4" s="1"/>
  <c r="A182" i="4" s="1"/>
  <c r="A183" i="4" s="1"/>
  <c r="A184" i="4" s="1"/>
  <c r="A185" i="4" s="1"/>
  <c r="A186" i="4" s="1"/>
  <c r="A187" i="4" s="1"/>
  <c r="A188" i="4" s="1"/>
  <c r="A189" i="4" s="1"/>
  <c r="A190" i="4" s="1"/>
  <c r="A191" i="4" s="1"/>
  <c r="A192" i="4" s="1"/>
  <c r="A193" i="4" s="1"/>
  <c r="A194" i="4" s="1"/>
  <c r="A195" i="4" s="1"/>
  <c r="A196" i="4" s="1"/>
  <c r="A197" i="4" s="1"/>
  <c r="A198" i="4" s="1"/>
  <c r="A199" i="4" s="1"/>
  <c r="A200" i="4" s="1"/>
  <c r="A201" i="4" s="1"/>
  <c r="A202" i="4" s="1"/>
  <c r="A203" i="4" s="1"/>
  <c r="A204" i="4" s="1"/>
  <c r="A205" i="4" s="1"/>
  <c r="A206" i="4" s="1"/>
  <c r="A207" i="4" s="1"/>
  <c r="A208" i="4" s="1"/>
  <c r="A209" i="4" s="1"/>
  <c r="A210" i="4" s="1"/>
  <c r="A211" i="4" s="1"/>
  <c r="A212" i="4" s="1"/>
  <c r="A213" i="4" s="1"/>
  <c r="A214" i="4" s="1"/>
  <c r="A215" i="4" s="1"/>
  <c r="A216" i="4" s="1"/>
  <c r="A217" i="4" s="1"/>
  <c r="A218" i="4" s="1"/>
  <c r="A219" i="4" s="1"/>
  <c r="A220" i="4" s="1"/>
  <c r="A221" i="4" s="1"/>
  <c r="A222" i="4" s="1"/>
  <c r="A223" i="4" s="1"/>
  <c r="A224" i="4" s="1"/>
  <c r="A225" i="4" s="1"/>
  <c r="A226" i="4" s="1"/>
  <c r="A227" i="4" s="1"/>
  <c r="A228" i="4" s="1"/>
  <c r="A229" i="4" s="1"/>
  <c r="A230" i="4" s="1"/>
  <c r="A231"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C69B058A-B3F8-7040-8789-34E35DDB4391}">
      <text>
        <r>
          <rPr>
            <sz val="11"/>
            <color theme="1"/>
            <rFont val="Calibri"/>
            <family val="2"/>
            <scheme val="minor"/>
          </rPr>
          <t>Enriched GO terms are clustered. Each cluster/group is identified by a GroupID, followed by a suffix _Summary or _Member. "_Summary" extracts the most representative "_Member" (best p-value) from the group. We may only review _Summary rows to avoid wasting time on redundant _Member rows.</t>
        </r>
      </text>
    </comment>
    <comment ref="B1" authorId="0" shapeId="0" xr:uid="{21384A34-78DC-C84B-BFC3-8CC960498AFC}">
      <text>
        <r>
          <rPr>
            <sz val="11"/>
            <color theme="1"/>
            <rFont val="Calibri"/>
            <family val="2"/>
            <scheme val="minor"/>
          </rPr>
          <t>Classification of GO Terms.</t>
        </r>
      </text>
    </comment>
    <comment ref="C1" authorId="0" shapeId="0" xr:uid="{1A54BA3F-3121-1C4C-8CA2-5B9577C95C9E}">
      <text>
        <r>
          <rPr>
            <sz val="11"/>
            <color theme="1"/>
            <rFont val="Calibri"/>
            <family val="2"/>
            <scheme val="minor"/>
          </rPr>
          <t>GO term identifer.</t>
        </r>
      </text>
    </comment>
    <comment ref="D1" authorId="0" shapeId="0" xr:uid="{5CE9E4F3-B020-A349-B51C-B3E055941CAD}">
      <text>
        <r>
          <rPr>
            <sz val="11"/>
            <color theme="1"/>
            <rFont val="Calibri"/>
            <family val="2"/>
            <scheme val="minor"/>
          </rPr>
          <t>Term name.</t>
        </r>
      </text>
    </comment>
    <comment ref="E1" authorId="0" shapeId="0" xr:uid="{0FD8D73F-F546-834A-8FF4-2A9432FB6CF3}">
      <text>
        <r>
          <rPr>
            <sz val="11"/>
            <color theme="1"/>
            <rFont val="Calibri"/>
            <family val="2"/>
            <scheme val="minor"/>
          </rPr>
          <t>Log10(P-value), i.e., -2 represents 0.01, the more negative the better.</t>
        </r>
      </text>
    </comment>
  </commentList>
</comments>
</file>

<file path=xl/sharedStrings.xml><?xml version="1.0" encoding="utf-8"?>
<sst xmlns="http://schemas.openxmlformats.org/spreadsheetml/2006/main" count="31934" uniqueCount="12304">
  <si>
    <t>Functional annotation of a gene list</t>
  </si>
  <si>
    <r>
      <t>Provide accession numbers   &gt;   Select functional sets   &gt;</t>
    </r>
    <r>
      <rPr>
        <sz val="10"/>
        <color rgb="FF004400"/>
        <rFont val="Arial"/>
        <family val="2"/>
      </rPr>
      <t>   Enriched sets</t>
    </r>
  </si>
  <si>
    <t>Results summary</t>
  </si>
  <si>
    <t>uploaded list:</t>
  </si>
  <si>
    <t>mapped entities:</t>
  </si>
  <si>
    <t>enriched pathway-based sets:</t>
  </si>
  <si>
    <t>enriched gene ontology-based sets:</t>
  </si>
  <si>
    <t>Enriched pathway-based sets (download) (show word cloud)</t>
  </si>
  <si>
    <t>Word cloud</t>
  </si>
  <si>
    <r>
      <t>3,-end</t>
    </r>
    <r>
      <rPr>
        <sz val="10"/>
        <color theme="1"/>
        <rFont val="Calibri"/>
        <family val="2"/>
        <scheme val="minor"/>
      </rPr>
      <t>  </t>
    </r>
    <r>
      <rPr>
        <sz val="11"/>
        <color rgb="FF005500"/>
        <rFont val="Calibri"/>
        <family val="2"/>
        <scheme val="minor"/>
      </rPr>
      <t>40s</t>
    </r>
    <r>
      <rPr>
        <sz val="10"/>
        <color theme="1"/>
        <rFont val="Calibri"/>
        <family val="2"/>
        <scheme val="minor"/>
      </rPr>
      <t>  </t>
    </r>
    <r>
      <rPr>
        <sz val="12"/>
        <color rgb="FF005500"/>
        <rFont val="Calibri"/>
        <family val="2"/>
        <scheme val="minor"/>
      </rPr>
      <t>43s</t>
    </r>
    <r>
      <rPr>
        <sz val="10"/>
        <color theme="1"/>
        <rFont val="Calibri"/>
        <family val="2"/>
        <scheme val="minor"/>
      </rPr>
      <t>  </t>
    </r>
    <r>
      <rPr>
        <sz val="11"/>
        <color rgb="FF005500"/>
        <rFont val="Calibri"/>
        <family val="2"/>
        <scheme val="minor"/>
      </rPr>
      <t>60s</t>
    </r>
    <r>
      <rPr>
        <sz val="10"/>
        <color theme="1"/>
        <rFont val="Calibri"/>
        <family val="2"/>
        <scheme val="minor"/>
      </rPr>
      <t>  </t>
    </r>
    <r>
      <rPr>
        <sz val="12"/>
        <color rgb="FF005500"/>
        <rFont val="Calibri"/>
        <family val="2"/>
        <scheme val="minor"/>
      </rPr>
      <t>actin</t>
    </r>
    <r>
      <rPr>
        <sz val="10"/>
        <color theme="1"/>
        <rFont val="Calibri"/>
        <family val="2"/>
        <scheme val="minor"/>
      </rPr>
      <t>  </t>
    </r>
    <r>
      <rPr>
        <sz val="12"/>
        <color rgb="FF005500"/>
        <rFont val="Calibri"/>
        <family val="2"/>
        <scheme val="minor"/>
      </rPr>
      <t>activate</t>
    </r>
    <r>
      <rPr>
        <sz val="10"/>
        <color theme="1"/>
        <rFont val="Calibri"/>
        <family val="2"/>
        <scheme val="minor"/>
      </rPr>
      <t>  </t>
    </r>
    <r>
      <rPr>
        <sz val="11"/>
        <color rgb="FF005500"/>
        <rFont val="Calibri"/>
        <family val="2"/>
        <scheme val="minor"/>
      </rPr>
      <t>activates</t>
    </r>
    <r>
      <rPr>
        <sz val="10"/>
        <color theme="1"/>
        <rFont val="Calibri"/>
        <family val="2"/>
        <scheme val="minor"/>
      </rPr>
      <t>  </t>
    </r>
    <r>
      <rPr>
        <sz val="19"/>
        <color rgb="FF005500"/>
        <rFont val="Calibri"/>
        <family val="2"/>
        <scheme val="minor"/>
      </rPr>
      <t>activation</t>
    </r>
    <r>
      <rPr>
        <sz val="10"/>
        <color theme="1"/>
        <rFont val="Calibri"/>
        <family val="2"/>
        <scheme val="minor"/>
      </rPr>
      <t>  </t>
    </r>
    <r>
      <rPr>
        <sz val="11"/>
        <color rgb="FF005500"/>
        <rFont val="Calibri"/>
        <family val="2"/>
        <scheme val="minor"/>
      </rPr>
      <t>activation,</t>
    </r>
    <r>
      <rPr>
        <sz val="10"/>
        <color theme="1"/>
        <rFont val="Calibri"/>
        <family val="2"/>
        <scheme val="minor"/>
      </rPr>
      <t>  </t>
    </r>
    <r>
      <rPr>
        <sz val="11"/>
        <color rgb="FF005500"/>
        <rFont val="Calibri"/>
        <family val="2"/>
        <scheme val="minor"/>
      </rPr>
      <t>activity</t>
    </r>
    <r>
      <rPr>
        <sz val="10"/>
        <color theme="1"/>
        <rFont val="Calibri"/>
        <family val="2"/>
        <scheme val="minor"/>
      </rPr>
      <t>  </t>
    </r>
    <r>
      <rPr>
        <sz val="11"/>
        <color rgb="FF005500"/>
        <rFont val="Calibri"/>
        <family val="2"/>
        <scheme val="minor"/>
      </rPr>
      <t>acute</t>
    </r>
    <r>
      <rPr>
        <sz val="10"/>
        <color theme="1"/>
        <rFont val="Calibri"/>
        <family val="2"/>
        <scheme val="minor"/>
      </rPr>
      <t>  </t>
    </r>
    <r>
      <rPr>
        <sz val="11"/>
        <color rgb="FF005500"/>
        <rFont val="Calibri"/>
        <family val="2"/>
        <scheme val="minor"/>
      </rPr>
      <t>adaptive</t>
    </r>
    <r>
      <rPr>
        <sz val="10"/>
        <color theme="1"/>
        <rFont val="Calibri"/>
        <family val="2"/>
        <scheme val="minor"/>
      </rPr>
      <t>  </t>
    </r>
    <r>
      <rPr>
        <sz val="11"/>
        <color rgb="FF005500"/>
        <rFont val="Calibri"/>
        <family val="2"/>
        <scheme val="minor"/>
      </rPr>
      <t>adhesion</t>
    </r>
    <r>
      <rPr>
        <sz val="10"/>
        <color theme="1"/>
        <rFont val="Calibri"/>
        <family val="2"/>
        <scheme val="minor"/>
      </rPr>
      <t>  </t>
    </r>
    <r>
      <rPr>
        <sz val="11"/>
        <color rgb="FF005500"/>
        <rFont val="Calibri"/>
        <family val="2"/>
        <scheme val="minor"/>
      </rPr>
      <t>age-rage</t>
    </r>
    <r>
      <rPr>
        <sz val="10"/>
        <color theme="1"/>
        <rFont val="Calibri"/>
        <family val="2"/>
        <scheme val="minor"/>
      </rPr>
      <t>  </t>
    </r>
    <r>
      <rPr>
        <sz val="11"/>
        <color rgb="FF005500"/>
        <rFont val="Calibri"/>
        <family val="2"/>
        <scheme val="minor"/>
      </rPr>
      <t>aggregation</t>
    </r>
    <r>
      <rPr>
        <sz val="10"/>
        <color theme="1"/>
        <rFont val="Calibri"/>
        <family val="2"/>
        <scheme val="minor"/>
      </rPr>
      <t>  </t>
    </r>
    <r>
      <rPr>
        <sz val="11"/>
        <color rgb="FF005500"/>
        <rFont val="Calibri"/>
        <family val="2"/>
        <scheme val="minor"/>
      </rPr>
      <t>antigen</t>
    </r>
    <r>
      <rPr>
        <sz val="10"/>
        <color theme="1"/>
        <rFont val="Calibri"/>
        <family val="2"/>
        <scheme val="minor"/>
      </rPr>
      <t>  </t>
    </r>
    <r>
      <rPr>
        <sz val="11"/>
        <color rgb="FF005500"/>
        <rFont val="Calibri"/>
        <family val="2"/>
        <scheme val="minor"/>
      </rPr>
      <t>antigens</t>
    </r>
    <r>
      <rPr>
        <sz val="10"/>
        <color theme="1"/>
        <rFont val="Calibri"/>
        <family val="2"/>
        <scheme val="minor"/>
      </rPr>
      <t>  </t>
    </r>
    <r>
      <rPr>
        <sz val="12"/>
        <color rgb="FF005500"/>
        <rFont val="Calibri"/>
        <family val="2"/>
        <scheme val="minor"/>
      </rPr>
      <t>ap-2</t>
    </r>
    <r>
      <rPr>
        <sz val="10"/>
        <color theme="1"/>
        <rFont val="Calibri"/>
        <family val="2"/>
        <scheme val="minor"/>
      </rPr>
      <t>  </t>
    </r>
    <r>
      <rPr>
        <sz val="11"/>
        <color rgb="FF005500"/>
        <rFont val="Calibri"/>
        <family val="2"/>
        <scheme val="minor"/>
      </rPr>
      <t>apoptosis</t>
    </r>
    <r>
      <rPr>
        <sz val="10"/>
        <color theme="1"/>
        <rFont val="Calibri"/>
        <family val="2"/>
        <scheme val="minor"/>
      </rPr>
      <t>  </t>
    </r>
    <r>
      <rPr>
        <sz val="11"/>
        <color rgb="FF005500"/>
        <rFont val="Calibri"/>
        <family val="2"/>
        <scheme val="minor"/>
      </rPr>
      <t>arrest</t>
    </r>
    <r>
      <rPr>
        <sz val="10"/>
        <color theme="1"/>
        <rFont val="Calibri"/>
        <family val="2"/>
        <scheme val="minor"/>
      </rPr>
      <t>  </t>
    </r>
    <r>
      <rPr>
        <sz val="11"/>
        <color rgb="FF005500"/>
        <rFont val="Calibri"/>
        <family val="2"/>
        <scheme val="minor"/>
      </rPr>
      <t>arthritis</t>
    </r>
    <r>
      <rPr>
        <sz val="10"/>
        <color theme="1"/>
        <rFont val="Calibri"/>
        <family val="2"/>
        <scheme val="minor"/>
      </rPr>
      <t>  </t>
    </r>
    <r>
      <rPr>
        <sz val="11"/>
        <color rgb="FF005500"/>
        <rFont val="Calibri"/>
        <family val="2"/>
        <scheme val="minor"/>
      </rPr>
      <t>atherosclerosis</t>
    </r>
    <r>
      <rPr>
        <sz val="10"/>
        <color theme="1"/>
        <rFont val="Calibri"/>
        <family val="2"/>
        <scheme val="minor"/>
      </rPr>
      <t>  </t>
    </r>
    <r>
      <rPr>
        <sz val="13"/>
        <color rgb="FF005500"/>
        <rFont val="Calibri"/>
        <family val="2"/>
        <scheme val="minor"/>
      </rPr>
      <t>bcr</t>
    </r>
    <r>
      <rPr>
        <sz val="10"/>
        <color theme="1"/>
        <rFont val="Calibri"/>
        <family val="2"/>
        <scheme val="minor"/>
      </rPr>
      <t>  </t>
    </r>
    <r>
      <rPr>
        <sz val="11"/>
        <color rgb="FF005500"/>
        <rFont val="Calibri"/>
        <family val="2"/>
        <scheme val="minor"/>
      </rPr>
      <t>between</t>
    </r>
    <r>
      <rPr>
        <sz val="10"/>
        <color theme="1"/>
        <rFont val="Calibri"/>
        <family val="2"/>
        <scheme val="minor"/>
      </rPr>
      <t>  </t>
    </r>
    <r>
      <rPr>
        <sz val="12"/>
        <color rgb="FF005500"/>
        <rFont val="Calibri"/>
        <family val="2"/>
        <scheme val="minor"/>
      </rPr>
      <t>bind</t>
    </r>
    <r>
      <rPr>
        <sz val="10"/>
        <color theme="1"/>
        <rFont val="Calibri"/>
        <family val="2"/>
        <scheme val="minor"/>
      </rPr>
      <t>  </t>
    </r>
    <r>
      <rPr>
        <sz val="12"/>
        <color rgb="FF005500"/>
        <rFont val="Calibri"/>
        <family val="2"/>
        <scheme val="minor"/>
      </rPr>
      <t>binding</t>
    </r>
    <r>
      <rPr>
        <sz val="10"/>
        <color theme="1"/>
        <rFont val="Calibri"/>
        <family val="2"/>
        <scheme val="minor"/>
      </rPr>
      <t>  </t>
    </r>
    <r>
      <rPr>
        <sz val="11"/>
        <color rgb="FF005500"/>
        <rFont val="Calibri"/>
        <family val="2"/>
        <scheme val="minor"/>
      </rPr>
      <t>binds</t>
    </r>
    <r>
      <rPr>
        <sz val="10"/>
        <color theme="1"/>
        <rFont val="Calibri"/>
        <family val="2"/>
        <scheme val="minor"/>
      </rPr>
      <t>  </t>
    </r>
    <r>
      <rPr>
        <sz val="11"/>
        <color rgb="FF005500"/>
        <rFont val="Calibri"/>
        <family val="2"/>
        <scheme val="minor"/>
      </rPr>
      <t>biogenesis</t>
    </r>
    <r>
      <rPr>
        <sz val="10"/>
        <color theme="1"/>
        <rFont val="Calibri"/>
        <family val="2"/>
        <scheme val="minor"/>
      </rPr>
      <t>  </t>
    </r>
    <r>
      <rPr>
        <sz val="12"/>
        <color rgb="FF005500"/>
        <rFont val="Calibri"/>
        <family val="2"/>
        <scheme val="minor"/>
      </rPr>
      <t>c-strand</t>
    </r>
    <r>
      <rPr>
        <sz val="10"/>
        <color theme="1"/>
        <rFont val="Calibri"/>
        <family val="2"/>
        <scheme val="minor"/>
      </rPr>
      <t>  </t>
    </r>
    <r>
      <rPr>
        <sz val="12"/>
        <color rgb="FF005500"/>
        <rFont val="Calibri"/>
        <family val="2"/>
        <scheme val="minor"/>
      </rPr>
      <t>c-type</t>
    </r>
    <r>
      <rPr>
        <sz val="10"/>
        <color theme="1"/>
        <rFont val="Calibri"/>
        <family val="2"/>
        <scheme val="minor"/>
      </rPr>
      <t>  </t>
    </r>
    <r>
      <rPr>
        <sz val="11"/>
        <color rgb="FF005500"/>
        <rFont val="Calibri"/>
        <family val="2"/>
        <scheme val="minor"/>
      </rPr>
      <t>ca+2</t>
    </r>
    <r>
      <rPr>
        <sz val="10"/>
        <color theme="1"/>
        <rFont val="Calibri"/>
        <family val="2"/>
        <scheme val="minor"/>
      </rPr>
      <t>  </t>
    </r>
    <r>
      <rPr>
        <sz val="13"/>
        <color rgb="FF005500"/>
        <rFont val="Calibri"/>
        <family val="2"/>
        <scheme val="minor"/>
      </rPr>
      <t>cancer</t>
    </r>
    <r>
      <rPr>
        <sz val="10"/>
        <color theme="1"/>
        <rFont val="Calibri"/>
        <family val="2"/>
        <scheme val="minor"/>
      </rPr>
      <t>  </t>
    </r>
    <r>
      <rPr>
        <sz val="11"/>
        <color rgb="FF005500"/>
        <rFont val="Calibri"/>
        <family val="2"/>
        <scheme val="minor"/>
      </rPr>
      <t>cap-binding</t>
    </r>
    <r>
      <rPr>
        <sz val="10"/>
        <color theme="1"/>
        <rFont val="Calibri"/>
        <family val="2"/>
        <scheme val="minor"/>
      </rPr>
      <t>  </t>
    </r>
    <r>
      <rPr>
        <sz val="11"/>
        <color rgb="FF005500"/>
        <rFont val="Calibri"/>
        <family val="2"/>
        <scheme val="minor"/>
      </rPr>
      <t>cap-dependent</t>
    </r>
    <r>
      <rPr>
        <sz val="10"/>
        <color theme="1"/>
        <rFont val="Calibri"/>
        <family val="2"/>
        <scheme val="minor"/>
      </rPr>
      <t>  </t>
    </r>
    <r>
      <rPr>
        <sz val="11"/>
        <color rgb="FF005500"/>
        <rFont val="Calibri"/>
        <family val="2"/>
        <scheme val="minor"/>
      </rPr>
      <t>capped</t>
    </r>
    <r>
      <rPr>
        <sz val="10"/>
        <color theme="1"/>
        <rFont val="Calibri"/>
        <family val="2"/>
        <scheme val="minor"/>
      </rPr>
      <t>  </t>
    </r>
    <r>
      <rPr>
        <sz val="11"/>
        <color rgb="FF005500"/>
        <rFont val="Calibri"/>
        <family val="2"/>
        <scheme val="minor"/>
      </rPr>
      <t>cascade</t>
    </r>
    <r>
      <rPr>
        <sz val="10"/>
        <color theme="1"/>
        <rFont val="Calibri"/>
        <family val="2"/>
        <scheme val="minor"/>
      </rPr>
      <t>  </t>
    </r>
    <r>
      <rPr>
        <sz val="11"/>
        <color rgb="FF005500"/>
        <rFont val="Calibri"/>
        <family val="2"/>
        <scheme val="minor"/>
      </rPr>
      <t>cd28</t>
    </r>
    <r>
      <rPr>
        <sz val="10"/>
        <color theme="1"/>
        <rFont val="Calibri"/>
        <family val="2"/>
        <scheme val="minor"/>
      </rPr>
      <t>  </t>
    </r>
    <r>
      <rPr>
        <sz val="11"/>
        <color rgb="FF005500"/>
        <rFont val="Calibri"/>
        <family val="2"/>
        <scheme val="minor"/>
      </rPr>
      <t>cd3</t>
    </r>
    <r>
      <rPr>
        <sz val="10"/>
        <color theme="1"/>
        <rFont val="Calibri"/>
        <family val="2"/>
        <scheme val="minor"/>
      </rPr>
      <t>  </t>
    </r>
    <r>
      <rPr>
        <sz val="26"/>
        <color rgb="FF005500"/>
        <rFont val="Calibri"/>
        <family val="2"/>
        <scheme val="minor"/>
      </rPr>
      <t>cell</t>
    </r>
    <r>
      <rPr>
        <sz val="10"/>
        <color theme="1"/>
        <rFont val="Calibri"/>
        <family val="2"/>
        <scheme val="minor"/>
      </rPr>
      <t>  </t>
    </r>
    <r>
      <rPr>
        <sz val="12"/>
        <color rgb="FF005500"/>
        <rFont val="Calibri"/>
        <family val="2"/>
        <scheme val="minor"/>
      </rPr>
      <t>cells</t>
    </r>
    <r>
      <rPr>
        <sz val="10"/>
        <color theme="1"/>
        <rFont val="Calibri"/>
        <family val="2"/>
        <scheme val="minor"/>
      </rPr>
      <t>  </t>
    </r>
    <r>
      <rPr>
        <sz val="11"/>
        <color rgb="FF005500"/>
        <rFont val="Calibri"/>
        <family val="2"/>
        <scheme val="minor"/>
      </rPr>
      <t>ceruloplasmin</t>
    </r>
    <r>
      <rPr>
        <sz val="10"/>
        <color theme="1"/>
        <rFont val="Calibri"/>
        <family val="2"/>
        <scheme val="minor"/>
      </rPr>
      <t>  </t>
    </r>
    <r>
      <rPr>
        <sz val="11"/>
        <color rgb="FF005500"/>
        <rFont val="Calibri"/>
        <family val="2"/>
        <scheme val="minor"/>
      </rPr>
      <t>chagas</t>
    </r>
    <r>
      <rPr>
        <sz val="10"/>
        <color theme="1"/>
        <rFont val="Calibri"/>
        <family val="2"/>
        <scheme val="minor"/>
      </rPr>
      <t>  </t>
    </r>
    <r>
      <rPr>
        <sz val="11"/>
        <color rgb="FF005500"/>
        <rFont val="Calibri"/>
        <family val="2"/>
        <scheme val="minor"/>
      </rPr>
      <t>chains</t>
    </r>
    <r>
      <rPr>
        <sz val="10"/>
        <color theme="1"/>
        <rFont val="Calibri"/>
        <family val="2"/>
        <scheme val="minor"/>
      </rPr>
      <t>  </t>
    </r>
    <r>
      <rPr>
        <sz val="11"/>
        <color rgb="FF005500"/>
        <rFont val="Calibri"/>
        <family val="2"/>
        <scheme val="minor"/>
      </rPr>
      <t>checkpoint</t>
    </r>
    <r>
      <rPr>
        <sz val="10"/>
        <color theme="1"/>
        <rFont val="Calibri"/>
        <family val="2"/>
        <scheme val="minor"/>
      </rPr>
      <t>  </t>
    </r>
    <r>
      <rPr>
        <sz val="12"/>
        <color rgb="FF005500"/>
        <rFont val="Calibri"/>
        <family val="2"/>
        <scheme val="minor"/>
      </rPr>
      <t>chemokine</t>
    </r>
    <r>
      <rPr>
        <sz val="10"/>
        <color theme="1"/>
        <rFont val="Calibri"/>
        <family val="2"/>
        <scheme val="minor"/>
      </rPr>
      <t>  </t>
    </r>
    <r>
      <rPr>
        <sz val="11"/>
        <color rgb="FF005500"/>
        <rFont val="Calibri"/>
        <family val="2"/>
        <scheme val="minor"/>
      </rPr>
      <t>chemokines</t>
    </r>
    <r>
      <rPr>
        <sz val="10"/>
        <color theme="1"/>
        <rFont val="Calibri"/>
        <family val="2"/>
        <scheme val="minor"/>
      </rPr>
      <t>  </t>
    </r>
    <r>
      <rPr>
        <sz val="11"/>
        <color rgb="FF005500"/>
        <rFont val="Calibri"/>
        <family val="2"/>
        <scheme val="minor"/>
      </rPr>
      <t>clec7a</t>
    </r>
    <r>
      <rPr>
        <sz val="10"/>
        <color theme="1"/>
        <rFont val="Calibri"/>
        <family val="2"/>
        <scheme val="minor"/>
      </rPr>
      <t>  </t>
    </r>
    <r>
      <rPr>
        <sz val="11"/>
        <color rgb="FF005500"/>
        <rFont val="Calibri"/>
        <family val="2"/>
        <scheme val="minor"/>
      </rPr>
      <t>clrs</t>
    </r>
    <r>
      <rPr>
        <sz val="10"/>
        <color theme="1"/>
        <rFont val="Calibri"/>
        <family val="2"/>
        <scheme val="minor"/>
      </rPr>
      <t>  </t>
    </r>
    <r>
      <rPr>
        <sz val="11"/>
        <color rgb="FF005500"/>
        <rFont val="Calibri"/>
        <family val="2"/>
        <scheme val="minor"/>
      </rPr>
      <t>codon</t>
    </r>
    <r>
      <rPr>
        <sz val="10"/>
        <color theme="1"/>
        <rFont val="Calibri"/>
        <family val="2"/>
        <scheme val="minor"/>
      </rPr>
      <t>  </t>
    </r>
    <r>
      <rPr>
        <sz val="15"/>
        <color rgb="FF005500"/>
        <rFont val="Calibri"/>
        <family val="2"/>
        <scheme val="minor"/>
      </rPr>
      <t>complex</t>
    </r>
    <r>
      <rPr>
        <sz val="10"/>
        <color theme="1"/>
        <rFont val="Calibri"/>
        <family val="2"/>
        <scheme val="minor"/>
      </rPr>
      <t>  </t>
    </r>
    <r>
      <rPr>
        <sz val="11"/>
        <color rgb="FF005500"/>
        <rFont val="Calibri"/>
        <family val="2"/>
        <scheme val="minor"/>
      </rPr>
      <t>complex,</t>
    </r>
    <r>
      <rPr>
        <sz val="10"/>
        <color theme="1"/>
        <rFont val="Calibri"/>
        <family val="2"/>
        <scheme val="minor"/>
      </rPr>
      <t>  </t>
    </r>
    <r>
      <rPr>
        <sz val="11"/>
        <color rgb="FF005500"/>
        <rFont val="Calibri"/>
        <family val="2"/>
        <scheme val="minor"/>
      </rPr>
      <t>complications</t>
    </r>
    <r>
      <rPr>
        <sz val="10"/>
        <color theme="1"/>
        <rFont val="Calibri"/>
        <family val="2"/>
        <scheme val="minor"/>
      </rPr>
      <t>  </t>
    </r>
    <r>
      <rPr>
        <sz val="11"/>
        <color rgb="FF005500"/>
        <rFont val="Calibri"/>
        <family val="2"/>
        <scheme val="minor"/>
      </rPr>
      <t>containing</t>
    </r>
    <r>
      <rPr>
        <sz val="10"/>
        <color theme="1"/>
        <rFont val="Calibri"/>
        <family val="2"/>
        <scheme val="minor"/>
      </rPr>
      <t>  </t>
    </r>
    <r>
      <rPr>
        <sz val="11"/>
        <color rgb="FF005500"/>
        <rFont val="Calibri"/>
        <family val="2"/>
        <scheme val="minor"/>
      </rPr>
      <t>control</t>
    </r>
    <r>
      <rPr>
        <sz val="10"/>
        <color theme="1"/>
        <rFont val="Calibri"/>
        <family val="2"/>
        <scheme val="minor"/>
      </rPr>
      <t>  </t>
    </r>
    <r>
      <rPr>
        <sz val="11"/>
        <color rgb="FF005500"/>
        <rFont val="Calibri"/>
        <family val="2"/>
        <scheme val="minor"/>
      </rPr>
      <t>coronavirus</t>
    </r>
    <r>
      <rPr>
        <sz val="10"/>
        <color theme="1"/>
        <rFont val="Calibri"/>
        <family val="2"/>
        <scheme val="minor"/>
      </rPr>
      <t>  </t>
    </r>
    <r>
      <rPr>
        <sz val="11"/>
        <color rgb="FF005500"/>
        <rFont val="Calibri"/>
        <family val="2"/>
        <scheme val="minor"/>
      </rPr>
      <t>costimulation</t>
    </r>
    <r>
      <rPr>
        <sz val="10"/>
        <color theme="1"/>
        <rFont val="Calibri"/>
        <family val="2"/>
        <scheme val="minor"/>
      </rPr>
      <t>  </t>
    </r>
    <r>
      <rPr>
        <sz val="11"/>
        <color rgb="FF005500"/>
        <rFont val="Calibri"/>
        <family val="2"/>
        <scheme val="minor"/>
      </rPr>
      <t>cotranslational</t>
    </r>
    <r>
      <rPr>
        <sz val="10"/>
        <color theme="1"/>
        <rFont val="Calibri"/>
        <family val="2"/>
        <scheme val="minor"/>
      </rPr>
      <t>  </t>
    </r>
    <r>
      <rPr>
        <sz val="11"/>
        <color rgb="FF005500"/>
        <rFont val="Calibri"/>
        <family val="2"/>
        <scheme val="minor"/>
      </rPr>
      <t>covid-19</t>
    </r>
    <r>
      <rPr>
        <sz val="10"/>
        <color theme="1"/>
        <rFont val="Calibri"/>
        <family val="2"/>
        <scheme val="minor"/>
      </rPr>
      <t>  </t>
    </r>
    <r>
      <rPr>
        <sz val="11"/>
        <color rgb="FF005500"/>
        <rFont val="Calibri"/>
        <family val="2"/>
        <scheme val="minor"/>
      </rPr>
      <t>cross-presentation</t>
    </r>
    <r>
      <rPr>
        <sz val="10"/>
        <color theme="1"/>
        <rFont val="Calibri"/>
        <family val="2"/>
        <scheme val="minor"/>
      </rPr>
      <t>  </t>
    </r>
    <r>
      <rPr>
        <sz val="11"/>
        <color rgb="FF005500"/>
        <rFont val="Calibri"/>
        <family val="2"/>
        <scheme val="minor"/>
      </rPr>
      <t>cup</t>
    </r>
    <r>
      <rPr>
        <sz val="10"/>
        <color theme="1"/>
        <rFont val="Calibri"/>
        <family val="2"/>
        <scheme val="minor"/>
      </rPr>
      <t>  </t>
    </r>
    <r>
      <rPr>
        <sz val="11"/>
        <color rgb="FF005500"/>
        <rFont val="Calibri"/>
        <family val="2"/>
        <scheme val="minor"/>
      </rPr>
      <t>cycle</t>
    </r>
    <r>
      <rPr>
        <sz val="10"/>
        <color theme="1"/>
        <rFont val="Calibri"/>
        <family val="2"/>
        <scheme val="minor"/>
      </rPr>
      <t>  </t>
    </r>
    <r>
      <rPr>
        <sz val="13"/>
        <color rgb="FF005500"/>
        <rFont val="Calibri"/>
        <family val="2"/>
        <scheme val="minor"/>
      </rPr>
      <t>cytokine</t>
    </r>
    <r>
      <rPr>
        <sz val="10"/>
        <color theme="1"/>
        <rFont val="Calibri"/>
        <family val="2"/>
        <scheme val="minor"/>
      </rPr>
      <t>  </t>
    </r>
    <r>
      <rPr>
        <sz val="11"/>
        <color rgb="FF005500"/>
        <rFont val="Calibri"/>
        <family val="2"/>
        <scheme val="minor"/>
      </rPr>
      <t>cytokine-cytokine</t>
    </r>
    <r>
      <rPr>
        <sz val="10"/>
        <color theme="1"/>
        <rFont val="Calibri"/>
        <family val="2"/>
        <scheme val="minor"/>
      </rPr>
      <t>  </t>
    </r>
    <r>
      <rPr>
        <sz val="11"/>
        <color rgb="FF005500"/>
        <rFont val="Calibri"/>
        <family val="2"/>
        <scheme val="minor"/>
      </rPr>
      <t>cytomegalovirus</t>
    </r>
    <r>
      <rPr>
        <sz val="10"/>
        <color theme="1"/>
        <rFont val="Calibri"/>
        <family val="2"/>
        <scheme val="minor"/>
      </rPr>
      <t>  </t>
    </r>
    <r>
      <rPr>
        <sz val="11"/>
        <color rgb="FF005500"/>
        <rFont val="Calibri"/>
        <family val="2"/>
        <scheme val="minor"/>
      </rPr>
      <t>cytoskeleton</t>
    </r>
    <r>
      <rPr>
        <sz val="10"/>
        <color theme="1"/>
        <rFont val="Calibri"/>
        <family val="2"/>
        <scheme val="minor"/>
      </rPr>
      <t>  </t>
    </r>
    <r>
      <rPr>
        <sz val="11"/>
        <color rgb="FF005500"/>
        <rFont val="Calibri"/>
        <family val="2"/>
        <scheme val="minor"/>
      </rPr>
      <t>cytotoxicity</t>
    </r>
    <r>
      <rPr>
        <sz val="10"/>
        <color theme="1"/>
        <rFont val="Calibri"/>
        <family val="2"/>
        <scheme val="minor"/>
      </rPr>
      <t>  </t>
    </r>
    <r>
      <rPr>
        <sz val="12"/>
        <color rgb="FF005500"/>
        <rFont val="Calibri"/>
        <family val="2"/>
        <scheme val="minor"/>
      </rPr>
      <t>dap12</t>
    </r>
    <r>
      <rPr>
        <sz val="10"/>
        <color theme="1"/>
        <rFont val="Calibri"/>
        <family val="2"/>
        <scheme val="minor"/>
      </rPr>
      <t>  </t>
    </r>
    <r>
      <rPr>
        <sz val="11"/>
        <color rgb="FF005500"/>
        <rFont val="Calibri"/>
        <family val="2"/>
        <scheme val="minor"/>
      </rPr>
      <t>ddx58/ifih1-mediated</t>
    </r>
    <r>
      <rPr>
        <sz val="10"/>
        <color theme="1"/>
        <rFont val="Calibri"/>
        <family val="2"/>
        <scheme val="minor"/>
      </rPr>
      <t>  </t>
    </r>
    <r>
      <rPr>
        <sz val="11"/>
        <color rgb="FF005500"/>
        <rFont val="Calibri"/>
        <family val="2"/>
        <scheme val="minor"/>
      </rPr>
      <t>death</t>
    </r>
    <r>
      <rPr>
        <sz val="10"/>
        <color theme="1"/>
        <rFont val="Calibri"/>
        <family val="2"/>
        <scheme val="minor"/>
      </rPr>
      <t>  </t>
    </r>
    <r>
      <rPr>
        <sz val="13"/>
        <color rgb="FF005500"/>
        <rFont val="Calibri"/>
        <family val="2"/>
        <scheme val="minor"/>
      </rPr>
      <t>decay</t>
    </r>
    <r>
      <rPr>
        <sz val="10"/>
        <color theme="1"/>
        <rFont val="Calibri"/>
        <family val="2"/>
        <scheme val="minor"/>
      </rPr>
      <t>  </t>
    </r>
    <r>
      <rPr>
        <sz val="12"/>
        <color rgb="FF005500"/>
        <rFont val="Calibri"/>
        <family val="2"/>
        <scheme val="minor"/>
      </rPr>
      <t>dectin-1</t>
    </r>
    <r>
      <rPr>
        <sz val="10"/>
        <color theme="1"/>
        <rFont val="Calibri"/>
        <family val="2"/>
        <scheme val="minor"/>
      </rPr>
      <t>  </t>
    </r>
    <r>
      <rPr>
        <sz val="11"/>
        <color rgb="FF005500"/>
        <rFont val="Calibri"/>
        <family val="2"/>
        <scheme val="minor"/>
      </rPr>
      <t>dectin-2</t>
    </r>
    <r>
      <rPr>
        <sz val="10"/>
        <color theme="1"/>
        <rFont val="Calibri"/>
        <family val="2"/>
        <scheme val="minor"/>
      </rPr>
      <t>  </t>
    </r>
    <r>
      <rPr>
        <sz val="11"/>
        <color rgb="FF005500"/>
        <rFont val="Calibri"/>
        <family val="2"/>
        <scheme val="minor"/>
      </rPr>
      <t>degranulation</t>
    </r>
    <r>
      <rPr>
        <sz val="10"/>
        <color theme="1"/>
        <rFont val="Calibri"/>
        <family val="2"/>
        <scheme val="minor"/>
      </rPr>
      <t>  </t>
    </r>
    <r>
      <rPr>
        <sz val="11"/>
        <color rgb="FF005500"/>
        <rFont val="Calibri"/>
        <family val="2"/>
        <scheme val="minor"/>
      </rPr>
      <t>dependent</t>
    </r>
    <r>
      <rPr>
        <sz val="10"/>
        <color theme="1"/>
        <rFont val="Calibri"/>
        <family val="2"/>
        <scheme val="minor"/>
      </rPr>
      <t>  </t>
    </r>
    <r>
      <rPr>
        <sz val="11"/>
        <color rgb="FF005500"/>
        <rFont val="Calibri"/>
        <family val="2"/>
        <scheme val="minor"/>
      </rPr>
      <t>development</t>
    </r>
    <r>
      <rPr>
        <sz val="10"/>
        <color theme="1"/>
        <rFont val="Calibri"/>
        <family val="2"/>
        <scheme val="minor"/>
      </rPr>
      <t>  </t>
    </r>
    <r>
      <rPr>
        <sz val="11"/>
        <color rgb="FF005500"/>
        <rFont val="Calibri"/>
        <family val="2"/>
        <scheme val="minor"/>
      </rPr>
      <t>diabetic</t>
    </r>
    <r>
      <rPr>
        <sz val="10"/>
        <color theme="1"/>
        <rFont val="Calibri"/>
        <family val="2"/>
        <scheme val="minor"/>
      </rPr>
      <t>  </t>
    </r>
    <r>
      <rPr>
        <sz val="14"/>
        <color rgb="FF005500"/>
        <rFont val="Calibri"/>
        <family val="2"/>
        <scheme val="minor"/>
      </rPr>
      <t>differentiation</t>
    </r>
    <r>
      <rPr>
        <sz val="10"/>
        <color theme="1"/>
        <rFont val="Calibri"/>
        <family val="2"/>
        <scheme val="minor"/>
      </rPr>
      <t>  </t>
    </r>
    <r>
      <rPr>
        <sz val="12"/>
        <color rgb="FF005500"/>
        <rFont val="Calibri"/>
        <family val="2"/>
        <scheme val="minor"/>
      </rPr>
      <t>disease</t>
    </r>
    <r>
      <rPr>
        <sz val="10"/>
        <color theme="1"/>
        <rFont val="Calibri"/>
        <family val="2"/>
        <scheme val="minor"/>
      </rPr>
      <t>  </t>
    </r>
    <r>
      <rPr>
        <sz val="11"/>
        <color rgb="FF005500"/>
        <rFont val="Calibri"/>
        <family val="2"/>
        <scheme val="minor"/>
      </rPr>
      <t>dna</t>
    </r>
    <r>
      <rPr>
        <sz val="10"/>
        <color theme="1"/>
        <rFont val="Calibri"/>
        <family val="2"/>
        <scheme val="minor"/>
      </rPr>
      <t>  </t>
    </r>
    <r>
      <rPr>
        <sz val="11"/>
        <color rgb="FF005500"/>
        <rFont val="Calibri"/>
        <family val="2"/>
        <scheme val="minor"/>
      </rPr>
      <t>domain,</t>
    </r>
    <r>
      <rPr>
        <sz val="10"/>
        <color theme="1"/>
        <rFont val="Calibri"/>
        <family val="2"/>
        <scheme val="minor"/>
      </rPr>
      <t>  </t>
    </r>
    <r>
      <rPr>
        <sz val="12"/>
        <color rgb="FF005500"/>
        <rFont val="Calibri"/>
        <family val="2"/>
        <scheme val="minor"/>
      </rPr>
      <t>downstream</t>
    </r>
    <r>
      <rPr>
        <sz val="10"/>
        <color theme="1"/>
        <rFont val="Calibri"/>
        <family val="2"/>
        <scheme val="minor"/>
      </rPr>
      <t>  </t>
    </r>
    <r>
      <rPr>
        <sz val="11"/>
        <color rgb="FF005500"/>
        <rFont val="Calibri"/>
        <family val="2"/>
        <scheme val="minor"/>
      </rPr>
      <t>dynamics</t>
    </r>
    <r>
      <rPr>
        <sz val="10"/>
        <color theme="1"/>
        <rFont val="Calibri"/>
        <family val="2"/>
        <scheme val="minor"/>
      </rPr>
      <t>  </t>
    </r>
    <r>
      <rPr>
        <sz val="11"/>
        <color rgb="FF005500"/>
        <rFont val="Calibri"/>
        <family val="2"/>
        <scheme val="minor"/>
      </rPr>
      <t>eifs,</t>
    </r>
    <r>
      <rPr>
        <sz val="10"/>
        <color theme="1"/>
        <rFont val="Calibri"/>
        <family val="2"/>
        <scheme val="minor"/>
      </rPr>
      <t>  </t>
    </r>
    <r>
      <rPr>
        <sz val="12"/>
        <color rgb="FF005500"/>
        <rFont val="Calibri"/>
        <family val="2"/>
        <scheme val="minor"/>
      </rPr>
      <t>ejc</t>
    </r>
    <r>
      <rPr>
        <sz val="10"/>
        <color theme="1"/>
        <rFont val="Calibri"/>
        <family val="2"/>
        <scheme val="minor"/>
      </rPr>
      <t>  </t>
    </r>
    <r>
      <rPr>
        <sz val="11"/>
        <color rgb="FF005500"/>
        <rFont val="Calibri"/>
        <family val="2"/>
        <scheme val="minor"/>
      </rPr>
      <t>elavl1</t>
    </r>
    <r>
      <rPr>
        <sz val="10"/>
        <color theme="1"/>
        <rFont val="Calibri"/>
        <family val="2"/>
        <scheme val="minor"/>
      </rPr>
      <t>  </t>
    </r>
    <r>
      <rPr>
        <sz val="11"/>
        <color rgb="FF005500"/>
        <rFont val="Calibri"/>
        <family val="2"/>
        <scheme val="minor"/>
      </rPr>
      <t>enhanced</t>
    </r>
    <r>
      <rPr>
        <sz val="10"/>
        <color theme="1"/>
        <rFont val="Calibri"/>
        <family val="2"/>
        <scheme val="minor"/>
      </rPr>
      <t>  </t>
    </r>
    <r>
      <rPr>
        <sz val="12"/>
        <color rgb="FF005500"/>
        <rFont val="Calibri"/>
        <family val="2"/>
        <scheme val="minor"/>
      </rPr>
      <t>epsilon</t>
    </r>
    <r>
      <rPr>
        <sz val="10"/>
        <color theme="1"/>
        <rFont val="Calibri"/>
        <family val="2"/>
        <scheme val="minor"/>
      </rPr>
      <t>  </t>
    </r>
    <r>
      <rPr>
        <sz val="11"/>
        <color rgb="FF005500"/>
        <rFont val="Calibri"/>
        <family val="2"/>
        <scheme val="minor"/>
      </rPr>
      <t>epstein-barr</t>
    </r>
    <r>
      <rPr>
        <sz val="10"/>
        <color theme="1"/>
        <rFont val="Calibri"/>
        <family val="2"/>
        <scheme val="minor"/>
      </rPr>
      <t>  </t>
    </r>
    <r>
      <rPr>
        <sz val="11"/>
        <color rgb="FF005500"/>
        <rFont val="Calibri"/>
        <family val="2"/>
        <scheme val="minor"/>
      </rPr>
      <t>eukaryotes</t>
    </r>
    <r>
      <rPr>
        <sz val="10"/>
        <color theme="1"/>
        <rFont val="Calibri"/>
        <family val="2"/>
        <scheme val="minor"/>
      </rPr>
      <t>  </t>
    </r>
    <r>
      <rPr>
        <sz val="11"/>
        <color rgb="FF005500"/>
        <rFont val="Calibri"/>
        <family val="2"/>
        <scheme val="minor"/>
      </rPr>
      <t>eukaryotic</t>
    </r>
    <r>
      <rPr>
        <sz val="10"/>
        <color theme="1"/>
        <rFont val="Calibri"/>
        <family val="2"/>
        <scheme val="minor"/>
      </rPr>
      <t>  </t>
    </r>
    <r>
      <rPr>
        <sz val="12"/>
        <color rgb="FF005500"/>
        <rFont val="Calibri"/>
        <family val="2"/>
        <scheme val="minor"/>
      </rPr>
      <t>events</t>
    </r>
    <r>
      <rPr>
        <sz val="10"/>
        <color theme="1"/>
        <rFont val="Calibri"/>
        <family val="2"/>
        <scheme val="minor"/>
      </rPr>
      <t>  </t>
    </r>
    <r>
      <rPr>
        <sz val="11"/>
        <color rgb="FF005500"/>
        <rFont val="Calibri"/>
        <family val="2"/>
        <scheme val="minor"/>
      </rPr>
      <t>exogenous</t>
    </r>
    <r>
      <rPr>
        <sz val="10"/>
        <color theme="1"/>
        <rFont val="Calibri"/>
        <family val="2"/>
        <scheme val="minor"/>
      </rPr>
      <t>  </t>
    </r>
    <r>
      <rPr>
        <sz val="12"/>
        <color rgb="FF005500"/>
        <rFont val="Calibri"/>
        <family val="2"/>
        <scheme val="minor"/>
      </rPr>
      <t>exon</t>
    </r>
    <r>
      <rPr>
        <sz val="10"/>
        <color theme="1"/>
        <rFont val="Calibri"/>
        <family val="2"/>
        <scheme val="minor"/>
      </rPr>
      <t>  </t>
    </r>
    <r>
      <rPr>
        <sz val="13"/>
        <color rgb="FF005500"/>
        <rFont val="Calibri"/>
        <family val="2"/>
        <scheme val="minor"/>
      </rPr>
      <t>expression</t>
    </r>
    <r>
      <rPr>
        <sz val="10"/>
        <color theme="1"/>
        <rFont val="Calibri"/>
        <family val="2"/>
        <scheme val="minor"/>
      </rPr>
      <t>  </t>
    </r>
    <r>
      <rPr>
        <sz val="11"/>
        <color rgb="FF005500"/>
        <rFont val="Calibri"/>
        <family val="2"/>
        <scheme val="minor"/>
      </rPr>
      <t>factor</t>
    </r>
    <r>
      <rPr>
        <sz val="10"/>
        <color theme="1"/>
        <rFont val="Calibri"/>
        <family val="2"/>
        <scheme val="minor"/>
      </rPr>
      <t>  </t>
    </r>
    <r>
      <rPr>
        <sz val="12"/>
        <color rgb="FF005500"/>
        <rFont val="Calibri"/>
        <family val="2"/>
        <scheme val="minor"/>
      </rPr>
      <t>factors</t>
    </r>
    <r>
      <rPr>
        <sz val="10"/>
        <color theme="1"/>
        <rFont val="Calibri"/>
        <family val="2"/>
        <scheme val="minor"/>
      </rPr>
      <t>  </t>
    </r>
    <r>
      <rPr>
        <sz val="16"/>
        <color rgb="FF005500"/>
        <rFont val="Calibri"/>
        <family val="2"/>
        <scheme val="minor"/>
      </rPr>
      <t>family</t>
    </r>
    <r>
      <rPr>
        <sz val="10"/>
        <color theme="1"/>
        <rFont val="Calibri"/>
        <family val="2"/>
        <scheme val="minor"/>
      </rPr>
      <t>  </t>
    </r>
    <r>
      <rPr>
        <sz val="12"/>
        <color rgb="FF005500"/>
        <rFont val="Calibri"/>
        <family val="2"/>
        <scheme val="minor"/>
      </rPr>
      <t>fceri</t>
    </r>
    <r>
      <rPr>
        <sz val="10"/>
        <color theme="1"/>
        <rFont val="Calibri"/>
        <family val="2"/>
        <scheme val="minor"/>
      </rPr>
      <t>  </t>
    </r>
    <r>
      <rPr>
        <sz val="11"/>
        <color rgb="FF005500"/>
        <rFont val="Calibri"/>
        <family val="2"/>
        <scheme val="minor"/>
      </rPr>
      <t>fcgamma</t>
    </r>
    <r>
      <rPr>
        <sz val="10"/>
        <color theme="1"/>
        <rFont val="Calibri"/>
        <family val="2"/>
        <scheme val="minor"/>
      </rPr>
      <t>  </t>
    </r>
    <r>
      <rPr>
        <sz val="12"/>
        <color rgb="FF005500"/>
        <rFont val="Calibri"/>
        <family val="2"/>
        <scheme val="minor"/>
      </rPr>
      <t>fcgr</t>
    </r>
    <r>
      <rPr>
        <sz val="10"/>
        <color theme="1"/>
        <rFont val="Calibri"/>
        <family val="2"/>
        <scheme val="minor"/>
      </rPr>
      <t>  </t>
    </r>
    <r>
      <rPr>
        <sz val="13"/>
        <color rgb="FF005500"/>
        <rFont val="Calibri"/>
        <family val="2"/>
        <scheme val="minor"/>
      </rPr>
      <t>flt3</t>
    </r>
    <r>
      <rPr>
        <sz val="10"/>
        <color theme="1"/>
        <rFont val="Calibri"/>
        <family val="2"/>
        <scheme val="minor"/>
      </rPr>
      <t>  </t>
    </r>
    <r>
      <rPr>
        <sz val="14"/>
        <color rgb="FF005500"/>
        <rFont val="Calibri"/>
        <family val="2"/>
        <scheme val="minor"/>
      </rPr>
      <t>formation</t>
    </r>
    <r>
      <rPr>
        <sz val="10"/>
        <color theme="1"/>
        <rFont val="Calibri"/>
        <family val="2"/>
        <scheme val="minor"/>
      </rPr>
      <t>  </t>
    </r>
    <r>
      <rPr>
        <sz val="11"/>
        <color rgb="FF005500"/>
        <rFont val="Calibri"/>
        <family val="2"/>
        <scheme val="minor"/>
      </rPr>
      <t>foxp3</t>
    </r>
    <r>
      <rPr>
        <sz val="10"/>
        <color theme="1"/>
        <rFont val="Calibri"/>
        <family val="2"/>
        <scheme val="minor"/>
      </rPr>
      <t>  </t>
    </r>
    <r>
      <rPr>
        <sz val="11"/>
        <color rgb="FF005500"/>
        <rFont val="Calibri"/>
        <family val="2"/>
        <scheme val="minor"/>
      </rPr>
      <t>free</t>
    </r>
    <r>
      <rPr>
        <sz val="10"/>
        <color theme="1"/>
        <rFont val="Calibri"/>
        <family val="2"/>
        <scheme val="minor"/>
      </rPr>
      <t>  </t>
    </r>
    <r>
      <rPr>
        <sz val="12"/>
        <color rgb="FF005500"/>
        <rFont val="Calibri"/>
        <family val="2"/>
        <scheme val="minor"/>
      </rPr>
      <t>gamma</t>
    </r>
    <r>
      <rPr>
        <sz val="10"/>
        <color theme="1"/>
        <rFont val="Calibri"/>
        <family val="2"/>
        <scheme val="minor"/>
      </rPr>
      <t>  </t>
    </r>
    <r>
      <rPr>
        <sz val="12"/>
        <color rgb="FF005500"/>
        <rFont val="Calibri"/>
        <family val="2"/>
        <scheme val="minor"/>
      </rPr>
      <t>generation</t>
    </r>
    <r>
      <rPr>
        <sz val="10"/>
        <color theme="1"/>
        <rFont val="Calibri"/>
        <family val="2"/>
        <scheme val="minor"/>
      </rPr>
      <t>  </t>
    </r>
    <r>
      <rPr>
        <sz val="13"/>
        <color rgb="FF005500"/>
        <rFont val="Calibri"/>
        <family val="2"/>
        <scheme val="minor"/>
      </rPr>
      <t>genes</t>
    </r>
    <r>
      <rPr>
        <sz val="10"/>
        <color theme="1"/>
        <rFont val="Calibri"/>
        <family val="2"/>
        <scheme val="minor"/>
      </rPr>
      <t>  </t>
    </r>
    <r>
      <rPr>
        <sz val="11"/>
        <color rgb="FF005500"/>
        <rFont val="Calibri"/>
        <family val="2"/>
        <scheme val="minor"/>
      </rPr>
      <t>geranylgeranylation</t>
    </r>
    <r>
      <rPr>
        <sz val="10"/>
        <color theme="1"/>
        <rFont val="Calibri"/>
        <family val="2"/>
        <scheme val="minor"/>
      </rPr>
      <t>  </t>
    </r>
    <r>
      <rPr>
        <sz val="11"/>
        <color rgb="FF005500"/>
        <rFont val="Calibri"/>
        <family val="2"/>
        <scheme val="minor"/>
      </rPr>
      <t>glycosylation</t>
    </r>
    <r>
      <rPr>
        <sz val="10"/>
        <color theme="1"/>
        <rFont val="Calibri"/>
        <family val="2"/>
        <scheme val="minor"/>
      </rPr>
      <t>  </t>
    </r>
    <r>
      <rPr>
        <sz val="11"/>
        <color rgb="FF005500"/>
        <rFont val="Calibri"/>
        <family val="2"/>
        <scheme val="minor"/>
      </rPr>
      <t>gm-csf</t>
    </r>
    <r>
      <rPr>
        <sz val="10"/>
        <color theme="1"/>
        <rFont val="Calibri"/>
        <family val="2"/>
        <scheme val="minor"/>
      </rPr>
      <t>  </t>
    </r>
    <r>
      <rPr>
        <sz val="11"/>
        <color rgb="FF005500"/>
        <rFont val="Calibri"/>
        <family val="2"/>
        <scheme val="minor"/>
      </rPr>
      <t>gpvi-mediated</t>
    </r>
    <r>
      <rPr>
        <sz val="10"/>
        <color theme="1"/>
        <rFont val="Calibri"/>
        <family val="2"/>
        <scheme val="minor"/>
      </rPr>
      <t>  </t>
    </r>
    <r>
      <rPr>
        <sz val="11"/>
        <color rgb="FF005500"/>
        <rFont val="Calibri"/>
        <family val="2"/>
        <scheme val="minor"/>
      </rPr>
      <t>gtp</t>
    </r>
    <r>
      <rPr>
        <sz val="10"/>
        <color theme="1"/>
        <rFont val="Calibri"/>
        <family val="2"/>
        <scheme val="minor"/>
      </rPr>
      <t>  </t>
    </r>
    <r>
      <rPr>
        <sz val="12"/>
        <color rgb="FF005500"/>
        <rFont val="Calibri"/>
        <family val="2"/>
        <scheme val="minor"/>
      </rPr>
      <t>gtpases</t>
    </r>
    <r>
      <rPr>
        <sz val="10"/>
        <color theme="1"/>
        <rFont val="Calibri"/>
        <family val="2"/>
        <scheme val="minor"/>
      </rPr>
      <t>  </t>
    </r>
    <r>
      <rPr>
        <sz val="11"/>
        <color rgb="FF005500"/>
        <rFont val="Calibri"/>
        <family val="2"/>
        <scheme val="minor"/>
      </rPr>
      <t>hematopoietic</t>
    </r>
    <r>
      <rPr>
        <sz val="10"/>
        <color theme="1"/>
        <rFont val="Calibri"/>
        <family val="2"/>
        <scheme val="minor"/>
      </rPr>
      <t>  </t>
    </r>
    <r>
      <rPr>
        <sz val="11"/>
        <color rgb="FF005500"/>
        <rFont val="Calibri"/>
        <family val="2"/>
        <scheme val="minor"/>
      </rPr>
      <t>hemostasis</t>
    </r>
    <r>
      <rPr>
        <sz val="10"/>
        <color theme="1"/>
        <rFont val="Calibri"/>
        <family val="2"/>
        <scheme val="minor"/>
      </rPr>
      <t>  </t>
    </r>
    <r>
      <rPr>
        <sz val="11"/>
        <color rgb="FF005500"/>
        <rFont val="Calibri"/>
        <family val="2"/>
        <scheme val="minor"/>
      </rPr>
      <t>hepatitis</t>
    </r>
    <r>
      <rPr>
        <sz val="10"/>
        <color theme="1"/>
        <rFont val="Calibri"/>
        <family val="2"/>
        <scheme val="minor"/>
      </rPr>
      <t>  </t>
    </r>
    <r>
      <rPr>
        <sz val="11"/>
        <color rgb="FF005500"/>
        <rFont val="Calibri"/>
        <family val="2"/>
        <scheme val="minor"/>
      </rPr>
      <t>herpesvirus</t>
    </r>
    <r>
      <rPr>
        <sz val="10"/>
        <color theme="1"/>
        <rFont val="Calibri"/>
        <family val="2"/>
        <scheme val="minor"/>
      </rPr>
      <t>  </t>
    </r>
    <r>
      <rPr>
        <sz val="11"/>
        <color rgb="FF005500"/>
        <rFont val="Calibri"/>
        <family val="2"/>
        <scheme val="minor"/>
      </rPr>
      <t>hur</t>
    </r>
    <r>
      <rPr>
        <sz val="10"/>
        <color theme="1"/>
        <rFont val="Calibri"/>
        <family val="2"/>
        <scheme val="minor"/>
      </rPr>
      <t>  </t>
    </r>
    <r>
      <rPr>
        <sz val="11"/>
        <color rgb="FF005500"/>
        <rFont val="Calibri"/>
        <family val="2"/>
        <scheme val="minor"/>
      </rPr>
      <t>hydrolysis</t>
    </r>
    <r>
      <rPr>
        <sz val="10"/>
        <color theme="1"/>
        <rFont val="Calibri"/>
        <family val="2"/>
        <scheme val="minor"/>
      </rPr>
      <t>  </t>
    </r>
    <r>
      <rPr>
        <sz val="11"/>
        <color rgb="FF005500"/>
        <rFont val="Calibri"/>
        <family val="2"/>
        <scheme val="minor"/>
      </rPr>
      <t>ifng</t>
    </r>
    <r>
      <rPr>
        <sz val="10"/>
        <color theme="1"/>
        <rFont val="Calibri"/>
        <family val="2"/>
        <scheme val="minor"/>
      </rPr>
      <t>  </t>
    </r>
    <r>
      <rPr>
        <sz val="11"/>
        <color rgb="FF005500"/>
        <rFont val="Calibri"/>
        <family val="2"/>
        <scheme val="minor"/>
      </rPr>
      <t>iga</t>
    </r>
    <r>
      <rPr>
        <sz val="10"/>
        <color theme="1"/>
        <rFont val="Calibri"/>
        <family val="2"/>
        <scheme val="minor"/>
      </rPr>
      <t>  </t>
    </r>
    <r>
      <rPr>
        <sz val="15"/>
        <color rgb="FF005500"/>
        <rFont val="Calibri"/>
        <family val="2"/>
        <scheme val="minor"/>
      </rPr>
      <t>immune</t>
    </r>
    <r>
      <rPr>
        <sz val="10"/>
        <color theme="1"/>
        <rFont val="Calibri"/>
        <family val="2"/>
        <scheme val="minor"/>
      </rPr>
      <t>  </t>
    </r>
    <r>
      <rPr>
        <sz val="12"/>
        <color rgb="FF005500"/>
        <rFont val="Calibri"/>
        <family val="2"/>
        <scheme val="minor"/>
      </rPr>
      <t>immunodeficiency</t>
    </r>
    <r>
      <rPr>
        <sz val="10"/>
        <color theme="1"/>
        <rFont val="Calibri"/>
        <family val="2"/>
        <scheme val="minor"/>
      </rPr>
      <t>  </t>
    </r>
    <r>
      <rPr>
        <sz val="11"/>
        <color rgb="FF005500"/>
        <rFont val="Calibri"/>
        <family val="2"/>
        <scheme val="minor"/>
      </rPr>
      <t>immunological</t>
    </r>
    <r>
      <rPr>
        <sz val="10"/>
        <color theme="1"/>
        <rFont val="Calibri"/>
        <family val="2"/>
        <scheme val="minor"/>
      </rPr>
      <t>  </t>
    </r>
    <r>
      <rPr>
        <sz val="11"/>
        <color rgb="FF005500"/>
        <rFont val="Calibri"/>
        <family val="2"/>
        <scheme val="minor"/>
      </rPr>
      <t>immunoregulatory</t>
    </r>
    <r>
      <rPr>
        <sz val="10"/>
        <color theme="1"/>
        <rFont val="Calibri"/>
        <family val="2"/>
        <scheme val="minor"/>
      </rPr>
      <t>  </t>
    </r>
    <r>
      <rPr>
        <sz val="11"/>
        <color rgb="FF005500"/>
        <rFont val="Calibri"/>
        <family val="2"/>
        <scheme val="minor"/>
      </rPr>
      <t>independent</t>
    </r>
    <r>
      <rPr>
        <sz val="10"/>
        <color theme="1"/>
        <rFont val="Calibri"/>
        <family val="2"/>
        <scheme val="minor"/>
      </rPr>
      <t>  </t>
    </r>
    <r>
      <rPr>
        <sz val="11"/>
        <color rgb="FF005500"/>
        <rFont val="Calibri"/>
        <family val="2"/>
        <scheme val="minor"/>
      </rPr>
      <t>induction</t>
    </r>
    <r>
      <rPr>
        <sz val="10"/>
        <color theme="1"/>
        <rFont val="Calibri"/>
        <family val="2"/>
        <scheme val="minor"/>
      </rPr>
      <t>  </t>
    </r>
    <r>
      <rPr>
        <sz val="17"/>
        <color rgb="FF005500"/>
        <rFont val="Calibri"/>
        <family val="2"/>
        <scheme val="minor"/>
      </rPr>
      <t>infection</t>
    </r>
    <r>
      <rPr>
        <sz val="10"/>
        <color theme="1"/>
        <rFont val="Calibri"/>
        <family val="2"/>
        <scheme val="minor"/>
      </rPr>
      <t>  inflammasomes  influenza  initiation  innate  integrin  interaction  interactions  interferon  interferon-alpha/beta  interleukin  interleukin-2  interleukin-3,  interleukin-5  interleukins  intestinal  intron-containing  involved  jak-stat  joining  junction  kaposi  killer  kinase  kinases  l13a-mediated  lagging  leading  lectin  leishmaniasis  leucine  leukemia  leukocyte  lineage  lipid  lung  lymphocytes  lymphoid  major  measles  mediated  mediating  members  membrane  messenger  messengers  metabolism  migration  misregulation  mobilization  molecules  mouse  mrna  mucins  mus  musculus  myeloid  nadph  natural  negative  network  neutrophil  nf-kappa  nf-kappab  nf-kb  nfkb  nik--&gt;noncanonical  nlr  nmd  nod-like  non-canonical  non-lymphoid  noncanonical  nonsense  nonsense-mediated  nuclear  nucleotide-binding  o-linked  osteoclast  other  oxidases  particulate  pathways  pd-1  pd-l1  phagocytes  phagocytic  phagocytosis  phagosomes  phospholipids  phosphorylation  physiological  platelet  polymerase  pool  pre-mrna  primary  processing  processive  production  programmed  protein  proteins  r-mediated  rab  rap1  receptor  receptors  recognition  regulates  regulation  regulatory  repeat  replication  rheumatoid  rho  ribosomal  ribosome  rich  rip-mediated  rna  rns  role  ros  runx1  salmonella  sarcoma-associated  scanning  second  semaphorin  signal  signaling  signalling  silencing  small  spliceosome  splicing  src  srp-dependent  stabilizes  start  strand  subsequent  subsequently,  subunit  subunits  superfamily  surface  synapse  synthesis  system  t-cell  targeting  tcr  telomere  termination  ternary  tfap2  th1  th17  th2  their  through  tnf  tnfr1  tnfr2  tnfs  tnfsf  toxoplasmosis  tp53  traf6  trafficking  transcription  transcriptional  transduction  transendothelial  translation  translational  translocation  tregs  tuberculosis  tyrosine  upon  vascular  vegf  vegfa-vegfr2  via  viral  virus  wall  wasps  waves  yersinia  zap-70  zbp1  zeta </t>
    </r>
  </si>
  <si>
    <t>1361 genes (53.1%) from the input list are present in at least one pathway.</t>
  </si>
  <si>
    <r>
      <t>The total number of genes present in at least one pathway and identifiable by 'ensembl' IDs is </t>
    </r>
    <r>
      <rPr>
        <b/>
        <sz val="8"/>
        <color theme="1"/>
        <rFont val="Calibri"/>
        <family val="2"/>
        <scheme val="minor"/>
      </rPr>
      <t>11868</t>
    </r>
    <r>
      <rPr>
        <sz val="8"/>
        <color theme="1"/>
        <rFont val="Calibri"/>
        <family val="2"/>
        <scheme val="minor"/>
      </rPr>
      <t>.</t>
    </r>
  </si>
  <si>
    <t>select</t>
  </si>
  <si>
    <r>
      <t>all</t>
    </r>
    <r>
      <rPr>
        <b/>
        <sz val="10"/>
        <color theme="1"/>
        <rFont val="Calibri"/>
        <family val="2"/>
        <scheme val="minor"/>
      </rPr>
      <t> </t>
    </r>
    <r>
      <rPr>
        <b/>
        <sz val="10"/>
        <color rgb="FF005500"/>
        <rFont val="Calibri"/>
        <family val="2"/>
        <scheme val="minor"/>
      </rPr>
      <t>none</t>
    </r>
  </si>
  <si>
    <t>pathway name</t>
  </si>
  <si>
    <t>set size</t>
  </si>
  <si>
    <t>candidates</t>
  </si>
  <si>
    <t>contained</t>
  </si>
  <si>
    <t>p-value</t>
  </si>
  <si>
    <t>q-value</t>
  </si>
  <si>
    <t>pathway source</t>
  </si>
  <si>
    <t>SRP-dependent cotranslational protein targeting to membrane</t>
  </si>
  <si>
    <t>71 (76.3%)</t>
  </si>
  <si>
    <t>Reactome</t>
  </si>
  <si>
    <t>Nonsense Mediated Decay (NMD) independent of the Exon Junction Complex (EJC)</t>
  </si>
  <si>
    <t>71 (74.0%)</t>
  </si>
  <si>
    <t>Formation of a pool of free 40S subunits</t>
  </si>
  <si>
    <t>72 (69.9%)</t>
  </si>
  <si>
    <t>Nonsense Mediated Decay (NMD) enhanced by the Exon Junction Complex (EJC)</t>
  </si>
  <si>
    <t>73 (67.6%)</t>
  </si>
  <si>
    <t>Nonsense-Mediated Decay (NMD)</t>
  </si>
  <si>
    <t>GTP hydrolysis and joining of the 60S ribosomal subunit</t>
  </si>
  <si>
    <t>75 (65.8%)</t>
  </si>
  <si>
    <t>L13a-mediated translational silencing of Ceruloplasmin expression</t>
  </si>
  <si>
    <t>74 (65.5%)</t>
  </si>
  <si>
    <t>Cap-dependent Translation Initiation</t>
  </si>
  <si>
    <t>75 (62.0%)</t>
  </si>
  <si>
    <t>Eukaryotic Translation Initiation</t>
  </si>
  <si>
    <t>108 (43.9%)</t>
  </si>
  <si>
    <t>KEGG</t>
  </si>
  <si>
    <t>80 (45.7%)</t>
  </si>
  <si>
    <t>Metabolism of RNA</t>
  </si>
  <si>
    <t>133 (31.5%)</t>
  </si>
  <si>
    <t>Immune System</t>
  </si>
  <si>
    <t>297 (20.5%)</t>
  </si>
  <si>
    <t>Translation</t>
  </si>
  <si>
    <t>78 (34.7%)</t>
  </si>
  <si>
    <t>Innate Immune System</t>
  </si>
  <si>
    <t>185 (21.0%)</t>
  </si>
  <si>
    <t>Formation of the ternary complex, and subsequently, the 43S complex</t>
  </si>
  <si>
    <t>32 (59.3%)</t>
  </si>
  <si>
    <t>Translation initiation complex formation</t>
  </si>
  <si>
    <t>33 (54.1%)</t>
  </si>
  <si>
    <t>Ribosomal scanning and start codon recognition</t>
  </si>
  <si>
    <t>Activation of the mRNA upon binding of the cap-binding complex and eIFs, and subsequent binding to 43S</t>
  </si>
  <si>
    <t>33 (53.2%)</t>
  </si>
  <si>
    <t>42 (40.0%)</t>
  </si>
  <si>
    <t>Cytokine Signaling in Immune system</t>
  </si>
  <si>
    <t>80 (25.3%)</t>
  </si>
  <si>
    <t>TCR signaling</t>
  </si>
  <si>
    <t>25 (52.1%)</t>
  </si>
  <si>
    <t>38 (36.9%)</t>
  </si>
  <si>
    <t>20 (55.6%)</t>
  </si>
  <si>
    <t>Generation of second messenger molecules</t>
  </si>
  <si>
    <t>14 (73.7%)</t>
  </si>
  <si>
    <t>53 (27.6%)</t>
  </si>
  <si>
    <t>37 (33.0%)</t>
  </si>
  <si>
    <t>Adaptive Immune System</t>
  </si>
  <si>
    <t>108 (20.2%)</t>
  </si>
  <si>
    <t>Osteoclast differentiation - Mus musculus (mouse)</t>
  </si>
  <si>
    <t>39 (30.7%)</t>
  </si>
  <si>
    <t>Neutrophil degranulation</t>
  </si>
  <si>
    <t>102 (19.7%)</t>
  </si>
  <si>
    <t>Yersinia infection - Mus musculus (mouse)</t>
  </si>
  <si>
    <t>39 (29.1%)</t>
  </si>
  <si>
    <t>Signaling by the B Cell Receptor (BCR)</t>
  </si>
  <si>
    <t>23 (39.7%)</t>
  </si>
  <si>
    <t>Cytokine-cytokine receptor interaction - Mus musculus (mouse)</t>
  </si>
  <si>
    <t>66 (22.6%)</t>
  </si>
  <si>
    <t>Translocation of ZAP-70 to Immunological synapse</t>
  </si>
  <si>
    <t>8 (88.9%)</t>
  </si>
  <si>
    <t>TNFR2 non-canonical NF-kB pathway</t>
  </si>
  <si>
    <t>19 (40.4%)</t>
  </si>
  <si>
    <t>Downstream TCR signaling</t>
  </si>
  <si>
    <t>15 (48.4%)</t>
  </si>
  <si>
    <t>Viral protein interaction with cytokine and cytokine receptor - Mus musculus (mouse)</t>
  </si>
  <si>
    <t>29 (30.5%)</t>
  </si>
  <si>
    <t>B cell receptor signaling pathway - Mus musculus (mouse)</t>
  </si>
  <si>
    <t>26 (32.5%)</t>
  </si>
  <si>
    <t>C-type lectin receptors (CLRs)</t>
  </si>
  <si>
    <t>20 (38.5%)</t>
  </si>
  <si>
    <t>Platelet activation - Mus musculus (mouse)</t>
  </si>
  <si>
    <t>33 (26.6%)</t>
  </si>
  <si>
    <t>FCERI mediated Ca+2 mobilization</t>
  </si>
  <si>
    <t>14 (45.2%)</t>
  </si>
  <si>
    <t>PD-L1 expression and PD-1 checkpoint pathway in cancer - Mus musculus (mouse)</t>
  </si>
  <si>
    <t>26 (29.5%)</t>
  </si>
  <si>
    <t>Signaling by Interleukins</t>
  </si>
  <si>
    <t>45 (22.8%)</t>
  </si>
  <si>
    <t>Epstein-Barr virus infection - Mus musculus (mouse)</t>
  </si>
  <si>
    <t>50 (21.9%)</t>
  </si>
  <si>
    <t>CLEC7A (Dectin-1) signaling</t>
  </si>
  <si>
    <t>14 (43.8%)</t>
  </si>
  <si>
    <t>Leukocyte transendothelial migration - Mus musculus (mouse)</t>
  </si>
  <si>
    <t>31 (26.5%)</t>
  </si>
  <si>
    <t>Fc epsilon receptor (FCERI) signaling</t>
  </si>
  <si>
    <t>21 (31.8%)</t>
  </si>
  <si>
    <t>Fc gamma R-mediated phagocytosis - Mus musculus (mouse)</t>
  </si>
  <si>
    <t>26 (28.3%)</t>
  </si>
  <si>
    <t>Natural killer cell mediated cytotoxicity - Mus musculus (mouse)</t>
  </si>
  <si>
    <t>31 (25.8%)</t>
  </si>
  <si>
    <t>Phosphorylation of CD3 and TCR zeta chains</t>
  </si>
  <si>
    <t>8 (66.7%)</t>
  </si>
  <si>
    <t>Immunoregulatory interactions between a Lymphoid and a non-Lymphoid cell</t>
  </si>
  <si>
    <t>27 (27.6%)</t>
  </si>
  <si>
    <t>Fcgamma receptor (FCGR) dependent phagocytosis</t>
  </si>
  <si>
    <t>22 (30.6%)</t>
  </si>
  <si>
    <t>NOD-like receptor signaling pathway - Mus musculus (mouse)</t>
  </si>
  <si>
    <t>44 (21.7%)</t>
  </si>
  <si>
    <t>TNF signaling pathway - Mus musculus (mouse)</t>
  </si>
  <si>
    <t>29 (25.7%)</t>
  </si>
  <si>
    <t>GPVI-mediated activation cascade</t>
  </si>
  <si>
    <t>13 (40.6%)</t>
  </si>
  <si>
    <t>Processing of Capped Intron-Containing Pre-mRNA</t>
  </si>
  <si>
    <t>47 (20.7%)</t>
  </si>
  <si>
    <t>Hematopoietic cell lineage - Mus musculus (mouse)</t>
  </si>
  <si>
    <t>25 (26.6%)</t>
  </si>
  <si>
    <t>Platelet activation, signaling and aggregation</t>
  </si>
  <si>
    <t>49 (20.3%)</t>
  </si>
  <si>
    <t>Intestinal immune network for IgA production - Mus musculus (mouse)</t>
  </si>
  <si>
    <t>15 (34.9%)</t>
  </si>
  <si>
    <t>Regulation of actin dynamics for phagocytic cup formation</t>
  </si>
  <si>
    <t>18 (31.0%)</t>
  </si>
  <si>
    <t>JAK-STAT signaling pathway - Mus musculus (mouse)</t>
  </si>
  <si>
    <t>37 (22.0%)</t>
  </si>
  <si>
    <t>Hemostasis</t>
  </si>
  <si>
    <t>87 (17.1%)</t>
  </si>
  <si>
    <t>mRNA Splicing</t>
  </si>
  <si>
    <t>38 (21.7%)</t>
  </si>
  <si>
    <t>Leishmaniasis - Mus musculus (mouse)</t>
  </si>
  <si>
    <t>20 (28.6%)</t>
  </si>
  <si>
    <t>Acute myeloid leukemia - Mus musculus (mouse)</t>
  </si>
  <si>
    <t>Spliceosome - Mus musculus (mouse)</t>
  </si>
  <si>
    <t>31 (23.1%)</t>
  </si>
  <si>
    <t>Small cell lung cancer - Mus musculus (mouse)</t>
  </si>
  <si>
    <t>24 (25.8%)</t>
  </si>
  <si>
    <t>Downstream signaling events of B Cell Receptor (BCR)</t>
  </si>
  <si>
    <t>11 (40.7%)</t>
  </si>
  <si>
    <t>Fc epsilon RI signaling pathway - Mus musculus (mouse)</t>
  </si>
  <si>
    <t>19 (28.8%)</t>
  </si>
  <si>
    <t>Th1 and Th2 cell differentiation - Mus musculus (mouse)</t>
  </si>
  <si>
    <t>23 (26.1%)</t>
  </si>
  <si>
    <t>Influenza A - Mus musculus (mouse)</t>
  </si>
  <si>
    <t>37 (21.4%)</t>
  </si>
  <si>
    <t>Ribosome biogenesis in eukaryotes - Mus musculus (mouse)</t>
  </si>
  <si>
    <t>28 (23.7%)</t>
  </si>
  <si>
    <t>Costimulation by the CD28 family</t>
  </si>
  <si>
    <t>17 (29.8%)</t>
  </si>
  <si>
    <t>mRNA Splicing - Major Pathway</t>
  </si>
  <si>
    <t>36 (21.3%)</t>
  </si>
  <si>
    <t>Kaposi sarcoma-associated herpesvirus infection - Mus musculus (mouse)</t>
  </si>
  <si>
    <t>44 (19.9%)</t>
  </si>
  <si>
    <t>FLT3 signaling through SRC family kinases</t>
  </si>
  <si>
    <t>4 (100.0%)</t>
  </si>
  <si>
    <t>Lipid and atherosclerosis - Mus musculus (mouse)</t>
  </si>
  <si>
    <t>43 (19.9%)</t>
  </si>
  <si>
    <t>VEGFA-VEGFR2 Pathway</t>
  </si>
  <si>
    <t>22 (25.6%)</t>
  </si>
  <si>
    <t>PD-1 signaling</t>
  </si>
  <si>
    <t>7 (53.8%)</t>
  </si>
  <si>
    <t>Regulation of TNFR1 signaling</t>
  </si>
  <si>
    <t>10 (40.0%)</t>
  </si>
  <si>
    <t>Salmonella infection - Mus musculus (mouse)</t>
  </si>
  <si>
    <t>48 (19.0%)</t>
  </si>
  <si>
    <t>Apoptosis - Mus musculus (mouse)</t>
  </si>
  <si>
    <t>30 (22.1%)</t>
  </si>
  <si>
    <t>Signaling by VEGF</t>
  </si>
  <si>
    <t>23 (24.5%)</t>
  </si>
  <si>
    <t>Transcriptional regulation by the AP-2 (TFAP2) family of transcription factors</t>
  </si>
  <si>
    <t>9 (40.9%)</t>
  </si>
  <si>
    <t>Rap1 signalling</t>
  </si>
  <si>
    <t>7 (50.0%)</t>
  </si>
  <si>
    <t>Human immunodeficiency virus 1 infection - Mus musculus (mouse)</t>
  </si>
  <si>
    <t>45 (19.0%)</t>
  </si>
  <si>
    <t>TNF receptor superfamily (TNFSF) members mediating non-canonical NF-kB pathway</t>
  </si>
  <si>
    <t>8 (44.4%)</t>
  </si>
  <si>
    <t>RAB geranylgeranylation</t>
  </si>
  <si>
    <t>16 (28.1%)</t>
  </si>
  <si>
    <t>Metabolism of proteins</t>
  </si>
  <si>
    <t>221 (14.0%)</t>
  </si>
  <si>
    <t>Role of phospholipids in phagocytosis</t>
  </si>
  <si>
    <t>10 (37.0%)</t>
  </si>
  <si>
    <t>Chemokine receptors bind chemokines</t>
  </si>
  <si>
    <t>15 (28.8%)</t>
  </si>
  <si>
    <t>Th17 cell differentiation - Mus musculus (mouse)</t>
  </si>
  <si>
    <t>24 (22.9%)</t>
  </si>
  <si>
    <t>Antigen activates B Cell Receptor (BCR) leading to generation of second messengers</t>
  </si>
  <si>
    <t>10 (35.7%)</t>
  </si>
  <si>
    <t>Activation of NF-kappaB in B cells</t>
  </si>
  <si>
    <t>7 (46.7%)</t>
  </si>
  <si>
    <t>Cell adhesion molecules - Mus musculus (mouse)</t>
  </si>
  <si>
    <t>34 (20.0%)</t>
  </si>
  <si>
    <t>Regulation of RUNX1 Expression and Activity</t>
  </si>
  <si>
    <t>5 (62.5%)</t>
  </si>
  <si>
    <t>Cross-presentation of particulate exogenous antigens (phagosomes)</t>
  </si>
  <si>
    <t>Dectin-2 family</t>
  </si>
  <si>
    <t>RHO GTPases Activate NADPH Oxidases</t>
  </si>
  <si>
    <t>9 (37.5%)</t>
  </si>
  <si>
    <t>DAP12 signaling</t>
  </si>
  <si>
    <t>10 (34.5%)</t>
  </si>
  <si>
    <t>Integrin cell surface interactions</t>
  </si>
  <si>
    <t>15 (27.3%)</t>
  </si>
  <si>
    <t>Measles - Mus musculus (mouse)</t>
  </si>
  <si>
    <t>30 (20.5%)</t>
  </si>
  <si>
    <t>Cell surface interactions at the vascular wall</t>
  </si>
  <si>
    <t>25 (21.7%)</t>
  </si>
  <si>
    <t>TNFs bind their physiological receptors</t>
  </si>
  <si>
    <t>9 (36.0%)</t>
  </si>
  <si>
    <t>ROS and RNS production in phagocytes</t>
  </si>
  <si>
    <t>11 (31.4%)</t>
  </si>
  <si>
    <t>Transcriptional misregulation in cancer - Mus musculus (mouse)</t>
  </si>
  <si>
    <t>40 (18.5%)</t>
  </si>
  <si>
    <t>RUNX1 regulates transcription of genes involved in differentiation of myeloid cells</t>
  </si>
  <si>
    <t>3 (100.0%)</t>
  </si>
  <si>
    <t>RUNX1 regulates transcription of genes involved in interleukin signaling</t>
  </si>
  <si>
    <t>RUNX1 and FOXP3 control the development of regulatory T lymphocytes (Tregs)</t>
  </si>
  <si>
    <t>Other semaphorin interactions</t>
  </si>
  <si>
    <t>6 (46.2%)</t>
  </si>
  <si>
    <t>FCGR activation</t>
  </si>
  <si>
    <t>Signal Transduction</t>
  </si>
  <si>
    <t>277 (13.3%)</t>
  </si>
  <si>
    <t>FLT3 Signaling</t>
  </si>
  <si>
    <t>9 (33.3%)</t>
  </si>
  <si>
    <t>Nucleotide-binding domain, leucine rich repeat containing receptor (NLR) signaling pathways</t>
  </si>
  <si>
    <t>12 (27.9%)</t>
  </si>
  <si>
    <t>Chagas disease - Mus musculus (mouse)</t>
  </si>
  <si>
    <t>22 (21.4%)</t>
  </si>
  <si>
    <t>Interleukin-2 family signaling</t>
  </si>
  <si>
    <t>10 (30.3%)</t>
  </si>
  <si>
    <t>Toxoplasmosis - Mus musculus (mouse)</t>
  </si>
  <si>
    <t>23 (20.9%)</t>
  </si>
  <si>
    <t>Regulation of IFNG signaling</t>
  </si>
  <si>
    <t>5 (50.0%)</t>
  </si>
  <si>
    <t>Human cytomegalovirus infection - Mus musculus (mouse)</t>
  </si>
  <si>
    <t>44 (17.4%)</t>
  </si>
  <si>
    <t>Interleukin-3, Interleukin-5 and GM-CSF signaling</t>
  </si>
  <si>
    <t>11 (28.2%)</t>
  </si>
  <si>
    <t>DAP12 interactions</t>
  </si>
  <si>
    <t>Lagging Strand Synthesis</t>
  </si>
  <si>
    <t>7 (36.8%)</t>
  </si>
  <si>
    <t>TNF signaling</t>
  </si>
  <si>
    <t>10 (29.4%)</t>
  </si>
  <si>
    <t>Rheumatoid arthritis - Mus musculus (mouse)</t>
  </si>
  <si>
    <t>19 (21.8%)</t>
  </si>
  <si>
    <t>Programmed Cell Death</t>
  </si>
  <si>
    <t>23 (20.4%)</t>
  </si>
  <si>
    <t>Interferon gamma signaling</t>
  </si>
  <si>
    <t>6 (40.0%)</t>
  </si>
  <si>
    <t>Dectin-1 mediated noncanonical NF-kB signaling</t>
  </si>
  <si>
    <t>4 (57.1%)</t>
  </si>
  <si>
    <t>NIK--&gt;noncanonical NF-kB signaling</t>
  </si>
  <si>
    <t>TP53 Regulates Transcription of Genes Involved in G2 Cell Cycle Arrest</t>
  </si>
  <si>
    <t>DNA replication - Mus musculus (mouse)</t>
  </si>
  <si>
    <t>10 (28.6%)</t>
  </si>
  <si>
    <t>RNA Polymerase II Transcription Termination</t>
  </si>
  <si>
    <t>15 (23.4%)</t>
  </si>
  <si>
    <t>Activation of the TFAP2 (AP-2) family of transcription factors</t>
  </si>
  <si>
    <t>5 (45.5%)</t>
  </si>
  <si>
    <t>Negative regulation of FLT3</t>
  </si>
  <si>
    <t>Human T-cell leukemia virus 1 infection - Mus musculus (mouse)</t>
  </si>
  <si>
    <t>42 (17.0%)</t>
  </si>
  <si>
    <t>Rab regulation of trafficking</t>
  </si>
  <si>
    <t>21 (20.4%)</t>
  </si>
  <si>
    <t>Regulation of actin cytoskeleton - Mus musculus (mouse)</t>
  </si>
  <si>
    <t>38 (17.3%)</t>
  </si>
  <si>
    <t>Signaling by Receptor Tyrosine Kinases</t>
  </si>
  <si>
    <t>59 (15.8%)</t>
  </si>
  <si>
    <t>Nuclear Events (kinase and transcription factor activation)</t>
  </si>
  <si>
    <t>8 (30.8%)</t>
  </si>
  <si>
    <t>Hepatitis C - Mus musculus (mouse)</t>
  </si>
  <si>
    <t>30 (18.2%)</t>
  </si>
  <si>
    <t>Tuberculosis - Mus musculus (mouse)</t>
  </si>
  <si>
    <t>32 (17.8%)</t>
  </si>
  <si>
    <t>Inflammasomes</t>
  </si>
  <si>
    <t>5 (41.7%)</t>
  </si>
  <si>
    <t>mRNA 3,-end processing</t>
  </si>
  <si>
    <t>13 (23.6%)</t>
  </si>
  <si>
    <t>O-linked glycosylation of mucins</t>
  </si>
  <si>
    <t>Telomere C-strand (Lagging Strand) Synthesis</t>
  </si>
  <si>
    <t>9 (28.1%)</t>
  </si>
  <si>
    <t>TRAF6 mediated NF-kB activation</t>
  </si>
  <si>
    <t>4 (50.0%)</t>
  </si>
  <si>
    <t>RIP-mediated NFkB activation via ZBP1</t>
  </si>
  <si>
    <t>HuR (ELAVL1) binds and stabilizes mRNA</t>
  </si>
  <si>
    <t>Integrin signaling</t>
  </si>
  <si>
    <t>8 (29.6%)</t>
  </si>
  <si>
    <t>Processive synthesis on the C-strand of the telomere</t>
  </si>
  <si>
    <t>6 (35.3%)</t>
  </si>
  <si>
    <t>DDX58/IFIH1-mediated induction of interferon-alpha/beta</t>
  </si>
  <si>
    <t>7 (31.8%)</t>
  </si>
  <si>
    <t>AGE-RAGE signaling pathway in diabetic complications - Mus musculus (mouse)</t>
  </si>
  <si>
    <t>20 (19.8%)</t>
  </si>
  <si>
    <t>RHO GTPases Activate WASPs and WAVEs</t>
  </si>
  <si>
    <t>9 (27.3%)</t>
  </si>
  <si>
    <t>Enriched gene ontology-based sets (download) (show word cloud)</t>
  </si>
  <si>
    <t>2118 genes (82.7%) from the input list are present in at least one GO category.</t>
  </si>
  <si>
    <r>
      <t>The total number of genes present in at least one GO category and identifiable by 'ensembl' IDs is </t>
    </r>
    <r>
      <rPr>
        <b/>
        <sz val="8"/>
        <color theme="1"/>
        <rFont val="Calibri"/>
        <family val="2"/>
        <scheme val="minor"/>
      </rPr>
      <t>20143</t>
    </r>
    <r>
      <rPr>
        <sz val="8"/>
        <color theme="1"/>
        <rFont val="Calibri"/>
        <family val="2"/>
        <scheme val="minor"/>
      </rPr>
      <t>.</t>
    </r>
  </si>
  <si>
    <t>gene ontology term</t>
  </si>
  <si>
    <t>category,</t>
  </si>
  <si>
    <t>level</t>
  </si>
  <si>
    <t>GO:0006955   immune response</t>
  </si>
  <si>
    <t>BP 2</t>
  </si>
  <si>
    <t>377 (22.8%)</t>
  </si>
  <si>
    <t>GO:0001775   cell activation</t>
  </si>
  <si>
    <t>280 (25.9%)</t>
  </si>
  <si>
    <t>GO:0022626   cytosolic ribosome</t>
  </si>
  <si>
    <t>CC 4</t>
  </si>
  <si>
    <t>82 (64.1%)</t>
  </si>
  <si>
    <t>GO:0045321   leukocyte activation</t>
  </si>
  <si>
    <t>258 (26.7%)</t>
  </si>
  <si>
    <t>GO:0002682   regulation of immune system process</t>
  </si>
  <si>
    <t>BP 3</t>
  </si>
  <si>
    <t>328 (22.7%)</t>
  </si>
  <si>
    <t>GO:0046649   lymphocyte activation</t>
  </si>
  <si>
    <t>BP 4</t>
  </si>
  <si>
    <t>223 (27.0%)</t>
  </si>
  <si>
    <t>GO:0002684   positive regulation of immune system process</t>
  </si>
  <si>
    <t>261 (24.7%)</t>
  </si>
  <si>
    <t>GO:0006952   defense response</t>
  </si>
  <si>
    <t>330 (20.8%)</t>
  </si>
  <si>
    <t>GO:0048518   positive regulation of biological process</t>
  </si>
  <si>
    <t>901 (14.7%)</t>
  </si>
  <si>
    <t>GO:0050776   regulation of immune response</t>
  </si>
  <si>
    <t>218 (24.9%)</t>
  </si>
  <si>
    <t>GO:0042110   T cell activation</t>
  </si>
  <si>
    <t>149 (30.3%)</t>
  </si>
  <si>
    <t>GO:0002520   immune system development</t>
  </si>
  <si>
    <t>237 (23.3%)</t>
  </si>
  <si>
    <t>GO:0002521   leukocyte differentiation</t>
  </si>
  <si>
    <t>159 (28.0%)</t>
  </si>
  <si>
    <t>GO:0048534   hematopoietic or lymphoid organ development</t>
  </si>
  <si>
    <t>224 (23.3%)</t>
  </si>
  <si>
    <t>GO:0003735   structural constituent of ribosome</t>
  </si>
  <si>
    <t>MF 2</t>
  </si>
  <si>
    <t>79 (45.1%)</t>
  </si>
  <si>
    <t>GO:0048584   positive regulation of response to stimulus</t>
  </si>
  <si>
    <t>416 (18.0%)</t>
  </si>
  <si>
    <t>GO:0045087   innate immune response</t>
  </si>
  <si>
    <t>202 (24.2%)</t>
  </si>
  <si>
    <t>GO:0001816   cytokine production</t>
  </si>
  <si>
    <t>183 (25.4%)</t>
  </si>
  <si>
    <t>GO:0030098   lymphocyte differentiation</t>
  </si>
  <si>
    <t>122 (31.3%)</t>
  </si>
  <si>
    <t>GO:0010467   gene expression</t>
  </si>
  <si>
    <t>741 (14.9%)</t>
  </si>
  <si>
    <t>GO:0044445   cytosolic part</t>
  </si>
  <si>
    <t>98 (35.3%)</t>
  </si>
  <si>
    <t>GO:0044391   ribosomal subunit</t>
  </si>
  <si>
    <t>CC 3</t>
  </si>
  <si>
    <t>83 (39.7%)</t>
  </si>
  <si>
    <t>GO:0048583   regulation of response to stimulus</t>
  </si>
  <si>
    <t>621 (15.5%)</t>
  </si>
  <si>
    <t>GO:0005840   ribosome</t>
  </si>
  <si>
    <t>90 (36.9%)</t>
  </si>
  <si>
    <t>GO:0034097   response to cytokine</t>
  </si>
  <si>
    <t>208 (22.6%)</t>
  </si>
  <si>
    <t>GO:0048522   positive regulation of cellular process</t>
  </si>
  <si>
    <t>789 (14.5%)</t>
  </si>
  <si>
    <t>GO:0001817   regulation of cytokine production</t>
  </si>
  <si>
    <t>164 (25.3%)</t>
  </si>
  <si>
    <t>GO:0043170   macromolecule metabolic process</t>
  </si>
  <si>
    <t>1181 (13.1%)</t>
  </si>
  <si>
    <t>GO:0034641   cellular nitrogen compound metabolic process</t>
  </si>
  <si>
    <t>847 (14.2%)</t>
  </si>
  <si>
    <t>GO:0002252   immune effector process</t>
  </si>
  <si>
    <t>198 (22.8%)</t>
  </si>
  <si>
    <t>GO:0006807   nitrogen compound metabolic process</t>
  </si>
  <si>
    <t>1240 (12.9%)</t>
  </si>
  <si>
    <t>GO:0044237   cellular metabolic process</t>
  </si>
  <si>
    <t>1278 (12.8%)</t>
  </si>
  <si>
    <t>GO:0051171   regulation of nitrogen compound metabolic process</t>
  </si>
  <si>
    <t>793 (14.3%)</t>
  </si>
  <si>
    <t>GO:0060255   regulation of macromolecule metabolic process</t>
  </si>
  <si>
    <t>818 (14.1%)</t>
  </si>
  <si>
    <t>GO:0005622   intracellular</t>
  </si>
  <si>
    <t>CC 2</t>
  </si>
  <si>
    <t>1656 (12.0%)</t>
  </si>
  <si>
    <t>GO:0002694   regulation of leukocyte activation</t>
  </si>
  <si>
    <t>156 (24.6%)</t>
  </si>
  <si>
    <t>GO:0044424   intracellular part</t>
  </si>
  <si>
    <t>1655 (12.0%)</t>
  </si>
  <si>
    <t>GO:0031323   regulation of cellular metabolic process</t>
  </si>
  <si>
    <t>822 (14.0%)</t>
  </si>
  <si>
    <t>GO:0005634   nucleus</t>
  </si>
  <si>
    <t>942 (13.6%)</t>
  </si>
  <si>
    <t>GO:0050865   regulation of cell activation</t>
  </si>
  <si>
    <t>162 (24.0%)</t>
  </si>
  <si>
    <t>GO:0009059   macromolecule biosynthetic process</t>
  </si>
  <si>
    <t>668 (14.7%)</t>
  </si>
  <si>
    <t>GO:0044260   cellular macromolecule metabolic process</t>
  </si>
  <si>
    <t>1027 (13.3%)</t>
  </si>
  <si>
    <t>GO:0005515   protein binding</t>
  </si>
  <si>
    <t>1176 (12.9%)</t>
  </si>
  <si>
    <t>GO:0080090   regulation of primary metabolic process</t>
  </si>
  <si>
    <t>801 (14.0%)</t>
  </si>
  <si>
    <t>GO:0019222   regulation of metabolic process</t>
  </si>
  <si>
    <t>861 (13.8%)</t>
  </si>
  <si>
    <t>GO:0048519   negative regulation of biological process</t>
  </si>
  <si>
    <t>752 (14.2%)</t>
  </si>
  <si>
    <t>GO:0044238   primary metabolic process</t>
  </si>
  <si>
    <t>1278 (12.6%)</t>
  </si>
  <si>
    <t>GO:0002250   adaptive immune response</t>
  </si>
  <si>
    <t>140 (25.1%)</t>
  </si>
  <si>
    <t>GO:0048523   negative regulation of cellular process</t>
  </si>
  <si>
    <t>692 (14.5%)</t>
  </si>
  <si>
    <t>GO:0071704   organic substance metabolic process</t>
  </si>
  <si>
    <t>1318 (12.5%)</t>
  </si>
  <si>
    <t>GO:0006950   response to stress</t>
  </si>
  <si>
    <t>563 (15.2%)</t>
  </si>
  <si>
    <t>GO:0090304   nucleic acid metabolic process</t>
  </si>
  <si>
    <t>678 (14.4%)</t>
  </si>
  <si>
    <t>GO:0006954   inflammatory response</t>
  </si>
  <si>
    <t>157 (23.1%)</t>
  </si>
  <si>
    <t>GO:0002253   activation of immune response</t>
  </si>
  <si>
    <t>130 (25.1%)</t>
  </si>
  <si>
    <t>GO:0034645   cellular macromolecule biosynthetic process</t>
  </si>
  <si>
    <t>640 (14.5%)</t>
  </si>
  <si>
    <t>GO:1990904   ribonucleoprotein complex</t>
  </si>
  <si>
    <t>185 (21.3%)</t>
  </si>
  <si>
    <t>GO:0080134   regulation of response to stress</t>
  </si>
  <si>
    <t>247 (19.0%)</t>
  </si>
  <si>
    <t>GO:0044249   cellular biosynthetic process</t>
  </si>
  <si>
    <t>750 (13.9%)</t>
  </si>
  <si>
    <t>GO:0070661   leukocyte proliferation</t>
  </si>
  <si>
    <t>95 (28.8%)</t>
  </si>
  <si>
    <t>GO:0043227   membrane-bounded organelle</t>
  </si>
  <si>
    <t>1366 (12.3%)</t>
  </si>
  <si>
    <t>GO:0007159   leukocyte cell-cell adhesion</t>
  </si>
  <si>
    <t>91 (29.1%)</t>
  </si>
  <si>
    <t>GO:0043229   intracellular organelle</t>
  </si>
  <si>
    <t>1467 (12.1%)</t>
  </si>
  <si>
    <t>GO:0005829   cytosol</t>
  </si>
  <si>
    <t>552 (14.8%)</t>
  </si>
  <si>
    <t>GO:0032943   mononuclear cell proliferation</t>
  </si>
  <si>
    <t>91 (28.9%)</t>
  </si>
  <si>
    <t>GO:0035556   intracellular signal transduction</t>
  </si>
  <si>
    <t>420 (15.8%)</t>
  </si>
  <si>
    <t>GO:0009058   biosynthetic process</t>
  </si>
  <si>
    <t>763 (13.7%)</t>
  </si>
  <si>
    <t>GO:1901576   organic substance biosynthetic process</t>
  </si>
  <si>
    <t>752 (13.8%)</t>
  </si>
  <si>
    <t>GO:0044271   cellular nitrogen compound biosynthetic process</t>
  </si>
  <si>
    <t>634 (14.3%)</t>
  </si>
  <si>
    <t>GO:0009605   response to external stimulus</t>
  </si>
  <si>
    <t>403 (15.9%)</t>
  </si>
  <si>
    <t>GO:0002764   immune response-regulating signaling pathway</t>
  </si>
  <si>
    <t>115 (25.0%)</t>
  </si>
  <si>
    <t>GO:0005737   cytoplasm</t>
  </si>
  <si>
    <t>1344 (12.3%)</t>
  </si>
  <si>
    <t>GO:0044428   nuclear part</t>
  </si>
  <si>
    <t>616 (14.3%)</t>
  </si>
  <si>
    <t>GO:0046651   lymphocyte proliferation</t>
  </si>
  <si>
    <t>89 (28.4%)</t>
  </si>
  <si>
    <t>GO:0006139   nucleobase-containing compound metabolic process</t>
  </si>
  <si>
    <t>726 (13.8%)</t>
  </si>
  <si>
    <t>GO:0031981   nuclear lumen</t>
  </si>
  <si>
    <t>557 (14.6%)</t>
  </si>
  <si>
    <t>GO:0002366   leukocyte activation involved in immune response</t>
  </si>
  <si>
    <t>80 (29.7%)</t>
  </si>
  <si>
    <t>GO:0051707   response to other organism</t>
  </si>
  <si>
    <t>215 (18.9%)</t>
  </si>
  <si>
    <t>GO:0003723   RNA binding</t>
  </si>
  <si>
    <t>MF 4</t>
  </si>
  <si>
    <t>209 (19.1%)</t>
  </si>
  <si>
    <t>GO:0002697   regulation of immune effector process</t>
  </si>
  <si>
    <t>104 (25.6%)</t>
  </si>
  <si>
    <t>GO:0043207   response to external biotic stimulus</t>
  </si>
  <si>
    <t>215 (18.8%)</t>
  </si>
  <si>
    <t>GO:0043231   intracellular membrane-bounded organelle</t>
  </si>
  <si>
    <t>1282 (12.3%)</t>
  </si>
  <si>
    <t>GO:0002263   cell activation involved in immune response</t>
  </si>
  <si>
    <t>80 (29.3%)</t>
  </si>
  <si>
    <t>GO:0002683   negative regulation of immune system process</t>
  </si>
  <si>
    <t>113 (24.2%)</t>
  </si>
  <si>
    <t>GO:0046483   heterocycle metabolic process</t>
  </si>
  <si>
    <t>736 (13.6%)</t>
  </si>
  <si>
    <t>GO:0070887   cellular response to chemical stimulus</t>
  </si>
  <si>
    <t>445 (15.2%)</t>
  </si>
  <si>
    <t>GO:0006725   cellular aromatic compound metabolic process</t>
  </si>
  <si>
    <t>743 (13.6%)</t>
  </si>
  <si>
    <t>GO:0009893   positive regulation of metabolic process</t>
  </si>
  <si>
    <t>522 (14.6%)</t>
  </si>
  <si>
    <t>GO:0009607   response to biotic stimulus</t>
  </si>
  <si>
    <t>217 (18.5%)</t>
  </si>
  <si>
    <t>GO:0050900   leukocyte migration</t>
  </si>
  <si>
    <t>90 (26.7%)</t>
  </si>
  <si>
    <t>GO:0009889   regulation of biosynthetic process</t>
  </si>
  <si>
    <t>559 (14.3%)</t>
  </si>
  <si>
    <t>GO:0002757   immune response-activating signal transduction</t>
  </si>
  <si>
    <t>107 (24.2%)</t>
  </si>
  <si>
    <t>GO:0002274   myeloid leukocyte activation</t>
  </si>
  <si>
    <t>65 (31.7%)</t>
  </si>
  <si>
    <t>GO:0015934   large ribosomal subunit</t>
  </si>
  <si>
    <t>51 (37.2%)</t>
  </si>
  <si>
    <t>GO:0071310   cellular response to organic substance</t>
  </si>
  <si>
    <t>368 (15.7%)</t>
  </si>
  <si>
    <t>GO:0009966   regulation of signal transduction</t>
  </si>
  <si>
    <t>445 (14.9%)</t>
  </si>
  <si>
    <t>GO:1901360   organic cyclic compound metabolic process</t>
  </si>
  <si>
    <t>757 (13.4%)</t>
  </si>
  <si>
    <t>GO:0008219   cell death</t>
  </si>
  <si>
    <t>335 (16.0%)</t>
  </si>
  <si>
    <t>GO:0003676   nucleic acid binding</t>
  </si>
  <si>
    <t>MF 3</t>
  </si>
  <si>
    <t>510 (14.4%)</t>
  </si>
  <si>
    <t>GO:0032609   interferon-gamma production</t>
  </si>
  <si>
    <t>46 (39.0%)</t>
  </si>
  <si>
    <t>GO:0051239   regulation of multicellular organismal process</t>
  </si>
  <si>
    <t>465 (14.7%)</t>
  </si>
  <si>
    <t>GO:0044446   intracellular organelle part</t>
  </si>
  <si>
    <t>1048 (12.6%)</t>
  </si>
  <si>
    <t>GO:0048872   homeostasis of number of cells</t>
  </si>
  <si>
    <t>82 (26.8%)</t>
  </si>
  <si>
    <t>GO:0005730   nucleolus</t>
  </si>
  <si>
    <t>178 (19.0%)</t>
  </si>
  <si>
    <t>GO:1903706   regulation of hemopoiesis</t>
  </si>
  <si>
    <t>98 (24.2%)</t>
  </si>
  <si>
    <t>GO:0023056   positive regulation of signaling</t>
  </si>
  <si>
    <t>287 (16.4%)</t>
  </si>
  <si>
    <t>GO:0007166   cell surface receptor signaling pathway</t>
  </si>
  <si>
    <t>389 (15.1%)</t>
  </si>
  <si>
    <t>GO:0030155   regulation of cell adhesion</t>
  </si>
  <si>
    <t>139 (20.5%)</t>
  </si>
  <si>
    <t>GO:0012501   programmed cell death</t>
  </si>
  <si>
    <t>310 (16.0%)</t>
  </si>
  <si>
    <t>GO:0019221   cytokine-mediated signaling pathway</t>
  </si>
  <si>
    <t>95 (24.0%)</t>
  </si>
  <si>
    <t>GO:0022407   regulation of cell-cell adhesion</t>
  </si>
  <si>
    <t>93 (24.1%)</t>
  </si>
  <si>
    <t>GO:0010646   regulation of cell communication</t>
  </si>
  <si>
    <t>483 (14.4%)</t>
  </si>
  <si>
    <t>GO:0070013   intracellular organelle lumen</t>
  </si>
  <si>
    <t>598 (13.8%)</t>
  </si>
  <si>
    <t>GO:0043233   organelle lumen</t>
  </si>
  <si>
    <t>GO:0023051   regulation of signaling</t>
  </si>
  <si>
    <t>485 (14.3%)</t>
  </si>
  <si>
    <t>GO:0044267   cellular protein metabolic process</t>
  </si>
  <si>
    <t>659 (13.5%)</t>
  </si>
  <si>
    <t>GO:0006915   apoptotic process</t>
  </si>
  <si>
    <t>301 (15.8%)</t>
  </si>
  <si>
    <t>GO:0045785   positive regulation of cell adhesion</t>
  </si>
  <si>
    <t>94 (23.4%)</t>
  </si>
  <si>
    <t>GO:0009615   response to virus</t>
  </si>
  <si>
    <t>80 (25.2%)</t>
  </si>
  <si>
    <t>GO:0065009   regulation of molecular function</t>
  </si>
  <si>
    <t>454 (14.4%)</t>
  </si>
  <si>
    <t>GO:0015935   small ribosomal subunit</t>
  </si>
  <si>
    <t>34 (43.6%)</t>
  </si>
  <si>
    <t>GO:0032101   regulation of response to external stimulus</t>
  </si>
  <si>
    <t>145 (19.4%)</t>
  </si>
  <si>
    <t>GO:0044093   positive regulation of molecular function</t>
  </si>
  <si>
    <t>270 (16.1%)</t>
  </si>
  <si>
    <t>GO:0032879   regulation of localization</t>
  </si>
  <si>
    <t>410 (14.6%)</t>
  </si>
  <si>
    <t>GO:0005654   nucleoplasm</t>
  </si>
  <si>
    <t>427 (14.5%)</t>
  </si>
  <si>
    <t>GO:0050790   regulation of catalytic activity</t>
  </si>
  <si>
    <t>335 (15.2%)</t>
  </si>
  <si>
    <t>GO:0002768   immune response-regulating cell surface receptor signaling pathway</t>
  </si>
  <si>
    <t>81 (24.3%)</t>
  </si>
  <si>
    <t>GO:0002218   activation of innate immune response</t>
  </si>
  <si>
    <t>52 (30.8%)</t>
  </si>
  <si>
    <t>GO:0022613   ribonucleoprotein complex biogenesis</t>
  </si>
  <si>
    <t>97 (22.3%)</t>
  </si>
  <si>
    <t>GO:0042254   ribosome biogenesis</t>
  </si>
  <si>
    <t>71 (25.5%)</t>
  </si>
  <si>
    <t>GO:0009892   negative regulation of metabolic process</t>
  </si>
  <si>
    <t>417 (14.3%)</t>
  </si>
  <si>
    <t>GO:0002443   leukocyte mediated immunity</t>
  </si>
  <si>
    <t>105 (21.2%)</t>
  </si>
  <si>
    <t>GO:0010941   regulation of cell death</t>
  </si>
  <si>
    <t>270 (15.8%)</t>
  </si>
  <si>
    <t>GO:0032640   tumor necrosis factor production</t>
  </si>
  <si>
    <t>48 (31.2%)</t>
  </si>
  <si>
    <t>GO:0043228   non-membrane-bounded organelle</t>
  </si>
  <si>
    <t>581 (13.5%)</t>
  </si>
  <si>
    <t>GO:0044444   cytoplasmic part</t>
  </si>
  <si>
    <t>1055 (12.2%)</t>
  </si>
  <si>
    <t>GO:0060326   cell chemotaxis</t>
  </si>
  <si>
    <t>74 (24.3%)</t>
  </si>
  <si>
    <t>GO:0043232   intracellular non-membrane-bounded organelle</t>
  </si>
  <si>
    <t>578 (13.5%)</t>
  </si>
  <si>
    <t>GO:0010033   response to organic substance</t>
  </si>
  <si>
    <t>453 (14.0%)</t>
  </si>
  <si>
    <t>GO:0071706   tumor necrosis factor superfamily cytokine production</t>
  </si>
  <si>
    <t>48 (30.6%)</t>
  </si>
  <si>
    <t>GO:1901363   heterocyclic compound binding</t>
  </si>
  <si>
    <t>722 (12.9%)</t>
  </si>
  <si>
    <t>GO:0042113   B cell activation</t>
  </si>
  <si>
    <t>88 (22.3%)</t>
  </si>
  <si>
    <t>GO:0030595   leukocyte chemotaxis</t>
  </si>
  <si>
    <t>58 (27.2%)</t>
  </si>
  <si>
    <t>GO:0043085   positive regulation of catalytic activity</t>
  </si>
  <si>
    <t>216 (16.5%)</t>
  </si>
  <si>
    <t>GO:0051240   positive regulation of multicellular organismal process</t>
  </si>
  <si>
    <t>289 (15.3%)</t>
  </si>
  <si>
    <t>GO:0097159   organic cyclic compound binding</t>
  </si>
  <si>
    <t>732 (12.9%)</t>
  </si>
  <si>
    <t>GO:0097529   myeloid leukocyte migration</t>
  </si>
  <si>
    <t>56 (27.5%)</t>
  </si>
  <si>
    <t>GO:0002285   lymphocyte activation involved in immune response</t>
  </si>
  <si>
    <t>54 (27.8%)</t>
  </si>
  <si>
    <t>GO:0019538   protein metabolic process</t>
  </si>
  <si>
    <t>731 (12.8%)</t>
  </si>
  <si>
    <t>GO:0006518   peptide metabolic process</t>
  </si>
  <si>
    <t>141 (18.3%)</t>
  </si>
  <si>
    <t>GO:0051049   regulation of transport</t>
  </si>
  <si>
    <t>294 (15.1%)</t>
  </si>
  <si>
    <t>GO:0051050   positive regulation of transport</t>
  </si>
  <si>
    <t>183 (17.0%)</t>
  </si>
  <si>
    <t>GO:0042788   polysomal ribosome</t>
  </si>
  <si>
    <t>18 (62.1%)</t>
  </si>
  <si>
    <t>GO:0016477   cell migration</t>
  </si>
  <si>
    <t>227 (16.0%)</t>
  </si>
  <si>
    <t>GO:0045184   establishment of protein localization</t>
  </si>
  <si>
    <t>282 (15.2%)</t>
  </si>
  <si>
    <t>GO:0001772   immunological synapse</t>
  </si>
  <si>
    <t>GO:0002429   immune response-activating cell surface receptor signaling pathway</t>
  </si>
  <si>
    <t>74 (23.2%)</t>
  </si>
  <si>
    <t>GO:0098609   cell-cell adhesion</t>
  </si>
  <si>
    <t>142 (18.2%)</t>
  </si>
  <si>
    <t>GO:0001776   leukocyte homeostasis</t>
  </si>
  <si>
    <t>37 (33.9%)</t>
  </si>
  <si>
    <t>GO:0042330   taxis</t>
  </si>
  <si>
    <t>114 (19.4%)</t>
  </si>
  <si>
    <t>GO:0002460   adaptive immune response based on somatic recombination of immune receptors built from immunoglobulin superfamily domains</t>
  </si>
  <si>
    <t>90 (21.1%)</t>
  </si>
  <si>
    <t>GO:0030099   myeloid cell differentiation</t>
  </si>
  <si>
    <t>86 (21.4%)</t>
  </si>
  <si>
    <t>GO:0006935   chemotaxis</t>
  </si>
  <si>
    <t>113 (19.3%)</t>
  </si>
  <si>
    <t>GO:0051607   defense response to virus</t>
  </si>
  <si>
    <t>62 (24.7%)</t>
  </si>
  <si>
    <t>GO:0050663   cytokine secretion</t>
  </si>
  <si>
    <t>57 (25.7%)</t>
  </si>
  <si>
    <t>GO:1901564   organonitrogen compound metabolic process</t>
  </si>
  <si>
    <t>824 (12.5%)</t>
  </si>
  <si>
    <t>GO:0098552   side of membrane</t>
  </si>
  <si>
    <t>130 (18.3%)</t>
  </si>
  <si>
    <t>GO:0032880   regulation of protein localization</t>
  </si>
  <si>
    <t>172 (16.8%)</t>
  </si>
  <si>
    <t>GO:0015031   protein transport</t>
  </si>
  <si>
    <t>265 (15.2%)</t>
  </si>
  <si>
    <t>GO:0042127   regulation of cell proliferation</t>
  </si>
  <si>
    <t>260 (15.2%)</t>
  </si>
  <si>
    <t>GO:0051336   regulation of hydrolase activity</t>
  </si>
  <si>
    <t>200 (16.2%)</t>
  </si>
  <si>
    <t>GO:0071705   nitrogen compound transport</t>
  </si>
  <si>
    <t>312 (14.5%)</t>
  </si>
  <si>
    <t>GO:0043603   cellular amide metabolic process</t>
  </si>
  <si>
    <t>167 (16.8%)</t>
  </si>
  <si>
    <t>GO:0048731   system development</t>
  </si>
  <si>
    <t>617 (12.9%)</t>
  </si>
  <si>
    <t>GO:0045576   mast cell activation</t>
  </si>
  <si>
    <t>27 (38.6%)</t>
  </si>
  <si>
    <t>GO:0002275   myeloid cell activation involved in immune response</t>
  </si>
  <si>
    <t>30 (35.7%)</t>
  </si>
  <si>
    <t>GO:0048585   negative regulation of response to stimulus</t>
  </si>
  <si>
    <t>239 (15.3%)</t>
  </si>
  <si>
    <t>GO:0005844   polysome</t>
  </si>
  <si>
    <t>28 (37.3%)</t>
  </si>
  <si>
    <t>GO:0034654   nucleobase-containing compound biosynthetic process</t>
  </si>
  <si>
    <t>502 (13.3%)</t>
  </si>
  <si>
    <t>GO:0008104   protein localization</t>
  </si>
  <si>
    <t>360 (14.1%)</t>
  </si>
  <si>
    <t>GO:0098657   import into cell</t>
  </si>
  <si>
    <t>153 (17.0%)</t>
  </si>
  <si>
    <t>GO:0006810   transport</t>
  </si>
  <si>
    <t>586 (13.0%)</t>
  </si>
  <si>
    <t>GO:0046903   secretion</t>
  </si>
  <si>
    <t>194 (15.9%)</t>
  </si>
  <si>
    <t>GO:0051234   establishment of localization</t>
  </si>
  <si>
    <t>600 (12.9%)</t>
  </si>
  <si>
    <t>GO:0048869   cellular developmental process</t>
  </si>
  <si>
    <t>574 (13.0%)</t>
  </si>
  <si>
    <t>GO:0019438   aromatic compound biosynthetic process</t>
  </si>
  <si>
    <t>508 (13.2%)</t>
  </si>
  <si>
    <t>GO:0032940   secretion by cell</t>
  </si>
  <si>
    <t>171 (16.3%)</t>
  </si>
  <si>
    <t>GO:0002449   lymphocyte mediated immunity</t>
  </si>
  <si>
    <t>83 (20.3%)</t>
  </si>
  <si>
    <t>GO:0072676   lymphocyte migration</t>
  </si>
  <si>
    <t>32 (32.7%)</t>
  </si>
  <si>
    <t>GO:0007155   cell adhesion</t>
  </si>
  <si>
    <t>204 (15.6%)</t>
  </si>
  <si>
    <t>GO:0018130   heterocycle biosynthetic process</t>
  </si>
  <si>
    <t>506 (13.2%)</t>
  </si>
  <si>
    <t>GO:0032635   interleukin-6 production</t>
  </si>
  <si>
    <t>42 (27.6%)</t>
  </si>
  <si>
    <t>GO:0009617   response to bacterium</t>
  </si>
  <si>
    <t>143 (17.0%)</t>
  </si>
  <si>
    <t>GO:0098542   defense response to other organism</t>
  </si>
  <si>
    <t>121 (17.9%)</t>
  </si>
  <si>
    <t>GO:0048856   anatomical structure development</t>
  </si>
  <si>
    <t>730 (12.5%)</t>
  </si>
  <si>
    <t>GO:0042107   cytokine metabolic process</t>
  </si>
  <si>
    <t>36 (30.0%)</t>
  </si>
  <si>
    <t>GO:0071621   granulocyte chemotaxis</t>
  </si>
  <si>
    <t>37 (29.4%)</t>
  </si>
  <si>
    <t>GO:0001909   leukocyte mediated cytotoxicity</t>
  </si>
  <si>
    <t>39 (28.5%)</t>
  </si>
  <si>
    <t>GO:0048513   animal organ development</t>
  </si>
  <si>
    <t>476 (13.3%)</t>
  </si>
  <si>
    <t>GO:0050793   regulation of developmental process</t>
  </si>
  <si>
    <t>373 (13.8%)</t>
  </si>
  <si>
    <t>GO:0002262   myeloid cell homeostasis</t>
  </si>
  <si>
    <t>45 (26.2%)</t>
  </si>
  <si>
    <t>GO:0033036   macromolecule localization</t>
  </si>
  <si>
    <t>395 (13.6%)</t>
  </si>
  <si>
    <t>GO:0051128   regulation of cellular component organization</t>
  </si>
  <si>
    <t>354 (13.9%)</t>
  </si>
  <si>
    <t>GO:1904951   positive regulation of establishment of protein localization</t>
  </si>
  <si>
    <t>87 (19.4%)</t>
  </si>
  <si>
    <t>GO:0097530   granulocyte migration</t>
  </si>
  <si>
    <t>40 (27.2%)</t>
  </si>
  <si>
    <t>GO:1903530   regulation of secretion by cell</t>
  </si>
  <si>
    <t>137 (16.8%)</t>
  </si>
  <si>
    <t>GO:0042101   T cell receptor complex</t>
  </si>
  <si>
    <t>11 (73.3%)</t>
  </si>
  <si>
    <t>GO:0071702   organic substance transport</t>
  </si>
  <si>
    <t>351 (13.8%)</t>
  </si>
  <si>
    <t>GO:0050789   regulation of biological process</t>
  </si>
  <si>
    <t>1388 (11.5%)</t>
  </si>
  <si>
    <t>GO:0048870   cell motility</t>
  </si>
  <si>
    <t>233 (14.8%)</t>
  </si>
  <si>
    <t>GO:0051674   localization of cell</t>
  </si>
  <si>
    <t>GO:0004896   cytokine receptor activity</t>
  </si>
  <si>
    <t>30 (31.6%)</t>
  </si>
  <si>
    <t>GO:0002237   response to molecule of bacterial origin</t>
  </si>
  <si>
    <t>74 (20.2%)</t>
  </si>
  <si>
    <t>GO:0065008   regulation of biological quality</t>
  </si>
  <si>
    <t>511 (13.0%)</t>
  </si>
  <si>
    <t>GO:1901566   organonitrogen compound biosynthetic process</t>
  </si>
  <si>
    <t>240 (14.7%)</t>
  </si>
  <si>
    <t>GO:0043299   leukocyte degranulation</t>
  </si>
  <si>
    <t>25 (35.2%)</t>
  </si>
  <si>
    <t>GO:0007275   multicellular organism development</t>
  </si>
  <si>
    <t>666 (12.5%)</t>
  </si>
  <si>
    <t>GO:0007249   I-kappaB kinase/NF-kappaB signaling</t>
  </si>
  <si>
    <t>49 (23.9%)</t>
  </si>
  <si>
    <t>GO:0032611   interleukin-1 beta production</t>
  </si>
  <si>
    <t>25 (34.7%)</t>
  </si>
  <si>
    <t>GO:0040012   regulation of locomotion</t>
  </si>
  <si>
    <t>160 (16.0%)</t>
  </si>
  <si>
    <t>GO:0002260   lymphocyte homeostasis</t>
  </si>
  <si>
    <t>26 (33.8%)</t>
  </si>
  <si>
    <t>GO:2000145   regulation of cell motility</t>
  </si>
  <si>
    <t>150 (16.2%)</t>
  </si>
  <si>
    <t>GO:0002444   myeloid leukocyte mediated immunity</t>
  </si>
  <si>
    <t>30 (30.6%)</t>
  </si>
  <si>
    <t>GO:0045058   T cell selection</t>
  </si>
  <si>
    <t>21 (38.9%)</t>
  </si>
  <si>
    <t>GO:0002685   regulation of leukocyte migration</t>
  </si>
  <si>
    <t>47 (23.9%)</t>
  </si>
  <si>
    <t>GO:0071674   mononuclear cell migration</t>
  </si>
  <si>
    <t>27 (32.1%)</t>
  </si>
  <si>
    <t>GO:0023057   negative regulation of signaling</t>
  </si>
  <si>
    <t>197 (15.1%)</t>
  </si>
  <si>
    <t>GO:0009306   protein secretion</t>
  </si>
  <si>
    <t>103 (17.7%)</t>
  </si>
  <si>
    <t>GO:0009897   external side of plasma membrane</t>
  </si>
  <si>
    <t>95 (18.1%)</t>
  </si>
  <si>
    <t>GO:0042274   ribosomal small subunit biogenesis</t>
  </si>
  <si>
    <t>23 (35.4%)</t>
  </si>
  <si>
    <t>GO:0050794   regulation of cellular process</t>
  </si>
  <si>
    <t>1316 (11.5%)</t>
  </si>
  <si>
    <t>GO:1901362   organic cyclic compound biosynthetic process</t>
  </si>
  <si>
    <t>511 (12.9%)</t>
  </si>
  <si>
    <t>GO:0097190   apoptotic signaling pathway</t>
  </si>
  <si>
    <t>105 (17.6%)</t>
  </si>
  <si>
    <t>GO:0030154   cell differentiation</t>
  </si>
  <si>
    <t>539 (12.8%)</t>
  </si>
  <si>
    <t>GO:0009986   cell surface</t>
  </si>
  <si>
    <t>163 (15.6%)</t>
  </si>
  <si>
    <t>GO:0051270   regulation of cellular component movement</t>
  </si>
  <si>
    <t>158 (15.6%)</t>
  </si>
  <si>
    <t>GO:1901701   cellular response to oxygen-containing compound</t>
  </si>
  <si>
    <t>172 (15.3%)</t>
  </si>
  <si>
    <t>GO:0051241   negative regulation of multicellular organismal process</t>
  </si>
  <si>
    <t>194 (15.0%)</t>
  </si>
  <si>
    <t>GO:0045595   regulation of cell differentiation</t>
  </si>
  <si>
    <t>268 (14.1%)</t>
  </si>
  <si>
    <t>GO:0030101   natural killer cell activation</t>
  </si>
  <si>
    <t>31 (28.2%)</t>
  </si>
  <si>
    <t>GO:0038061   NIK/NF-kappaB signaling</t>
  </si>
  <si>
    <t>GO:0042592   homeostatic process</t>
  </si>
  <si>
    <t>269 (14.0%)</t>
  </si>
  <si>
    <t>GO:1901700   response to oxygen-containing compound</t>
  </si>
  <si>
    <t>240 (14.3%)</t>
  </si>
  <si>
    <t>GO:0048247   lymphocyte chemotaxis</t>
  </si>
  <si>
    <t>20 (36.4%)</t>
  </si>
  <si>
    <t>GO:0019899   enzyme binding</t>
  </si>
  <si>
    <t>318 (13.6%)</t>
  </si>
  <si>
    <t>GO:0002228   natural killer cell mediated immunity</t>
  </si>
  <si>
    <t>22 (33.8%)</t>
  </si>
  <si>
    <t>GO:0051338   regulation of transferase activity</t>
  </si>
  <si>
    <t>143 (15.8%)</t>
  </si>
  <si>
    <t>GO:0032496   response to lipopolysaccharide</t>
  </si>
  <si>
    <t>68 (19.4%)</t>
  </si>
  <si>
    <t>GO:0001067   regulatory region nucleic acid binding</t>
  </si>
  <si>
    <t>148 (15.6%)</t>
  </si>
  <si>
    <t>GO:0060627   regulation of vesicle-mediated transport</t>
  </si>
  <si>
    <t>99 (17.2%)</t>
  </si>
  <si>
    <t>GO:0043412   macromolecule modification</t>
  </si>
  <si>
    <t>506 (12.7%)</t>
  </si>
  <si>
    <t>GO:0043491   protein kinase B signaling</t>
  </si>
  <si>
    <t>44 (22.8%)</t>
  </si>
  <si>
    <t>GO:0044403   symbiont process</t>
  </si>
  <si>
    <t>71 (19.0%)</t>
  </si>
  <si>
    <t>GO:0044085   cellular component biogenesis</t>
  </si>
  <si>
    <t>401 (13.1%)</t>
  </si>
  <si>
    <t>GO:0050920   regulation of chemotaxis</t>
  </si>
  <si>
    <t>47 (22.1%)</t>
  </si>
  <si>
    <t>GO:0060759   regulation of response to cytokine stimulus</t>
  </si>
  <si>
    <t>31 (26.7%)</t>
  </si>
  <si>
    <t>GO:0040017   positive regulation of locomotion</t>
  </si>
  <si>
    <t>100 (17.0%)</t>
  </si>
  <si>
    <t>GO:0043303   mast cell degranulation</t>
  </si>
  <si>
    <t>18 (37.5%)</t>
  </si>
  <si>
    <t>GO:0019904   protein domain specific binding</t>
  </si>
  <si>
    <t>129 (16.0%)</t>
  </si>
  <si>
    <t>GO:0030234   enzyme regulator activity</t>
  </si>
  <si>
    <t>151 (15.4%)</t>
  </si>
  <si>
    <t>GO:0080135   regulation of cellular response to stress</t>
  </si>
  <si>
    <t>110 (16.6%)</t>
  </si>
  <si>
    <t>GO:0006928   movement of cell or subcellular component</t>
  </si>
  <si>
    <t>272 (13.8%)</t>
  </si>
  <si>
    <t>GO:0002758   innate immune response-activating signal transduction</t>
  </si>
  <si>
    <t>35 (25.0%)</t>
  </si>
  <si>
    <t>GO:0016043   cellular component organization</t>
  </si>
  <si>
    <t>739 (12.1%)</t>
  </si>
  <si>
    <t>GO:0051090   regulation of DNA-binding transcription factor activity</t>
  </si>
  <si>
    <t>73 (18.6%)</t>
  </si>
  <si>
    <t>GO:0036211   protein modification process</t>
  </si>
  <si>
    <t>484 (12.7%)</t>
  </si>
  <si>
    <t>GO:0051094   positive regulation of developmental process</t>
  </si>
  <si>
    <t>217 (14.3%)</t>
  </si>
  <si>
    <t>GO:0006793   phosphorus metabolic process</t>
  </si>
  <si>
    <t>404 (13.0%)</t>
  </si>
  <si>
    <t>GO:0016192   vesicle-mediated transport</t>
  </si>
  <si>
    <t>219 (14.3%)</t>
  </si>
  <si>
    <t>GO:0006796   phosphate-containing compound metabolic process</t>
  </si>
  <si>
    <t>401 (13.0%)</t>
  </si>
  <si>
    <t>GO:1905517   macrophage migration</t>
  </si>
  <si>
    <t>18 (36.7%)</t>
  </si>
  <si>
    <t>GO:0071826   ribonucleoprotein complex subunit organization</t>
  </si>
  <si>
    <t>51 (21.0%)</t>
  </si>
  <si>
    <t>GO:0032612   interleukin-1 production</t>
  </si>
  <si>
    <t>26 (28.9%)</t>
  </si>
  <si>
    <t>GO:0042273   ribosomal large subunit biogenesis</t>
  </si>
  <si>
    <t>23 (30.7%)</t>
  </si>
  <si>
    <t>GO:2000026   regulation of multicellular organismal development</t>
  </si>
  <si>
    <t>289 (13.6%)</t>
  </si>
  <si>
    <t>GO:0060341   regulation of cellular localization</t>
  </si>
  <si>
    <t>148 (15.2%)</t>
  </si>
  <si>
    <t>GO:0071216   cellular response to biotic stimulus</t>
  </si>
  <si>
    <t>52 (20.5%)</t>
  </si>
  <si>
    <t>GO:0001782   B cell homeostasis</t>
  </si>
  <si>
    <t>15 (40.5%)</t>
  </si>
  <si>
    <t>GO:0032615   interleukin-12 production</t>
  </si>
  <si>
    <t>19 (33.9%)</t>
  </si>
  <si>
    <t>GO:0043900   regulation of multi-organism process</t>
  </si>
  <si>
    <t>72 (18.2%)</t>
  </si>
  <si>
    <t>GO:0042802   identical protein binding</t>
  </si>
  <si>
    <t>261 (13.7%)</t>
  </si>
  <si>
    <t>GO:0051235   maintenance of location</t>
  </si>
  <si>
    <t>64 (18.8%)</t>
  </si>
  <si>
    <t>GO:0043368   positive T cell selection</t>
  </si>
  <si>
    <t>15 (39.5%)</t>
  </si>
  <si>
    <t>GO:0001773   myeloid dendritic cell activation</t>
  </si>
  <si>
    <t>14 (41.2%)</t>
  </si>
  <si>
    <t>GO:0042267   natural killer cell mediated cytotoxicity</t>
  </si>
  <si>
    <t>20 (31.7%)</t>
  </si>
  <si>
    <t>GO:0002548   monocyte chemotaxis</t>
  </si>
  <si>
    <t>19 (32.8%)</t>
  </si>
  <si>
    <t>GO:0001891   phagocytic cup</t>
  </si>
  <si>
    <t>12 (46.2%)</t>
  </si>
  <si>
    <t>GO:1903829   positive regulation of cellular protein localization</t>
  </si>
  <si>
    <t>59 (19.0%)</t>
  </si>
  <si>
    <t>GO:0044419   interspecies interaction between organisms</t>
  </si>
  <si>
    <t>75 (17.6%)</t>
  </si>
  <si>
    <t>GO:0007229   integrin-mediated signaling pathway</t>
  </si>
  <si>
    <t>25 (27.5%)</t>
  </si>
  <si>
    <t>GO:0002437   inflammatory response to antigenic stimulus</t>
  </si>
  <si>
    <t>19 (32.2%)</t>
  </si>
  <si>
    <t>GO:0030036   actin cytoskeleton organization</t>
  </si>
  <si>
    <t>105 (16.1%)</t>
  </si>
  <si>
    <t>GO:0071219   cellular response to molecule of bacterial origin</t>
  </si>
  <si>
    <t>47 (20.4%)</t>
  </si>
  <si>
    <t>GO:0002438   acute inflammatory response to antigenic stimulus</t>
  </si>
  <si>
    <t>13 (41.9%)</t>
  </si>
  <si>
    <t>GO:0051091   positive regulation of DNA-binding transcription factor activity</t>
  </si>
  <si>
    <t>49 (20.1%)</t>
  </si>
  <si>
    <t>GO:0045061   thymic T cell selection</t>
  </si>
  <si>
    <t>12 (44.4%)</t>
  </si>
  <si>
    <t>GO:0003677   DNA binding</t>
  </si>
  <si>
    <t>289 (13.3%)</t>
  </si>
  <si>
    <t>GO:0023014   signal transduction by protein phosphorylation</t>
  </si>
  <si>
    <t>127 (15.4%)</t>
  </si>
  <si>
    <t>GO:0051641   cellular localization</t>
  </si>
  <si>
    <t>339 (13.0%)</t>
  </si>
  <si>
    <t>GO:0030168   platelet activation</t>
  </si>
  <si>
    <t>23 (28.0%)</t>
  </si>
  <si>
    <t>GO:0032623   interleukin-2 production</t>
  </si>
  <si>
    <t>20 (30.3%)</t>
  </si>
  <si>
    <t>GO:0016032   viral process</t>
  </si>
  <si>
    <t>56 (19.0%)</t>
  </si>
  <si>
    <t>GO:0000165   MAPK cascade</t>
  </si>
  <si>
    <t>125 (15.3%)</t>
  </si>
  <si>
    <t>GO:0005009   insulin-activated receptor activity</t>
  </si>
  <si>
    <t>9 (56.2%)</t>
  </si>
  <si>
    <t>GO:0045123   cellular extravasation</t>
  </si>
  <si>
    <t>19 (31.1%)</t>
  </si>
  <si>
    <t>GO:1901699   cellular response to nitrogen compound</t>
  </si>
  <si>
    <t>98 (16.1%)</t>
  </si>
  <si>
    <t>GO:0007264   small GTPase mediated signal transduction</t>
  </si>
  <si>
    <t>84 (16.7%)</t>
  </si>
  <si>
    <t>GO:0036230   granulocyte activation</t>
  </si>
  <si>
    <t>14 (37.8%)</t>
  </si>
  <si>
    <t>GO:0030674   protein binding, bridging</t>
  </si>
  <si>
    <t>30 (23.8%)</t>
  </si>
  <si>
    <t>GO:1901698   response to nitrogen compound</t>
  </si>
  <si>
    <t>158 (14.5%)</t>
  </si>
  <si>
    <t>GO:0051649   establishment of localization in cell</t>
  </si>
  <si>
    <t>260 (13.4%)</t>
  </si>
  <si>
    <t>GO:0051169   nuclear transport</t>
  </si>
  <si>
    <t>59 (18.4%)</t>
  </si>
  <si>
    <t>GO:0001726   ruffle</t>
  </si>
  <si>
    <t>38 (21.5%)</t>
  </si>
  <si>
    <t>GO:0009653   anatomical structure morphogenesis</t>
  </si>
  <si>
    <t>348 (12.9%)</t>
  </si>
  <si>
    <t>GO:0044092   negative regulation of molecular function</t>
  </si>
  <si>
    <t>162 (14.4%)</t>
  </si>
  <si>
    <t>GO:0032418   lysosome localization</t>
  </si>
  <si>
    <t>20 (29.0%)</t>
  </si>
  <si>
    <t>GO:0048305   immunoglobulin secretion</t>
  </si>
  <si>
    <t>11 (44.0%)</t>
  </si>
  <si>
    <t>GO:0051051   negative regulation of transport</t>
  </si>
  <si>
    <t>89 (16.3%)</t>
  </si>
  <si>
    <t>GO:0060090   molecular adaptor activity</t>
  </si>
  <si>
    <t>33 (22.4%)</t>
  </si>
  <si>
    <t>GO:0031649   heat generation</t>
  </si>
  <si>
    <t>13 (38.2%)</t>
  </si>
  <si>
    <t>GO:0032970   regulation of actin filament-based process</t>
  </si>
  <si>
    <t>68 (17.4%)</t>
  </si>
  <si>
    <t>GO:0034101   erythrocyte homeostasis</t>
  </si>
  <si>
    <t>31 (22.8%)</t>
  </si>
  <si>
    <t>GO:0002562   somatic diversification of immune receptors via germline recombination within a single locus</t>
  </si>
  <si>
    <t>19 (29.2%)</t>
  </si>
  <si>
    <t>GO:0044451   nucleoplasm part</t>
  </si>
  <si>
    <t>156 (14.4%)</t>
  </si>
  <si>
    <t>GO:0007015   actin filament organization</t>
  </si>
  <si>
    <t>69 (17.2%)</t>
  </si>
  <si>
    <t>GO:0005070   SH3/SH2 adaptor activity</t>
  </si>
  <si>
    <t>11 (42.3%)</t>
  </si>
  <si>
    <t>GO:0033554   cellular response to stress</t>
  </si>
  <si>
    <t>238 (13.4%)</t>
  </si>
  <si>
    <t>GO:0001227   DNA-binding transcription repressor activity, RNA polymerase II-specific</t>
  </si>
  <si>
    <t>51 (18.8%)</t>
  </si>
  <si>
    <t>GO:0098802   plasma membrane receptor complex</t>
  </si>
  <si>
    <t>38 (20.8%)</t>
  </si>
  <si>
    <t>GO:0043903   regulation of symbiosis, encompassing mutualism through parasitism</t>
  </si>
  <si>
    <t>42 (20.0%)</t>
  </si>
  <si>
    <t>GO:0031414   N-terminal protein acetyltransferase complex</t>
  </si>
  <si>
    <t>7 (63.6%)</t>
  </si>
  <si>
    <t>GO:0008047   enzyme activator activity</t>
  </si>
  <si>
    <t>77 (16.6%)</t>
  </si>
  <si>
    <t>GO:0031343   positive regulation of cell killing</t>
  </si>
  <si>
    <t>24 (25.3%)</t>
  </si>
  <si>
    <t>GO:0019900   kinase binding</t>
  </si>
  <si>
    <t>121 (15.0%)</t>
  </si>
  <si>
    <t>GO:0002200   somatic diversification of immune receptors</t>
  </si>
  <si>
    <t>20 (27.8%)</t>
  </si>
  <si>
    <t>GO:0097193   intrinsic apoptotic signaling pathway</t>
  </si>
  <si>
    <t>53 (18.4%)</t>
  </si>
  <si>
    <t>GO:0006325   chromatin organization</t>
  </si>
  <si>
    <t>117 (15.1%)</t>
  </si>
  <si>
    <t>GO:0002244   hematopoietic progenitor cell differentiation</t>
  </si>
  <si>
    <t>33 (21.7%)</t>
  </si>
  <si>
    <t>GO:0032633   interleukin-4 production</t>
  </si>
  <si>
    <t>13 (36.1%)</t>
  </si>
  <si>
    <t>GO:0002381   immunoglobulin production involved in immunoglobulin mediated immune response</t>
  </si>
  <si>
    <t>18 (29.0%)</t>
  </si>
  <si>
    <t>GO:0043383   negative T cell selection</t>
  </si>
  <si>
    <t>8 (53.3%)</t>
  </si>
  <si>
    <t>GO:0004713   protein tyrosine kinase activity</t>
  </si>
  <si>
    <t>32 (21.8%)</t>
  </si>
  <si>
    <t>GO:0043901   negative regulation of multi-organism process</t>
  </si>
  <si>
    <t>37 (20.6%)</t>
  </si>
  <si>
    <t>GO:0072678   T cell migration</t>
  </si>
  <si>
    <t>GO:0031341   regulation of cell killing</t>
  </si>
  <si>
    <t>28 (23.0%)</t>
  </si>
  <si>
    <t>GO:0048471   perinuclear region of cytoplasm</t>
  </si>
  <si>
    <t>115 (14.9%)</t>
  </si>
  <si>
    <t>GO:0072331   signal transduction by p53 class mediator</t>
  </si>
  <si>
    <t>GO:0065003   protein-containing complex assembly</t>
  </si>
  <si>
    <t>236 (13.3%)</t>
  </si>
  <si>
    <t>GO:0034613   cellular protein localization</t>
  </si>
  <si>
    <t>225 (13.4%)</t>
  </si>
  <si>
    <t>GO:0043168   anion binding</t>
  </si>
  <si>
    <t>356 (12.6%)</t>
  </si>
  <si>
    <t>GO:0070727   cellular macromolecule localization</t>
  </si>
  <si>
    <t>226 (13.3%)</t>
  </si>
  <si>
    <t>GO:0051726   regulation of cell cycle</t>
  </si>
  <si>
    <t>141 (14.3%)</t>
  </si>
  <si>
    <t>GO:0043933   protein-containing complex subunit organization</t>
  </si>
  <si>
    <t>261 (13.1%)</t>
  </si>
  <si>
    <t>GO:0001910   regulation of leukocyte mediated cytotoxicity</t>
  </si>
  <si>
    <t>25 (23.6%)</t>
  </si>
  <si>
    <t>GO:0005096   GTPase activator activity</t>
  </si>
  <si>
    <t>45 (18.8%)</t>
  </si>
  <si>
    <t>GO:0097191   extrinsic apoptotic signaling pathway</t>
  </si>
  <si>
    <t>43 (19.0%)</t>
  </si>
  <si>
    <t>GO:0030029   actin filament-based process</t>
  </si>
  <si>
    <t>110 (14.9%)</t>
  </si>
  <si>
    <t>GO:0006974   cellular response to DNA damage stimulus</t>
  </si>
  <si>
    <t>GO:0044877   protein-containing complex binding</t>
  </si>
  <si>
    <t>173 (13.8%)</t>
  </si>
  <si>
    <t>GO:0010888   negative regulation of lipid storage</t>
  </si>
  <si>
    <t>11 (37.9%)</t>
  </si>
  <si>
    <t>GO:0002440   production of molecular mediator of immune response</t>
  </si>
  <si>
    <t>58 (17.3%)</t>
  </si>
  <si>
    <t>GO:0098631   cell adhesion mediator activity</t>
  </si>
  <si>
    <t>13 (33.3%)</t>
  </si>
  <si>
    <t>GO:0030695   GTPase regulator activity</t>
  </si>
  <si>
    <t>47 (18.3%)</t>
  </si>
  <si>
    <t>GO:0007584   response to nutrient</t>
  </si>
  <si>
    <t>41 (19.1%)</t>
  </si>
  <si>
    <t>GO:0035591   signaling adaptor activity</t>
  </si>
  <si>
    <t>15 (30.0%)</t>
  </si>
  <si>
    <t>GO:0000981   DNA-binding transcription factor activity, RNA polymerase II-specific</t>
  </si>
  <si>
    <t>116 (14.7%)</t>
  </si>
  <si>
    <t>GO:0045121   membrane raft</t>
  </si>
  <si>
    <t>65 (16.6%)</t>
  </si>
  <si>
    <t>GO:0031982   vesicle</t>
  </si>
  <si>
    <t>256 (13.0%)</t>
  </si>
  <si>
    <t>GO:0098632   cell-cell adhesion mediator activity</t>
  </si>
  <si>
    <t>11 (36.7%)</t>
  </si>
  <si>
    <t>GO:0098857   membrane microdomain</t>
  </si>
  <si>
    <t>GO:0098562   cytoplasmic side of membrane</t>
  </si>
  <si>
    <t>36 (19.8%)</t>
  </si>
  <si>
    <t>GO:0032587   ruffle membrane</t>
  </si>
  <si>
    <t>22 (24.2%)</t>
  </si>
  <si>
    <t>GO:0016447   somatic recombination of immunoglobulin gene segments</t>
  </si>
  <si>
    <t>16 (28.6%)</t>
  </si>
  <si>
    <t>GO:0034113   heterotypic cell-cell adhesion</t>
  </si>
  <si>
    <t>GO:0001562   response to protozoan</t>
  </si>
  <si>
    <t>12 (34.3%)</t>
  </si>
  <si>
    <t>GO:0046907   intracellular transport</t>
  </si>
  <si>
    <t>205 (13.4%)</t>
  </si>
  <si>
    <t>GO:0051716   cellular response to stimulus</t>
  </si>
  <si>
    <t>933 (11.5%)</t>
  </si>
  <si>
    <t>GO:0010243   response to organonitrogen compound</t>
  </si>
  <si>
    <t>139 (14.2%)</t>
  </si>
  <si>
    <t>GO:0016445   somatic diversification of immunoglobulins</t>
  </si>
  <si>
    <t>17 (27.4%)</t>
  </si>
  <si>
    <t>GO:0098589   membrane region</t>
  </si>
  <si>
    <t>67 (16.4%)</t>
  </si>
  <si>
    <t>GO:0008134   transcription factor binding</t>
  </si>
  <si>
    <t>105 (14.9%)</t>
  </si>
  <si>
    <t>GO:0006259   DNA metabolic process</t>
  </si>
  <si>
    <t>131 (14.3%)</t>
  </si>
  <si>
    <t>GO:0002208   somatic diversification of immunoglobulins involved in immune response</t>
  </si>
  <si>
    <t>15 (29.4%)</t>
  </si>
  <si>
    <t>GO:0045309   protein phosphorylated amino acid binding</t>
  </si>
  <si>
    <t>GO:0051276   chromosome organization</t>
  </si>
  <si>
    <t>160 (13.8%)</t>
  </si>
  <si>
    <t>GO:0005125   cytokine activity</t>
  </si>
  <si>
    <t>42 (18.6%)</t>
  </si>
  <si>
    <t>GO:0048246   macrophage chemotaxis</t>
  </si>
  <si>
    <t>13 (31.7%)</t>
  </si>
  <si>
    <t>GO:0042832   defense response to protozoan</t>
  </si>
  <si>
    <t>11 (35.5%)</t>
  </si>
  <si>
    <t>GO:0006996   organelle organization</t>
  </si>
  <si>
    <t>445 (12.2%)</t>
  </si>
  <si>
    <t>GO:1904950   negative regulation of establishment of protein localization</t>
  </si>
  <si>
    <t>40 (18.8%)</t>
  </si>
  <si>
    <t>GO:0043086   negative regulation of catalytic activity</t>
  </si>
  <si>
    <t>116 (14.5%)</t>
  </si>
  <si>
    <t>GO:0071426   ribonucleoprotein complex export from nucleus</t>
  </si>
  <si>
    <t>18 (26.1%)</t>
  </si>
  <si>
    <t>GO:0035239   tube morphogenesis</t>
  </si>
  <si>
    <t>128 (14.2%)</t>
  </si>
  <si>
    <t>GO:0035701   hematopoietic stem cell migration</t>
  </si>
  <si>
    <t>5 (71.4%)</t>
  </si>
  <si>
    <t>GO:0048017   inositol lipid-mediated signaling</t>
  </si>
  <si>
    <t>31 (20.4%)</t>
  </si>
  <si>
    <t>GO:0048514   blood vessel morphogenesis</t>
  </si>
  <si>
    <t>93 (15.1%)</t>
  </si>
  <si>
    <t>GO:0003700   DNA-binding transcription factor activity</t>
  </si>
  <si>
    <t>146 (13.9%)</t>
  </si>
  <si>
    <t>GO:0031410   cytoplasmic vesicle</t>
  </si>
  <si>
    <t>240 (13.0%)</t>
  </si>
  <si>
    <t>GO:0031670   cellular response to nutrient</t>
  </si>
  <si>
    <t>17 (26.6%)</t>
  </si>
  <si>
    <t>GO:0033993   response to lipid</t>
  </si>
  <si>
    <t>136 (14.0%)</t>
  </si>
  <si>
    <t>GO:0045060   negative thymic T cell selection</t>
  </si>
  <si>
    <t>GO:0071166   ribonucleoprotein complex localization</t>
  </si>
  <si>
    <t>18 (25.7%)</t>
  </si>
  <si>
    <t>GO:0031295   T cell costimulation</t>
  </si>
  <si>
    <t>GO:0060713   labyrinthine layer morphogenesis</t>
  </si>
  <si>
    <t>GO:1901652   response to peptide</t>
  </si>
  <si>
    <t>78 (15.6%)</t>
  </si>
  <si>
    <t>GO:0032040   small-subunit processome</t>
  </si>
  <si>
    <t>12 (32.4%)</t>
  </si>
  <si>
    <t>GO:0060589   nucleoside-triphosphatase regulator activity</t>
  </si>
  <si>
    <t>51 (17.2%)</t>
  </si>
  <si>
    <t>GO:0097708   intracellular vesicle</t>
  </si>
  <si>
    <t>240 (12.9%)</t>
  </si>
  <si>
    <t>GO:0051236   establishment of RNA localization</t>
  </si>
  <si>
    <t>32 (19.9%)</t>
  </si>
  <si>
    <t>GO:0048144   fibroblast proliferation</t>
  </si>
  <si>
    <t>24 (22.2%)</t>
  </si>
  <si>
    <t>GO:0033627   cell adhesion mediated by integrin</t>
  </si>
  <si>
    <t>17 (26.2%)</t>
  </si>
  <si>
    <t>GO:0040013   negative regulation of locomotion</t>
  </si>
  <si>
    <t>55 (16.8%)</t>
  </si>
  <si>
    <t>GO:0006403   RNA localization</t>
  </si>
  <si>
    <t>35 (19.2%)</t>
  </si>
  <si>
    <t>GO:0001780   neutrophil homeostasis</t>
  </si>
  <si>
    <t>9 (39.1%)</t>
  </si>
  <si>
    <t>GO:0022607   cellular component assembly</t>
  </si>
  <si>
    <t>352 (12.4%)</t>
  </si>
  <si>
    <t>GO:0001883   purine nucleoside binding</t>
  </si>
  <si>
    <t>62 (16.2%)</t>
  </si>
  <si>
    <t>GO:0090594   inflammatory response to wounding</t>
  </si>
  <si>
    <t>6 (54.5%)</t>
  </si>
  <si>
    <t>GO:0035631   CD40 receptor complex</t>
  </si>
  <si>
    <t>GO:0002831   regulation of response to biotic stimulus</t>
  </si>
  <si>
    <t>29 (20.3%)</t>
  </si>
  <si>
    <t>GO:0097367   carbohydrate derivative binding</t>
  </si>
  <si>
    <t>282 (12.6%)</t>
  </si>
  <si>
    <t>GO:0032549   ribonucleoside binding</t>
  </si>
  <si>
    <t>62 (16.1%)</t>
  </si>
  <si>
    <t>GO:0040008   regulation of growth</t>
  </si>
  <si>
    <t>104 (14.5%)</t>
  </si>
  <si>
    <t>GO:0032606   type I interferon production</t>
  </si>
  <si>
    <t>20 (23.5%)</t>
  </si>
  <si>
    <t>GO:0050658   RNA transport</t>
  </si>
  <si>
    <t>31 (19.6%)</t>
  </si>
  <si>
    <t>GO:0007162   negative regulation of cell adhesion</t>
  </si>
  <si>
    <t>48 (17.1%)</t>
  </si>
  <si>
    <t>GO:0035295   tube development</t>
  </si>
  <si>
    <t>152 (13.6%)</t>
  </si>
  <si>
    <t>GO:0043027   cysteine-type endopeptidase inhibitor activity involved in apoptotic process</t>
  </si>
  <si>
    <t>GO:0019915   lipid storage</t>
  </si>
  <si>
    <t>19 (23.8%)</t>
  </si>
  <si>
    <t>GO:0001568   blood vessel development</t>
  </si>
  <si>
    <t>103 (14.4%)</t>
  </si>
  <si>
    <t>GO:0071417   cellular response to organonitrogen compound</t>
  </si>
  <si>
    <t>82 (15.1%)</t>
  </si>
  <si>
    <t>GO:0002367   cytokine production involved in immune response</t>
  </si>
  <si>
    <t>22 (22.2%)</t>
  </si>
  <si>
    <t>GO:0043029   T cell homeostasis</t>
  </si>
  <si>
    <t>13 (28.9%)</t>
  </si>
  <si>
    <t>GO:0035696   monocyte extravasation</t>
  </si>
  <si>
    <t>GO:0019763   immunoglobulin receptor activity</t>
  </si>
  <si>
    <t>GO:0030832   regulation of actin filament length</t>
  </si>
  <si>
    <t>34 (18.8%)</t>
  </si>
  <si>
    <t>GO:0031663   lipopolysaccharide-mediated signaling pathway</t>
  </si>
  <si>
    <t>14 (27.5%)</t>
  </si>
  <si>
    <t>GO:0043028   cysteine-type endopeptidase regulator activity involved in apoptotic process</t>
  </si>
  <si>
    <t>12 (30.0%)</t>
  </si>
  <si>
    <t>GO:0042116   macrophage activation</t>
  </si>
  <si>
    <t>19 (23.5%)</t>
  </si>
  <si>
    <t>GO:0044459   plasma membrane part</t>
  </si>
  <si>
    <t>370 (12.2%)</t>
  </si>
  <si>
    <t>GO:0031294   lymphocyte costimulation</t>
  </si>
  <si>
    <t>10 (33.3%)</t>
  </si>
  <si>
    <t>GO:0001820   serotonin secretion</t>
  </si>
  <si>
    <t>7 (43.8%)</t>
  </si>
  <si>
    <t>GO:0002467   germinal center formation</t>
  </si>
  <si>
    <t>GO:0045059   positive thymic T cell selection</t>
  </si>
  <si>
    <t>GO:0031252   cell leading edge</t>
  </si>
  <si>
    <t>67 (15.5%)</t>
  </si>
  <si>
    <t>GO:0032535   regulation of cellular component size</t>
  </si>
  <si>
    <t>63 (15.8%)</t>
  </si>
  <si>
    <t>GO:0098586   cellular response to virus</t>
  </si>
  <si>
    <t>14 (26.9%)</t>
  </si>
  <si>
    <t>GO:0001913   T cell mediated cytotoxicity</t>
  </si>
  <si>
    <t>18 (23.7%)</t>
  </si>
  <si>
    <t>GO:0019882   antigen processing and presentation</t>
  </si>
  <si>
    <t>23 (21.3%)</t>
  </si>
  <si>
    <t>GO:0002532   production of molecular mediator involved in inflammatory response</t>
  </si>
  <si>
    <t>17 (24.3%)</t>
  </si>
  <si>
    <t>GO:0060402   calcium ion transport into cytosol</t>
  </si>
  <si>
    <t>31 (19.0%)</t>
  </si>
  <si>
    <t>GO:0001882   nucleoside binding</t>
  </si>
  <si>
    <t>62 (15.7%)</t>
  </si>
  <si>
    <t>GO:0032989   cellular component morphogenesis</t>
  </si>
  <si>
    <t>159 (13.4%)</t>
  </si>
  <si>
    <t>GO:0012505   endomembrane system</t>
  </si>
  <si>
    <t>465 (11.9%)</t>
  </si>
  <si>
    <t>GO:0022603   regulation of anatomical structure morphogenesis</t>
  </si>
  <si>
    <t>144 (13.5%)</t>
  </si>
  <si>
    <t>GO:0006338   chromatin remodeling</t>
  </si>
  <si>
    <t>26 (20.2%)</t>
  </si>
  <si>
    <t>GO:0090382   phagosome maturation</t>
  </si>
  <si>
    <t>8 (38.1%)</t>
  </si>
  <si>
    <t>GO:0006887   exocytosis</t>
  </si>
  <si>
    <t>60 (15.8%)</t>
  </si>
  <si>
    <t>GO:0042803   protein homodimerization activity</t>
  </si>
  <si>
    <t>129 (13.7%)</t>
  </si>
  <si>
    <t>GO:0045475   locomotor rhythm</t>
  </si>
  <si>
    <t>10 (32.3%)</t>
  </si>
  <si>
    <t>GO:0016500   protein-hormone receptor activity</t>
  </si>
  <si>
    <t>GO:0008347   glial cell migration</t>
  </si>
  <si>
    <t>15 (25.4%)</t>
  </si>
  <si>
    <t>GO:1901570   fatty acid derivative biosynthetic process</t>
  </si>
  <si>
    <t>GO:0045730   respiratory burst</t>
  </si>
  <si>
    <t>9 (34.6%)</t>
  </si>
  <si>
    <t>GO:0006665   sphingolipid metabolic process</t>
  </si>
  <si>
    <t>25 (20.2%)</t>
  </si>
  <si>
    <t>GO:0043254   regulation of protein complex assembly</t>
  </si>
  <si>
    <t>69 (15.2%)</t>
  </si>
  <si>
    <t>GO:0002407   dendritic cell chemotaxis</t>
  </si>
  <si>
    <t>7 (41.2%)</t>
  </si>
  <si>
    <t>GO:0071428   rRNA-containing ribonucleoprotein complex export from nucleus</t>
  </si>
  <si>
    <t>GO:0046703   natural killer cell lectin-like receptor binding</t>
  </si>
  <si>
    <t>GO:0014070   response to organic cyclic compound</t>
  </si>
  <si>
    <t>134 (13.6%)</t>
  </si>
  <si>
    <t>GO:0098636   protein complex involved in cell adhesion</t>
  </si>
  <si>
    <t>11 (29.7%)</t>
  </si>
  <si>
    <t>GO:0010883   regulation of lipid storage</t>
  </si>
  <si>
    <t>14 (25.9%)</t>
  </si>
  <si>
    <t>GO:0032613   interleukin-10 production</t>
  </si>
  <si>
    <t>GO:0002433   immune response-regulating cell surface receptor signaling pathway involved in phagocytosis</t>
  </si>
  <si>
    <t>5 (55.6%)</t>
  </si>
  <si>
    <t>GO:0008024   cyclin/CDK positive transcription elongation factor complex</t>
  </si>
  <si>
    <t>GO:0038096   Fc-gamma receptor signaling pathway involved in phagocytosis</t>
  </si>
  <si>
    <t>GO:0086080   protein binding involved in heterotypic cell-cell adhesion</t>
  </si>
  <si>
    <t>GO:0019207   kinase regulator activity</t>
  </si>
  <si>
    <t>35 (17.9%)</t>
  </si>
  <si>
    <t>GO:0008092   cytoskeletal protein binding</t>
  </si>
  <si>
    <t>131 (13.6%)</t>
  </si>
  <si>
    <t>GO:0055082   cellular chemical homeostasis</t>
  </si>
  <si>
    <t>117 (13.8%)</t>
  </si>
  <si>
    <t>GO:0002434   immune complex clearance</t>
  </si>
  <si>
    <t>GO:0002554   serotonin secretion by platelet</t>
  </si>
  <si>
    <t>GO:0090634   microglial cell mediated cytotoxicity</t>
  </si>
  <si>
    <t>GO:1990584   cardiac Troponin complex</t>
  </si>
  <si>
    <t>GO:0071226   cellular response to molecule of fungal origin</t>
  </si>
  <si>
    <t>GO:0044393   microspike</t>
  </si>
  <si>
    <t>GO:0051283   negative regulation of sequestering of calcium ion</t>
  </si>
  <si>
    <t>25 (20.0%)</t>
  </si>
  <si>
    <t>GO:0006886   intracellular protein transport</t>
  </si>
  <si>
    <t>125 (13.7%)</t>
  </si>
  <si>
    <t>GO:0000902   cell morphogenesis</t>
  </si>
  <si>
    <t>144 (13.4%)</t>
  </si>
  <si>
    <t>GO:0060669   embryonic placenta morphogenesis</t>
  </si>
  <si>
    <t>10 (31.2%)</t>
  </si>
  <si>
    <t>GO:0072395   signal transduction involved in cell cycle checkpoint</t>
  </si>
  <si>
    <t>GO:0002517   T cell tolerance induction</t>
  </si>
  <si>
    <t>GO:0060670   branching involved in labyrinthine layer morphogenesis</t>
  </si>
  <si>
    <t>GO:0007596   blood coagulation</t>
  </si>
  <si>
    <t>30 (18.8%)</t>
  </si>
  <si>
    <t>GO:0009898   cytoplasmic side of plasma membrane</t>
  </si>
  <si>
    <t>GO:0008360   regulation of cell shape</t>
  </si>
  <si>
    <t>29 (19.0%)</t>
  </si>
  <si>
    <t>GO:0043021   ribonucleoprotein complex binding</t>
  </si>
  <si>
    <t>GO:0060749   mammary gland alveolus development</t>
  </si>
  <si>
    <t>8 (36.4%)</t>
  </si>
  <si>
    <t>GO:0061377   mammary gland lobule development</t>
  </si>
  <si>
    <t>GO:0033273   response to vitamin</t>
  </si>
  <si>
    <t>20 (21.7%)</t>
  </si>
  <si>
    <t>GO:0005942   phosphatidylinositol 3-kinase complex</t>
  </si>
  <si>
    <t>GO:0071241   cellular response to inorganic substance</t>
  </si>
  <si>
    <t>38 (17.4%)</t>
  </si>
  <si>
    <t>GO:0031098   stress-activated protein kinase signaling cascade</t>
  </si>
  <si>
    <t>48 (16.3%)</t>
  </si>
  <si>
    <t>GO:0042169   SH2 domain binding</t>
  </si>
  <si>
    <t>11 (28.9%)</t>
  </si>
  <si>
    <t>GO:0060491   regulation of cell projection assembly</t>
  </si>
  <si>
    <t>34 (17.9%)</t>
  </si>
  <si>
    <t>GO:0005543   phospholipid binding</t>
  </si>
  <si>
    <t>65 (15.2%)</t>
  </si>
  <si>
    <t>GO:0003779   actin binding</t>
  </si>
  <si>
    <t>GO:0036094   small molecule binding</t>
  </si>
  <si>
    <t>316 (12.2%)</t>
  </si>
  <si>
    <t>GO:0051282   regulation of sequestering of calcium ion</t>
  </si>
  <si>
    <t>25 (19.7%)</t>
  </si>
  <si>
    <t>GO:0007599   hemostasis</t>
  </si>
  <si>
    <t>30 (18.5%)</t>
  </si>
  <si>
    <t>GO:0001944   vasculature development</t>
  </si>
  <si>
    <t>104 (14.0%)</t>
  </si>
  <si>
    <t>GO:0071608   macrophage inflammatory protein-1 alpha production</t>
  </si>
  <si>
    <t>4 (66.7%)</t>
  </si>
  <si>
    <t>GO:0046874   quinolinate metabolic process</t>
  </si>
  <si>
    <t>GO:0019863   IgE binding</t>
  </si>
  <si>
    <t>GO:0033280   response to vitamin D</t>
  </si>
  <si>
    <t>GO:0035014   phosphatidylinositol 3-kinase regulator activity</t>
  </si>
  <si>
    <t>7 (38.9%)</t>
  </si>
  <si>
    <t>GO:0017076   purine nucleotide binding</t>
  </si>
  <si>
    <t>241 (12.5%)</t>
  </si>
  <si>
    <t>GO:0050817   coagulation</t>
  </si>
  <si>
    <t>30 (18.4%)</t>
  </si>
  <si>
    <t>GO:0051208   sequestering of calcium ion</t>
  </si>
  <si>
    <t>25 (19.5%)</t>
  </si>
  <si>
    <t>GO:0010035   response to inorganic substance</t>
  </si>
  <si>
    <t>84 (14.4%)</t>
  </si>
  <si>
    <t>GO:0002507   tolerance induction</t>
  </si>
  <si>
    <t>9 (32.1%)</t>
  </si>
  <si>
    <t>GO:0007050   cell cycle arrest</t>
  </si>
  <si>
    <t>27 (19.0%)</t>
  </si>
  <si>
    <t>GO:0044843   cell cycle G1/S phase transition</t>
  </si>
  <si>
    <t>33 (17.8%)</t>
  </si>
  <si>
    <t>GO:0045055   regulated exocytosis</t>
  </si>
  <si>
    <t>43 (16.5%)</t>
  </si>
  <si>
    <t>GO:0042770   signal transduction in response to DNA damage</t>
  </si>
  <si>
    <t>20 (21.1%)</t>
  </si>
  <si>
    <t>GO:0032555   purine ribonucleotide binding</t>
  </si>
  <si>
    <t>239 (12.5%)</t>
  </si>
  <si>
    <t>GO:0019955   cytokine binding</t>
  </si>
  <si>
    <t>25 (19.4%)</t>
  </si>
  <si>
    <t>GO:0051400   BH domain binding</t>
  </si>
  <si>
    <t>6 (42.9%)</t>
  </si>
  <si>
    <t>GO:0072358   cardiovascular system development</t>
  </si>
  <si>
    <t>105 (13.9%)</t>
  </si>
  <si>
    <t>GO:0043167   ion binding</t>
  </si>
  <si>
    <t>695 (11.5%)</t>
  </si>
  <si>
    <t>GO:0048608   reproductive structure development</t>
  </si>
  <si>
    <t>73 (14.7%)</t>
  </si>
  <si>
    <t>GO:0005885   Arp2/3 protein complex</t>
  </si>
  <si>
    <t>GO:1990405   protein antigen binding</t>
  </si>
  <si>
    <t>GO:0031996   thioesterase binding</t>
  </si>
  <si>
    <t>GO:0043020   NADPH oxidase complex</t>
  </si>
  <si>
    <t>GO:0035639   purine ribonucleoside triphosphate binding</t>
  </si>
  <si>
    <t>230 (12.5%)</t>
  </si>
  <si>
    <t>GO:0005773   vacuole</t>
  </si>
  <si>
    <t>79 (14.5%)</t>
  </si>
  <si>
    <t>GO:0019725   cellular homeostasis</t>
  </si>
  <si>
    <t>130 (13.4%)</t>
  </si>
  <si>
    <t>GO:0019865   immunoglobulin binding</t>
  </si>
  <si>
    <t>GO:0002643   regulation of tolerance induction</t>
  </si>
  <si>
    <t>GO:0030030   cell projection organization</t>
  </si>
  <si>
    <t>199 (12.7%)</t>
  </si>
  <si>
    <t>GO:0032602   chemokine production</t>
  </si>
  <si>
    <t>19 (21.1%)</t>
  </si>
  <si>
    <t>GO:0001890   placenta development</t>
  </si>
  <si>
    <t>32 (17.7%)</t>
  </si>
  <si>
    <t>GO:0044452   nucleolar part</t>
  </si>
  <si>
    <t>GO:0009725   response to hormone</t>
  </si>
  <si>
    <t>131 (13.3%)</t>
  </si>
  <si>
    <t>GO:0008289   lipid binding</t>
  </si>
  <si>
    <t>104 (13.8%)</t>
  </si>
  <si>
    <t>GO:0005085   guanyl-nucleotide exchange factor activity</t>
  </si>
  <si>
    <t>37 (16.9%)</t>
  </si>
  <si>
    <t>GO:0061458   reproductive system development</t>
  </si>
  <si>
    <t>73 (14.5%)</t>
  </si>
  <si>
    <t>GO:0032870   cellular response to hormone stimulus</t>
  </si>
  <si>
    <t>91 (14.0%)</t>
  </si>
  <si>
    <t>GO:0032553   ribonucleotide binding</t>
  </si>
  <si>
    <t>239 (12.4%)</t>
  </si>
  <si>
    <t>GO:0070997   neuron death</t>
  </si>
  <si>
    <t>60 (15.0%)</t>
  </si>
  <si>
    <t>GO:0061702   inflammasome complex</t>
  </si>
  <si>
    <t>GO:0033750   ribosome localization</t>
  </si>
  <si>
    <t>GO:0072413   signal transduction involved in mitotic cell cycle checkpoint</t>
  </si>
  <si>
    <t>GO:0001771   immunological synapse formation</t>
  </si>
  <si>
    <t>GO:0072567   chemokine (C-X-C motif) ligand 2 production</t>
  </si>
  <si>
    <t>GO:0000054   ribosomal subunit export from nucleus</t>
  </si>
  <si>
    <t>GO:0050664   oxidoreductase activity, acting on NAD(P)H, oxygen as acceptor</t>
  </si>
  <si>
    <t>GO:0000785   chromatin</t>
  </si>
  <si>
    <t>85 (14.1%)</t>
  </si>
  <si>
    <t>GO:0072593   reactive oxygen species metabolic process</t>
  </si>
  <si>
    <t>45 (16.0%)</t>
  </si>
  <si>
    <t>GO:0000075   cell cycle checkpoint</t>
  </si>
  <si>
    <t>32 (17.4%)</t>
  </si>
  <si>
    <t>GO:0010038   response to metal ion</t>
  </si>
  <si>
    <t>57 (15.2%)</t>
  </si>
  <si>
    <t>GO:0007010   cytoskeleton organization</t>
  </si>
  <si>
    <t>171 (12.8%)</t>
  </si>
  <si>
    <t>GO:0042092   type 2 immune response</t>
  </si>
  <si>
    <t>10 (27.8%)</t>
  </si>
  <si>
    <t>GO:0055106   ubiquitin-protein transferase regulator activity</t>
  </si>
  <si>
    <t>7 (35.0%)</t>
  </si>
  <si>
    <t>GO:0044819   mitotic G1/S transition checkpoint</t>
  </si>
  <si>
    <t>GO:0017124   SH3 domain binding</t>
  </si>
  <si>
    <t>24 (18.9%)</t>
  </si>
  <si>
    <t>GO:0005126   cytokine receptor binding</t>
  </si>
  <si>
    <t>52 (15.4%)</t>
  </si>
  <si>
    <t>GO:0002249   lymphocyte anergy</t>
  </si>
  <si>
    <t>GO:0002870   T cell anergy</t>
  </si>
  <si>
    <t>GO:0055105   ubiquitin-protein transferase inhibitor activity</t>
  </si>
  <si>
    <t>GO:0097709   connective tissue replacement</t>
  </si>
  <si>
    <t>GO:0060900   embryonic camera-type eye formation</t>
  </si>
  <si>
    <t>GO:0034109   homotypic cell-cell adhesion</t>
  </si>
  <si>
    <t>15 (22.4%)</t>
  </si>
  <si>
    <t>GO:0035690   cellular response to drug</t>
  </si>
  <si>
    <t>57 (15.0%)</t>
  </si>
  <si>
    <t>GO:0007049   cell cycle</t>
  </si>
  <si>
    <t>209 (12.5%)</t>
  </si>
  <si>
    <t>GO:0098805   whole membrane</t>
  </si>
  <si>
    <t>176 (12.7%)</t>
  </si>
  <si>
    <t>GO:0097435   supramolecular fiber organization</t>
  </si>
  <si>
    <t>94 (13.8%)</t>
  </si>
  <si>
    <t>GO:0009620   response to fungus</t>
  </si>
  <si>
    <t>11 (25.6%)</t>
  </si>
  <si>
    <t>GO:0033628   regulation of cell adhesion mediated by integrin</t>
  </si>
  <si>
    <t>GO:0032878   regulation of establishment or maintenance of cell polarity</t>
  </si>
  <si>
    <t>GO:0090734   site of DNA damage</t>
  </si>
  <si>
    <t>15 (22.1%)</t>
  </si>
  <si>
    <t>GO:0030228   lipoprotein particle receptor activity</t>
  </si>
  <si>
    <t>6 (37.5%)</t>
  </si>
  <si>
    <t>GO:0033631   cell-cell adhesion mediated by integrin</t>
  </si>
  <si>
    <t>GO:0002351   serotonin production involved in inflammatory response</t>
  </si>
  <si>
    <t>3 (75.0%)</t>
  </si>
  <si>
    <t>GO:0022614   membrane to membrane docking</t>
  </si>
  <si>
    <t>GO:0004704   NF-kappaB-inducing kinase activity</t>
  </si>
  <si>
    <t>GO:0002442   serotonin secretion involved in inflammatory response</t>
  </si>
  <si>
    <t>GO:0036336   dendritic cell migration</t>
  </si>
  <si>
    <t>7 (33.3%)</t>
  </si>
  <si>
    <t>GO:0019956   chemokine binding</t>
  </si>
  <si>
    <t>GO:0061515   myeloid cell development</t>
  </si>
  <si>
    <t>17 (20.7%)</t>
  </si>
  <si>
    <t>GO:0071214   cellular response to abiotic stimulus</t>
  </si>
  <si>
    <t>46 (15.5%)</t>
  </si>
  <si>
    <t>GO:0104004   cellular response to environmental stimulus</t>
  </si>
  <si>
    <t>GO:0044427   chromosomal part</t>
  </si>
  <si>
    <t>133 (13.1%)</t>
  </si>
  <si>
    <t>GO:0043434   response to peptide hormone</t>
  </si>
  <si>
    <t>63 (14.5%)</t>
  </si>
  <si>
    <t>GO:0016363   nuclear matrix</t>
  </si>
  <si>
    <t>21 (19.1%)</t>
  </si>
  <si>
    <t>GO:0051093   negative regulation of developmental process</t>
  </si>
  <si>
    <t>140 (13.0%)</t>
  </si>
  <si>
    <t>GO:0048771   tissue remodeling</t>
  </si>
  <si>
    <t>32 (16.8%)</t>
  </si>
  <si>
    <t>GO:0030684   preribosome</t>
  </si>
  <si>
    <t>16 (21.1%)</t>
  </si>
  <si>
    <t>GO:0050688   regulation of defense response to virus</t>
  </si>
  <si>
    <t>GO:0051656   establishment of organelle localization</t>
  </si>
  <si>
    <t>69 (14.3%)</t>
  </si>
  <si>
    <t>GO:0044454   nuclear chromosome part</t>
  </si>
  <si>
    <t>88 (13.8%)</t>
  </si>
  <si>
    <t>GO:0050878   regulation of body fluid levels</t>
  </si>
  <si>
    <t>53 (15.0%)</t>
  </si>
  <si>
    <t>GO:0000228   nuclear chromosome</t>
  </si>
  <si>
    <t>92 (13.6%)</t>
  </si>
  <si>
    <t>GO:0036093   germ cell proliferation</t>
  </si>
  <si>
    <t>GO:0019932   second-messenger-mediated signaling</t>
  </si>
  <si>
    <t>64 (14.4%)</t>
  </si>
  <si>
    <t>GO:0031570   DNA integrity checkpoint</t>
  </si>
  <si>
    <t>22 (18.6%)</t>
  </si>
  <si>
    <t>GO:0051219   phosphoprotein binding</t>
  </si>
  <si>
    <t>19 (19.6%)</t>
  </si>
  <si>
    <t>GO:0016569   covalent chromatin modification</t>
  </si>
  <si>
    <t>68 (14.3%)</t>
  </si>
  <si>
    <t>GO:0048638   regulation of developmental growth</t>
  </si>
  <si>
    <t>57 (14.7%)</t>
  </si>
  <si>
    <t>GO:0003682   chromatin binding</t>
  </si>
  <si>
    <t>82 (13.9%)</t>
  </si>
  <si>
    <t>GO:0061339   establishment or maintenance of monopolar cell polarity</t>
  </si>
  <si>
    <t>GO:0005732   small nucleolar ribonucleoprotein complex</t>
  </si>
  <si>
    <t>GO:0017000   antibiotic biosynthetic process</t>
  </si>
  <si>
    <t>GO:0006801   superoxide metabolic process</t>
  </si>
  <si>
    <t>14 (21.9%)</t>
  </si>
  <si>
    <t>GO:0002753   cytoplasmic pattern recognition receptor signaling pathway</t>
  </si>
  <si>
    <t>10 (25.6%)</t>
  </si>
  <si>
    <t>GO:0002369   T cell cytokine production</t>
  </si>
  <si>
    <t>GO:0043320   natural killer cell degranulation</t>
  </si>
  <si>
    <t>GO:0002377   immunoglobulin production</t>
  </si>
  <si>
    <t>39 (15.9%)</t>
  </si>
  <si>
    <t>GO:1903409   reactive oxygen species biosynthetic process</t>
  </si>
  <si>
    <t>22 (18.5%)</t>
  </si>
  <si>
    <t>GO:0043235   receptor complex</t>
  </si>
  <si>
    <t>58 (14.6%)</t>
  </si>
  <si>
    <t>GO:0071496   cellular response to external stimulus</t>
  </si>
  <si>
    <t>49 (15.1%)</t>
  </si>
  <si>
    <t>GO:0045927   positive regulation of growth</t>
  </si>
  <si>
    <t>45 (15.3%)</t>
  </si>
  <si>
    <t>GO:0120036   plasma membrane bounded cell projection organization</t>
  </si>
  <si>
    <t>190 (12.4%)</t>
  </si>
  <si>
    <t>GO:0005681   spliceosomal complex</t>
  </si>
  <si>
    <t>31 (16.6%)</t>
  </si>
  <si>
    <t>GO:0002102   podosome</t>
  </si>
  <si>
    <t>9 (26.5%)</t>
  </si>
  <si>
    <t>GO:0008305   integrin complex</t>
  </si>
  <si>
    <t>GO:0030866   cortical actin cytoskeleton organization</t>
  </si>
  <si>
    <t>10 (25.0%)</t>
  </si>
  <si>
    <t>GO:0060711   labyrinthine layer development</t>
  </si>
  <si>
    <t>13 (22.0%)</t>
  </si>
  <si>
    <t>GO:0006873   cellular ion homeostasis</t>
  </si>
  <si>
    <t>91 (13.5%)</t>
  </si>
  <si>
    <t>GO:0010522   regulation of calcium ion transport into cytosol</t>
  </si>
  <si>
    <t>20 (18.7%)</t>
  </si>
  <si>
    <t>GO:0050673   epithelial cell proliferation</t>
  </si>
  <si>
    <t>60 (14.4%)</t>
  </si>
  <si>
    <t>GO:0031254   cell trailing edge</t>
  </si>
  <si>
    <t>5 (38.5%)</t>
  </si>
  <si>
    <t>GO:0001931   uropod</t>
  </si>
  <si>
    <t>GO:0019908   nuclear cyclin-dependent protein kinase holoenzyme complex</t>
  </si>
  <si>
    <t>GO:0097458   neuron part</t>
  </si>
  <si>
    <t>246 (12.1%)</t>
  </si>
  <si>
    <t>GO:0007163   establishment or maintenance of cell polarity</t>
  </si>
  <si>
    <t>36 (15.9%)</t>
  </si>
  <si>
    <t>GO:0044087   regulation of cellular component biogenesis</t>
  </si>
  <si>
    <t>123 (13.0%)</t>
  </si>
  <si>
    <t>GO:0031589   cell-substrate adhesion</t>
  </si>
  <si>
    <t>49 (14.8%)</t>
  </si>
  <si>
    <t>GO:0090066   regulation of anatomical structure size</t>
  </si>
  <si>
    <t>77 (13.8%)</t>
  </si>
  <si>
    <t>GO:0071604   transforming growth factor beta production</t>
  </si>
  <si>
    <t>9 (25.7%)</t>
  </si>
  <si>
    <t>GO:0042578   phosphoric ester hydrolase activity</t>
  </si>
  <si>
    <t>52 (14.6%)</t>
  </si>
  <si>
    <t>GO:0032608   interferon-beta production</t>
  </si>
  <si>
    <t>12 (22.2%)</t>
  </si>
  <si>
    <t>GO:0031256   leading edge membrane</t>
  </si>
  <si>
    <t>30 (16.4%)</t>
  </si>
  <si>
    <t>GO:0005694   chromosome</t>
  </si>
  <si>
    <t>144 (12.7%)</t>
  </si>
  <si>
    <t>GO:0003713   transcription coactivator activity</t>
  </si>
  <si>
    <t>40 (15.3%)</t>
  </si>
  <si>
    <t>GO:0002478   antigen processing and presentation of exogenous peptide antigen</t>
  </si>
  <si>
    <t>7 (29.2%)</t>
  </si>
  <si>
    <t>GO:0019894   kinesin binding</t>
  </si>
  <si>
    <t>11 (22.9%)</t>
  </si>
  <si>
    <t>GO:0006333   chromatin assembly or disassembly</t>
  </si>
  <si>
    <t>27 (16.8%)</t>
  </si>
  <si>
    <t>GO:0097350   neutrophil clearance</t>
  </si>
  <si>
    <t>3 (60.0%)</t>
  </si>
  <si>
    <t>GO:0060023   soft palate development</t>
  </si>
  <si>
    <t>GO:0002439   chronic inflammatory response to antigenic stimulus</t>
  </si>
  <si>
    <t>GO:1903972   regulation of cellular response to macrophage colony-stimulating factor stimulus</t>
  </si>
  <si>
    <t>GO:1990111   spermatoproteasome complex</t>
  </si>
  <si>
    <t>GO:0097651   phosphatidylinositol 3-kinase complex, class I</t>
  </si>
  <si>
    <t>GO:0071609   chemokine (C-C motif) ligand 5 production</t>
  </si>
  <si>
    <t>4 (44.4%)</t>
  </si>
  <si>
    <t>GO:1990226   histone methyltransferase binding</t>
  </si>
  <si>
    <t>GO:0089717   spanning component of membrane</t>
  </si>
  <si>
    <r>
      <t>3,-end</t>
    </r>
    <r>
      <rPr>
        <sz val="10"/>
        <color theme="1"/>
        <rFont val="Calibri"/>
        <family val="2"/>
        <scheme val="minor"/>
      </rPr>
      <t>  </t>
    </r>
    <r>
      <rPr>
        <sz val="11"/>
        <color rgb="FF005500"/>
        <rFont val="Calibri"/>
        <family val="2"/>
        <scheme val="minor"/>
      </rPr>
      <t>ap-2</t>
    </r>
    <r>
      <rPr>
        <sz val="10"/>
        <color theme="1"/>
        <rFont val="Calibri"/>
        <family val="2"/>
        <scheme val="minor"/>
      </rPr>
      <t>  </t>
    </r>
    <r>
      <rPr>
        <sz val="11"/>
        <color rgb="FF005500"/>
        <rFont val="Calibri"/>
        <family val="2"/>
        <scheme val="minor"/>
      </rPr>
      <t>apoptosis</t>
    </r>
    <r>
      <rPr>
        <sz val="10"/>
        <color theme="1"/>
        <rFont val="Calibri"/>
        <family val="2"/>
        <scheme val="minor"/>
      </rPr>
      <t>  </t>
    </r>
    <r>
      <rPr>
        <sz val="11"/>
        <color rgb="FF005500"/>
        <rFont val="Calibri"/>
        <family val="2"/>
        <scheme val="minor"/>
      </rPr>
      <t>cancer</t>
    </r>
    <r>
      <rPr>
        <sz val="10"/>
        <color theme="1"/>
        <rFont val="Calibri"/>
        <family val="2"/>
        <scheme val="minor"/>
      </rPr>
      <t>  </t>
    </r>
    <r>
      <rPr>
        <sz val="11"/>
        <color rgb="FF005500"/>
        <rFont val="Calibri"/>
        <family val="2"/>
        <scheme val="minor"/>
      </rPr>
      <t>capped</t>
    </r>
    <r>
      <rPr>
        <sz val="10"/>
        <color theme="1"/>
        <rFont val="Calibri"/>
        <family val="2"/>
        <scheme val="minor"/>
      </rPr>
      <t>  </t>
    </r>
    <r>
      <rPr>
        <sz val="13"/>
        <color rgb="FF005500"/>
        <rFont val="Calibri"/>
        <family val="2"/>
        <scheme val="minor"/>
      </rPr>
      <t>cell</t>
    </r>
    <r>
      <rPr>
        <sz val="10"/>
        <color theme="1"/>
        <rFont val="Calibri"/>
        <family val="2"/>
        <scheme val="minor"/>
      </rPr>
      <t>  </t>
    </r>
    <r>
      <rPr>
        <sz val="12"/>
        <color rgb="FF005500"/>
        <rFont val="Calibri"/>
        <family val="2"/>
        <scheme val="minor"/>
      </rPr>
      <t>chromatin</t>
    </r>
    <r>
      <rPr>
        <sz val="10"/>
        <color theme="1"/>
        <rFont val="Calibri"/>
        <family val="2"/>
        <scheme val="minor"/>
      </rPr>
      <t>  </t>
    </r>
    <r>
      <rPr>
        <sz val="11"/>
        <color rgb="FF005500"/>
        <rFont val="Calibri"/>
        <family val="2"/>
        <scheme val="minor"/>
      </rPr>
      <t>coronavirus</t>
    </r>
    <r>
      <rPr>
        <sz val="10"/>
        <color theme="1"/>
        <rFont val="Calibri"/>
        <family val="2"/>
        <scheme val="minor"/>
      </rPr>
      <t>  </t>
    </r>
    <r>
      <rPr>
        <sz val="11"/>
        <color rgb="FF005500"/>
        <rFont val="Calibri"/>
        <family val="2"/>
        <scheme val="minor"/>
      </rPr>
      <t>covid-19</t>
    </r>
    <r>
      <rPr>
        <sz val="10"/>
        <color theme="1"/>
        <rFont val="Calibri"/>
        <family val="2"/>
        <scheme val="minor"/>
      </rPr>
      <t>  </t>
    </r>
    <r>
      <rPr>
        <sz val="11"/>
        <color rgb="FF005500"/>
        <rFont val="Calibri"/>
        <family val="2"/>
        <scheme val="minor"/>
      </rPr>
      <t>degranulation</t>
    </r>
    <r>
      <rPr>
        <sz val="10"/>
        <color theme="1"/>
        <rFont val="Calibri"/>
        <family val="2"/>
        <scheme val="minor"/>
      </rPr>
      <t>  </t>
    </r>
    <r>
      <rPr>
        <sz val="11"/>
        <color rgb="FF005500"/>
        <rFont val="Calibri"/>
        <family val="2"/>
        <scheme val="minor"/>
      </rPr>
      <t>disease</t>
    </r>
    <r>
      <rPr>
        <sz val="10"/>
        <color theme="1"/>
        <rFont val="Calibri"/>
        <family val="2"/>
        <scheme val="minor"/>
      </rPr>
      <t>  </t>
    </r>
    <r>
      <rPr>
        <sz val="11"/>
        <color rgb="FF005500"/>
        <rFont val="Calibri"/>
        <family val="2"/>
        <scheme val="minor"/>
      </rPr>
      <t>enzymes</t>
    </r>
    <r>
      <rPr>
        <sz val="10"/>
        <color theme="1"/>
        <rFont val="Calibri"/>
        <family val="2"/>
        <scheme val="minor"/>
      </rPr>
      <t>  </t>
    </r>
    <r>
      <rPr>
        <sz val="11"/>
        <color rgb="FF005500"/>
        <rFont val="Calibri"/>
        <family val="2"/>
        <scheme val="minor"/>
      </rPr>
      <t>expression</t>
    </r>
    <r>
      <rPr>
        <sz val="10"/>
        <color theme="1"/>
        <rFont val="Calibri"/>
        <family val="2"/>
        <scheme val="minor"/>
      </rPr>
      <t>  </t>
    </r>
    <r>
      <rPr>
        <sz val="11"/>
        <color rgb="FF005500"/>
        <rFont val="Calibri"/>
        <family val="2"/>
        <scheme val="minor"/>
      </rPr>
      <t>factors</t>
    </r>
    <r>
      <rPr>
        <sz val="10"/>
        <color theme="1"/>
        <rFont val="Calibri"/>
        <family val="2"/>
        <scheme val="minor"/>
      </rPr>
      <t>  </t>
    </r>
    <r>
      <rPr>
        <sz val="12"/>
        <color rgb="FF005500"/>
        <rFont val="Calibri"/>
        <family val="2"/>
        <scheme val="minor"/>
      </rPr>
      <t>family</t>
    </r>
    <r>
      <rPr>
        <sz val="10"/>
        <color theme="1"/>
        <rFont val="Calibri"/>
        <family val="2"/>
        <scheme val="minor"/>
      </rPr>
      <t>  </t>
    </r>
    <r>
      <rPr>
        <sz val="11"/>
        <color rgb="FF005500"/>
        <rFont val="Calibri"/>
        <family val="2"/>
        <scheme val="minor"/>
      </rPr>
      <t>gene</t>
    </r>
    <r>
      <rPr>
        <sz val="10"/>
        <color theme="1"/>
        <rFont val="Calibri"/>
        <family val="2"/>
        <scheme val="minor"/>
      </rPr>
      <t>  </t>
    </r>
    <r>
      <rPr>
        <sz val="12"/>
        <color rgb="FF005500"/>
        <rFont val="Calibri"/>
        <family val="2"/>
        <scheme val="minor"/>
      </rPr>
      <t>immune</t>
    </r>
    <r>
      <rPr>
        <sz val="10"/>
        <color theme="1"/>
        <rFont val="Calibri"/>
        <family val="2"/>
        <scheme val="minor"/>
      </rPr>
      <t>  </t>
    </r>
    <r>
      <rPr>
        <sz val="11"/>
        <color rgb="FF005500"/>
        <rFont val="Calibri"/>
        <family val="2"/>
        <scheme val="minor"/>
      </rPr>
      <t>infection</t>
    </r>
    <r>
      <rPr>
        <sz val="10"/>
        <color theme="1"/>
        <rFont val="Calibri"/>
        <family val="2"/>
        <scheme val="minor"/>
      </rPr>
      <t>  </t>
    </r>
    <r>
      <rPr>
        <sz val="11"/>
        <color rgb="FF005500"/>
        <rFont val="Calibri"/>
        <family val="2"/>
        <scheme val="minor"/>
      </rPr>
      <t>influenza</t>
    </r>
    <r>
      <rPr>
        <sz val="10"/>
        <color theme="1"/>
        <rFont val="Calibri"/>
        <family val="2"/>
        <scheme val="minor"/>
      </rPr>
      <t>  </t>
    </r>
    <r>
      <rPr>
        <sz val="11"/>
        <color rgb="FF005500"/>
        <rFont val="Calibri"/>
        <family val="2"/>
        <scheme val="minor"/>
      </rPr>
      <t>innate</t>
    </r>
    <r>
      <rPr>
        <sz val="10"/>
        <color theme="1"/>
        <rFont val="Calibri"/>
        <family val="2"/>
        <scheme val="minor"/>
      </rPr>
      <t>  </t>
    </r>
    <r>
      <rPr>
        <sz val="11"/>
        <color rgb="FF005500"/>
        <rFont val="Calibri"/>
        <family val="2"/>
        <scheme val="minor"/>
      </rPr>
      <t>integrin</t>
    </r>
    <r>
      <rPr>
        <sz val="10"/>
        <color theme="1"/>
        <rFont val="Calibri"/>
        <family val="2"/>
        <scheme val="minor"/>
      </rPr>
      <t>  </t>
    </r>
    <r>
      <rPr>
        <sz val="13"/>
        <color rgb="FF005500"/>
        <rFont val="Calibri"/>
        <family val="2"/>
        <scheme val="minor"/>
      </rPr>
      <t>interactions</t>
    </r>
    <r>
      <rPr>
        <sz val="10"/>
        <color theme="1"/>
        <rFont val="Calibri"/>
        <family val="2"/>
        <scheme val="minor"/>
      </rPr>
      <t>  </t>
    </r>
    <r>
      <rPr>
        <sz val="11"/>
        <color rgb="FF005500"/>
        <rFont val="Calibri"/>
        <family val="2"/>
        <scheme val="minor"/>
      </rPr>
      <t>intron-containing</t>
    </r>
    <r>
      <rPr>
        <sz val="10"/>
        <color theme="1"/>
        <rFont val="Calibri"/>
        <family val="2"/>
        <scheme val="minor"/>
      </rPr>
      <t>  </t>
    </r>
    <r>
      <rPr>
        <sz val="11"/>
        <color rgb="FF005500"/>
        <rFont val="Calibri"/>
        <family val="2"/>
        <scheme val="minor"/>
      </rPr>
      <t>intronless</t>
    </r>
    <r>
      <rPr>
        <sz val="10"/>
        <color theme="1"/>
        <rFont val="Calibri"/>
        <family val="2"/>
        <scheme val="minor"/>
      </rPr>
      <t>  </t>
    </r>
    <r>
      <rPr>
        <sz val="11"/>
        <color rgb="FF005500"/>
        <rFont val="Calibri"/>
        <family val="2"/>
        <scheme val="minor"/>
      </rPr>
      <t>lipid</t>
    </r>
    <r>
      <rPr>
        <sz val="10"/>
        <color theme="1"/>
        <rFont val="Calibri"/>
        <family val="2"/>
        <scheme val="minor"/>
      </rPr>
      <t>  </t>
    </r>
    <r>
      <rPr>
        <sz val="11"/>
        <color rgb="FF005500"/>
        <rFont val="Calibri"/>
        <family val="2"/>
        <scheme val="minor"/>
      </rPr>
      <t>lung</t>
    </r>
    <r>
      <rPr>
        <sz val="10"/>
        <color theme="1"/>
        <rFont val="Calibri"/>
        <family val="2"/>
        <scheme val="minor"/>
      </rPr>
      <t>  </t>
    </r>
    <r>
      <rPr>
        <sz val="11"/>
        <color rgb="FF005500"/>
        <rFont val="Calibri"/>
        <family val="2"/>
        <scheme val="minor"/>
      </rPr>
      <t>major</t>
    </r>
    <r>
      <rPr>
        <sz val="10"/>
        <color theme="1"/>
        <rFont val="Calibri"/>
        <family val="2"/>
        <scheme val="minor"/>
      </rPr>
      <t>  </t>
    </r>
    <r>
      <rPr>
        <sz val="15"/>
        <color rgb="FF005500"/>
        <rFont val="Calibri"/>
        <family val="2"/>
        <scheme val="minor"/>
      </rPr>
      <t>metabolism</t>
    </r>
    <r>
      <rPr>
        <sz val="10"/>
        <color theme="1"/>
        <rFont val="Calibri"/>
        <family val="2"/>
        <scheme val="minor"/>
      </rPr>
      <t>  </t>
    </r>
    <r>
      <rPr>
        <sz val="11"/>
        <color rgb="FF005500"/>
        <rFont val="Calibri"/>
        <family val="2"/>
        <scheme val="minor"/>
      </rPr>
      <t>modifying</t>
    </r>
    <r>
      <rPr>
        <sz val="10"/>
        <color theme="1"/>
        <rFont val="Calibri"/>
        <family val="2"/>
        <scheme val="minor"/>
      </rPr>
      <t>  </t>
    </r>
    <r>
      <rPr>
        <b/>
        <sz val="30"/>
        <color rgb="FF005500"/>
        <rFont val="Calibri"/>
        <family val="2"/>
        <scheme val="minor"/>
      </rPr>
      <t>mouse</t>
    </r>
    <r>
      <rPr>
        <sz val="10"/>
        <color theme="1"/>
        <rFont val="Calibri"/>
        <family val="2"/>
        <scheme val="minor"/>
      </rPr>
      <t>  </t>
    </r>
    <r>
      <rPr>
        <sz val="14"/>
        <color rgb="FF005500"/>
        <rFont val="Calibri"/>
        <family val="2"/>
        <scheme val="minor"/>
      </rPr>
      <t>mrna</t>
    </r>
    <r>
      <rPr>
        <sz val="10"/>
        <color theme="1"/>
        <rFont val="Calibri"/>
        <family val="2"/>
        <scheme val="minor"/>
      </rPr>
      <t>  </t>
    </r>
    <r>
      <rPr>
        <b/>
        <sz val="30"/>
        <color rgb="FF005500"/>
        <rFont val="Calibri"/>
        <family val="2"/>
        <scheme val="minor"/>
      </rPr>
      <t>mus</t>
    </r>
    <r>
      <rPr>
        <sz val="10"/>
        <color theme="1"/>
        <rFont val="Calibri"/>
        <family val="2"/>
        <scheme val="minor"/>
      </rPr>
      <t>  </t>
    </r>
    <r>
      <rPr>
        <b/>
        <sz val="30"/>
        <color rgb="FF005500"/>
        <rFont val="Calibri"/>
        <family val="2"/>
        <scheme val="minor"/>
      </rPr>
      <t>musculus</t>
    </r>
    <r>
      <rPr>
        <sz val="10"/>
        <color theme="1"/>
        <rFont val="Calibri"/>
        <family val="2"/>
        <scheme val="minor"/>
      </rPr>
      <t>  </t>
    </r>
    <r>
      <rPr>
        <sz val="11"/>
        <color rgb="FF005500"/>
        <rFont val="Calibri"/>
        <family val="2"/>
        <scheme val="minor"/>
      </rPr>
      <t>nephrin</t>
    </r>
    <r>
      <rPr>
        <sz val="10"/>
        <color theme="1"/>
        <rFont val="Calibri"/>
        <family val="2"/>
        <scheme val="minor"/>
      </rPr>
      <t>  </t>
    </r>
    <r>
      <rPr>
        <sz val="11"/>
        <color rgb="FF005500"/>
        <rFont val="Calibri"/>
        <family val="2"/>
        <scheme val="minor"/>
      </rPr>
      <t>neutrophil</t>
    </r>
    <r>
      <rPr>
        <sz val="10"/>
        <color theme="1"/>
        <rFont val="Calibri"/>
        <family val="2"/>
        <scheme val="minor"/>
      </rPr>
      <t>  </t>
    </r>
    <r>
      <rPr>
        <sz val="11"/>
        <color rgb="FF005500"/>
        <rFont val="Calibri"/>
        <family val="2"/>
        <scheme val="minor"/>
      </rPr>
      <t>organization</t>
    </r>
    <r>
      <rPr>
        <sz val="10"/>
        <color theme="1"/>
        <rFont val="Calibri"/>
        <family val="2"/>
        <scheme val="minor"/>
      </rPr>
      <t>  </t>
    </r>
    <r>
      <rPr>
        <sz val="12"/>
        <color rgb="FF005500"/>
        <rFont val="Calibri"/>
        <family val="2"/>
        <scheme val="minor"/>
      </rPr>
      <t>phenylalanine</t>
    </r>
    <r>
      <rPr>
        <sz val="10"/>
        <color theme="1"/>
        <rFont val="Calibri"/>
        <family val="2"/>
        <scheme val="minor"/>
      </rPr>
      <t>  </t>
    </r>
    <r>
      <rPr>
        <sz val="12"/>
        <color rgb="FF005500"/>
        <rFont val="Calibri"/>
        <family val="2"/>
        <scheme val="minor"/>
      </rPr>
      <t>polymerase</t>
    </r>
    <r>
      <rPr>
        <sz val="10"/>
        <color theme="1"/>
        <rFont val="Calibri"/>
        <family val="2"/>
        <scheme val="minor"/>
      </rPr>
      <t>  </t>
    </r>
    <r>
      <rPr>
        <sz val="11"/>
        <color rgb="FF005500"/>
        <rFont val="Calibri"/>
        <family val="2"/>
        <scheme val="minor"/>
      </rPr>
      <t>post-transcriptional</t>
    </r>
    <r>
      <rPr>
        <sz val="10"/>
        <color theme="1"/>
        <rFont val="Calibri"/>
        <family val="2"/>
        <scheme val="minor"/>
      </rPr>
      <t>  </t>
    </r>
    <r>
      <rPr>
        <sz val="11"/>
        <color rgb="FF005500"/>
        <rFont val="Calibri"/>
        <family val="2"/>
        <scheme val="minor"/>
      </rPr>
      <t>pparalpha</t>
    </r>
    <r>
      <rPr>
        <sz val="10"/>
        <color theme="1"/>
        <rFont val="Calibri"/>
        <family val="2"/>
        <scheme val="minor"/>
      </rPr>
      <t>  </t>
    </r>
    <r>
      <rPr>
        <sz val="11"/>
        <color rgb="FF005500"/>
        <rFont val="Calibri"/>
        <family val="2"/>
        <scheme val="minor"/>
      </rPr>
      <t>pre-mrna</t>
    </r>
    <r>
      <rPr>
        <sz val="10"/>
        <color theme="1"/>
        <rFont val="Calibri"/>
        <family val="2"/>
        <scheme val="minor"/>
      </rPr>
      <t>  </t>
    </r>
    <r>
      <rPr>
        <sz val="11"/>
        <color rgb="FF005500"/>
        <rFont val="Calibri"/>
        <family val="2"/>
        <scheme val="minor"/>
      </rPr>
      <t>pre-mrnas</t>
    </r>
    <r>
      <rPr>
        <sz val="10"/>
        <color theme="1"/>
        <rFont val="Calibri"/>
        <family val="2"/>
        <scheme val="minor"/>
      </rPr>
      <t>  </t>
    </r>
    <r>
      <rPr>
        <sz val="13"/>
        <color rgb="FF005500"/>
        <rFont val="Calibri"/>
        <family val="2"/>
        <scheme val="minor"/>
      </rPr>
      <t>processing</t>
    </r>
    <r>
      <rPr>
        <sz val="10"/>
        <color theme="1"/>
        <rFont val="Calibri"/>
        <family val="2"/>
        <scheme val="minor"/>
      </rPr>
      <t>  </t>
    </r>
    <r>
      <rPr>
        <sz val="13"/>
        <color rgb="FF005500"/>
        <rFont val="Calibri"/>
        <family val="2"/>
        <scheme val="minor"/>
      </rPr>
      <t>regulation</t>
    </r>
    <r>
      <rPr>
        <sz val="10"/>
        <color theme="1"/>
        <rFont val="Calibri"/>
        <family val="2"/>
        <scheme val="minor"/>
      </rPr>
      <t>  </t>
    </r>
    <r>
      <rPr>
        <sz val="13"/>
        <color rgb="FF005500"/>
        <rFont val="Calibri"/>
        <family val="2"/>
        <scheme val="minor"/>
      </rPr>
      <t>rna</t>
    </r>
    <r>
      <rPr>
        <sz val="10"/>
        <color theme="1"/>
        <rFont val="Calibri"/>
        <family val="2"/>
        <scheme val="minor"/>
      </rPr>
      <t>  </t>
    </r>
    <r>
      <rPr>
        <sz val="11"/>
        <color rgb="FF005500"/>
        <rFont val="Calibri"/>
        <family val="2"/>
        <scheme val="minor"/>
      </rPr>
      <t>rnas</t>
    </r>
    <r>
      <rPr>
        <sz val="10"/>
        <color theme="1"/>
        <rFont val="Calibri"/>
        <family val="2"/>
        <scheme val="minor"/>
      </rPr>
      <t>  </t>
    </r>
    <r>
      <rPr>
        <sz val="11"/>
        <color rgb="FF005500"/>
        <rFont val="Calibri"/>
        <family val="2"/>
        <scheme val="minor"/>
      </rPr>
      <t>runx1</t>
    </r>
    <r>
      <rPr>
        <sz val="10"/>
        <color theme="1"/>
        <rFont val="Calibri"/>
        <family val="2"/>
        <scheme val="minor"/>
      </rPr>
      <t>  </t>
    </r>
    <r>
      <rPr>
        <sz val="11"/>
        <color rgb="FF005500"/>
        <rFont val="Calibri"/>
        <family val="2"/>
        <scheme val="minor"/>
      </rPr>
      <t>salmonella</t>
    </r>
    <r>
      <rPr>
        <sz val="10"/>
        <color theme="1"/>
        <rFont val="Calibri"/>
        <family val="2"/>
        <scheme val="minor"/>
      </rPr>
      <t>  </t>
    </r>
    <r>
      <rPr>
        <sz val="11"/>
        <color rgb="FF005500"/>
        <rFont val="Calibri"/>
        <family val="2"/>
        <scheme val="minor"/>
      </rPr>
      <t>signaling</t>
    </r>
    <r>
      <rPr>
        <sz val="10"/>
        <color theme="1"/>
        <rFont val="Calibri"/>
        <family val="2"/>
        <scheme val="minor"/>
      </rPr>
      <t>  </t>
    </r>
    <r>
      <rPr>
        <sz val="11"/>
        <color rgb="FF005500"/>
        <rFont val="Calibri"/>
        <family val="2"/>
        <scheme val="minor"/>
      </rPr>
      <t>silencing</t>
    </r>
    <r>
      <rPr>
        <sz val="10"/>
        <color theme="1"/>
        <rFont val="Calibri"/>
        <family val="2"/>
        <scheme val="minor"/>
      </rPr>
      <t>  </t>
    </r>
    <r>
      <rPr>
        <sz val="12"/>
        <color rgb="FF005500"/>
        <rFont val="Calibri"/>
        <family val="2"/>
        <scheme val="minor"/>
      </rPr>
      <t>small</t>
    </r>
    <r>
      <rPr>
        <sz val="10"/>
        <color theme="1"/>
        <rFont val="Calibri"/>
        <family val="2"/>
        <scheme val="minor"/>
      </rPr>
      <t>  </t>
    </r>
    <r>
      <rPr>
        <sz val="11"/>
        <color rgb="FF005500"/>
        <rFont val="Calibri"/>
        <family val="2"/>
        <scheme val="minor"/>
      </rPr>
      <t>spliceosome</t>
    </r>
    <r>
      <rPr>
        <sz val="10"/>
        <color theme="1"/>
        <rFont val="Calibri"/>
        <family val="2"/>
        <scheme val="minor"/>
      </rPr>
      <t>  </t>
    </r>
    <r>
      <rPr>
        <sz val="12"/>
        <color rgb="FF005500"/>
        <rFont val="Calibri"/>
        <family val="2"/>
        <scheme val="minor"/>
      </rPr>
      <t>splicing</t>
    </r>
    <r>
      <rPr>
        <sz val="10"/>
        <color theme="1"/>
        <rFont val="Calibri"/>
        <family val="2"/>
        <scheme val="minor"/>
      </rPr>
      <t>  </t>
    </r>
    <r>
      <rPr>
        <sz val="12"/>
        <color rgb="FF005500"/>
        <rFont val="Calibri"/>
        <family val="2"/>
        <scheme val="minor"/>
      </rPr>
      <t>surface</t>
    </r>
    <r>
      <rPr>
        <sz val="10"/>
        <color theme="1"/>
        <rFont val="Calibri"/>
        <family val="2"/>
        <scheme val="minor"/>
      </rPr>
      <t>  </t>
    </r>
    <r>
      <rPr>
        <sz val="11"/>
        <color rgb="FF005500"/>
        <rFont val="Calibri"/>
        <family val="2"/>
        <scheme val="minor"/>
      </rPr>
      <t>surfactant</t>
    </r>
    <r>
      <rPr>
        <sz val="10"/>
        <color theme="1"/>
        <rFont val="Calibri"/>
        <family val="2"/>
        <scheme val="minor"/>
      </rPr>
      <t>  </t>
    </r>
    <r>
      <rPr>
        <sz val="11"/>
        <color rgb="FF005500"/>
        <rFont val="Calibri"/>
        <family val="2"/>
        <scheme val="minor"/>
      </rPr>
      <t>surveillance</t>
    </r>
    <r>
      <rPr>
        <sz val="10"/>
        <color theme="1"/>
        <rFont val="Calibri"/>
        <family val="2"/>
        <scheme val="minor"/>
      </rPr>
      <t>  </t>
    </r>
    <r>
      <rPr>
        <sz val="12"/>
        <color rgb="FF005500"/>
        <rFont val="Calibri"/>
        <family val="2"/>
        <scheme val="minor"/>
      </rPr>
      <t>system</t>
    </r>
    <r>
      <rPr>
        <sz val="10"/>
        <color theme="1"/>
        <rFont val="Calibri"/>
        <family val="2"/>
        <scheme val="minor"/>
      </rPr>
      <t>  </t>
    </r>
    <r>
      <rPr>
        <sz val="11"/>
        <color rgb="FF005500"/>
        <rFont val="Calibri"/>
        <family val="2"/>
        <scheme val="minor"/>
      </rPr>
      <t>termination</t>
    </r>
    <r>
      <rPr>
        <sz val="10"/>
        <color theme="1"/>
        <rFont val="Calibri"/>
        <family val="2"/>
        <scheme val="minor"/>
      </rPr>
      <t>  </t>
    </r>
    <r>
      <rPr>
        <sz val="11"/>
        <color rgb="FF005500"/>
        <rFont val="Calibri"/>
        <family val="2"/>
        <scheme val="minor"/>
      </rPr>
      <t>tfap2</t>
    </r>
    <r>
      <rPr>
        <sz val="10"/>
        <color theme="1"/>
        <rFont val="Calibri"/>
        <family val="2"/>
        <scheme val="minor"/>
      </rPr>
      <t>  </t>
    </r>
    <r>
      <rPr>
        <sz val="11"/>
        <color rgb="FF005500"/>
        <rFont val="Calibri"/>
        <family val="2"/>
        <scheme val="minor"/>
      </rPr>
      <t>tnf</t>
    </r>
    <r>
      <rPr>
        <sz val="10"/>
        <color theme="1"/>
        <rFont val="Calibri"/>
        <family val="2"/>
        <scheme val="minor"/>
      </rPr>
      <t>  </t>
    </r>
    <r>
      <rPr>
        <sz val="11"/>
        <color rgb="FF005500"/>
        <rFont val="Calibri"/>
        <family val="2"/>
        <scheme val="minor"/>
      </rPr>
      <t>toxoplasmosis</t>
    </r>
    <r>
      <rPr>
        <sz val="10"/>
        <color theme="1"/>
        <rFont val="Calibri"/>
        <family val="2"/>
        <scheme val="minor"/>
      </rPr>
      <t>  </t>
    </r>
    <r>
      <rPr>
        <sz val="14"/>
        <color rgb="FF005500"/>
        <rFont val="Calibri"/>
        <family val="2"/>
        <scheme val="minor"/>
      </rPr>
      <t>transcription</t>
    </r>
    <r>
      <rPr>
        <sz val="10"/>
        <color theme="1"/>
        <rFont val="Calibri"/>
        <family val="2"/>
        <scheme val="minor"/>
      </rPr>
      <t>  </t>
    </r>
    <r>
      <rPr>
        <sz val="12"/>
        <color rgb="FF005500"/>
        <rFont val="Calibri"/>
        <family val="2"/>
        <scheme val="minor"/>
      </rPr>
      <t>transcriptional</t>
    </r>
    <r>
      <rPr>
        <sz val="10"/>
        <color theme="1"/>
        <rFont val="Calibri"/>
        <family val="2"/>
        <scheme val="minor"/>
      </rPr>
      <t>  </t>
    </r>
    <r>
      <rPr>
        <sz val="11"/>
        <color rgb="FF005500"/>
        <rFont val="Calibri"/>
        <family val="2"/>
        <scheme val="minor"/>
      </rPr>
      <t>vascular</t>
    </r>
    <r>
      <rPr>
        <sz val="10"/>
        <color theme="1"/>
        <rFont val="Calibri"/>
        <family val="2"/>
        <scheme val="minor"/>
      </rPr>
      <t>  </t>
    </r>
    <r>
      <rPr>
        <sz val="11"/>
        <color rgb="FF005500"/>
        <rFont val="Calibri"/>
        <family val="2"/>
        <scheme val="minor"/>
      </rPr>
      <t>wall</t>
    </r>
    <r>
      <rPr>
        <sz val="10"/>
        <color theme="1"/>
        <rFont val="Calibri"/>
        <family val="2"/>
        <scheme val="minor"/>
      </rPr>
      <t> </t>
    </r>
  </si>
  <si>
    <t>227 genes (55.6%) from the input list are present in at least one pathway.</t>
  </si>
  <si>
    <t>20 (4.7%)</t>
  </si>
  <si>
    <t>46 (3.2%)</t>
  </si>
  <si>
    <t>13 (5.7%)</t>
  </si>
  <si>
    <t>31 (3.5%)</t>
  </si>
  <si>
    <t>8 (7.3%)</t>
  </si>
  <si>
    <t>7 (7.5%)</t>
  </si>
  <si>
    <t>Gene expression (Transcription)</t>
  </si>
  <si>
    <t>32 (3.2%)</t>
  </si>
  <si>
    <t>12 (4.9%)</t>
  </si>
  <si>
    <t>7 (6.8%)</t>
  </si>
  <si>
    <t>Surfactant metabolism</t>
  </si>
  <si>
    <t>3 (17.6%)</t>
  </si>
  <si>
    <t>5 (9.1%)</t>
  </si>
  <si>
    <t>8 (6.0%)</t>
  </si>
  <si>
    <t>Regulation of lipid metabolism by PPARalpha</t>
  </si>
  <si>
    <t>3 (16.7%)</t>
  </si>
  <si>
    <t>8 (5.9%)</t>
  </si>
  <si>
    <t>19 (3.7%)</t>
  </si>
  <si>
    <t>9 (5.3%)</t>
  </si>
  <si>
    <t>Processing of Intronless Pre-mRNAs</t>
  </si>
  <si>
    <t>3 (15.8%)</t>
  </si>
  <si>
    <t>7 (6.2%)</t>
  </si>
  <si>
    <t>9 (5.2%)</t>
  </si>
  <si>
    <t>9 (5.1%)</t>
  </si>
  <si>
    <t>7 (6.1%)</t>
  </si>
  <si>
    <t>RNA Polymerase II Transcription</t>
  </si>
  <si>
    <t>28 (3.1%)</t>
  </si>
  <si>
    <t>Post-transcriptional silencing by small RNAs</t>
  </si>
  <si>
    <t>2 (28.6%)</t>
  </si>
  <si>
    <t>Phenylalanine metabolism</t>
  </si>
  <si>
    <t>5 (7.8%)</t>
  </si>
  <si>
    <t>3 (13.6%)</t>
  </si>
  <si>
    <t>Chromatin modifying enzymes</t>
  </si>
  <si>
    <t>10 (4.6%)</t>
  </si>
  <si>
    <t>Chromatin organization</t>
  </si>
  <si>
    <t>11 (4.4%)</t>
  </si>
  <si>
    <t>Phenylalanine metabolism - Mus musculus (mouse)</t>
  </si>
  <si>
    <t>3 (13.0%)</t>
  </si>
  <si>
    <t>Nephrin family interactions</t>
  </si>
  <si>
    <t>2 (25.0%)</t>
  </si>
  <si>
    <t>Transcriptional regulation by RUNX1</t>
  </si>
  <si>
    <t>8 (5.2%)</t>
  </si>
  <si>
    <t>379 genes (92.9%) from the input list are present in at least one GO category.</t>
  </si>
  <si>
    <t>226 (3.3%)</t>
  </si>
  <si>
    <t>176 (3.5%)</t>
  </si>
  <si>
    <t>169 (3.6%)</t>
  </si>
  <si>
    <t>132 (3.7%)</t>
  </si>
  <si>
    <t>181 (3.2%)</t>
  </si>
  <si>
    <t>182 (3.1%)</t>
  </si>
  <si>
    <t>183 (3.1%)</t>
  </si>
  <si>
    <t>170 (3.2%)</t>
  </si>
  <si>
    <t>174 (3.2%)</t>
  </si>
  <si>
    <t>176 (3.2%)</t>
  </si>
  <si>
    <t>270 (2.6%)</t>
  </si>
  <si>
    <t>184 (3.1%)</t>
  </si>
  <si>
    <t>189 (3.0%)</t>
  </si>
  <si>
    <t>171 (3.2%)</t>
  </si>
  <si>
    <t>137 (3.5%)</t>
  </si>
  <si>
    <t>280 (2.5%)</t>
  </si>
  <si>
    <t>175 (3.1%)</t>
  </si>
  <si>
    <t>217 (2.8%)</t>
  </si>
  <si>
    <t>241 (2.7%)</t>
  </si>
  <si>
    <t>258 (2.6%)</t>
  </si>
  <si>
    <t>144 (3.3%)</t>
  </si>
  <si>
    <t>143 (3.3%)</t>
  </si>
  <si>
    <t>321 (2.3%)</t>
  </si>
  <si>
    <t>147 (3.2%)</t>
  </si>
  <si>
    <t>293 (2.4%)</t>
  </si>
  <si>
    <t>248 (2.6%)</t>
  </si>
  <si>
    <t>129 (3.4%)</t>
  </si>
  <si>
    <t>166 (3.0%)</t>
  </si>
  <si>
    <t>106 (3.6%)</t>
  </si>
  <si>
    <t>167 (2.9%)</t>
  </si>
  <si>
    <t>253 (2.5%)</t>
  </si>
  <si>
    <t>124 (3.3%)</t>
  </si>
  <si>
    <t>260 (2.5%)</t>
  </si>
  <si>
    <t>139 (3.1%)</t>
  </si>
  <si>
    <t>124 (3.2%)</t>
  </si>
  <si>
    <t>48 (5.0%)</t>
  </si>
  <si>
    <t>124 (3.1%)</t>
  </si>
  <si>
    <t>49 (4.8%)</t>
  </si>
  <si>
    <t>154 (2.9%)</t>
  </si>
  <si>
    <t>114 (3.2%)</t>
  </si>
  <si>
    <t>141 (2.9%)</t>
  </si>
  <si>
    <t>151 (2.9%)</t>
  </si>
  <si>
    <t>79 (3.6%)</t>
  </si>
  <si>
    <t>40 (5.2%)</t>
  </si>
  <si>
    <t>153 (2.8%)</t>
  </si>
  <si>
    <t>49 (4.5%)</t>
  </si>
  <si>
    <t>154 (2.8%)</t>
  </si>
  <si>
    <t>113 (3.1%)</t>
  </si>
  <si>
    <t>50 (4.3%)</t>
  </si>
  <si>
    <t>164 (2.7%)</t>
  </si>
  <si>
    <t>207 (2.5%)</t>
  </si>
  <si>
    <t>25 (6.2%)</t>
  </si>
  <si>
    <t>148 (2.7%)</t>
  </si>
  <si>
    <t>42 (4.4%)</t>
  </si>
  <si>
    <t>41 (4.4%)</t>
  </si>
  <si>
    <t>34 (4.8%)</t>
  </si>
  <si>
    <t>90 (3.1%)</t>
  </si>
  <si>
    <t>15 (8.7%)</t>
  </si>
  <si>
    <t>37 (4.4%)</t>
  </si>
  <si>
    <t>43 (4.1%)</t>
  </si>
  <si>
    <t>20 (6.5%)</t>
  </si>
  <si>
    <t>49 (3.8%)</t>
  </si>
  <si>
    <t>61 (3.4%)</t>
  </si>
  <si>
    <t>65 (3.3%)</t>
  </si>
  <si>
    <t>14 (8.3%)</t>
  </si>
  <si>
    <t>43 (3.9%)</t>
  </si>
  <si>
    <t>38 (4.1%)</t>
  </si>
  <si>
    <t>63 (3.3%)</t>
  </si>
  <si>
    <t>GO:0003712   transcription coregulator activity</t>
  </si>
  <si>
    <t>24 (5.2%)</t>
  </si>
  <si>
    <t>34 (4.3%)</t>
  </si>
  <si>
    <t>21 (5.6%)</t>
  </si>
  <si>
    <t>17 (6.5%)</t>
  </si>
  <si>
    <t>73 (3.1%)</t>
  </si>
  <si>
    <t>18 (6.1%)</t>
  </si>
  <si>
    <t>35 (4.0%)</t>
  </si>
  <si>
    <t>22 (5.2%)</t>
  </si>
  <si>
    <t>66 (3.1%)</t>
  </si>
  <si>
    <t>50 (3.5%)</t>
  </si>
  <si>
    <t>85 (2.9%)</t>
  </si>
  <si>
    <t>10 (9.1%)</t>
  </si>
  <si>
    <t>11 (8.1%)</t>
  </si>
  <si>
    <t>16 (5.9%)</t>
  </si>
  <si>
    <t>106 (2.7%)</t>
  </si>
  <si>
    <t>23 (4.6%)</t>
  </si>
  <si>
    <t>208 (2.3%)</t>
  </si>
  <si>
    <t>53 (3.2%)</t>
  </si>
  <si>
    <t>GO:0035264   multicellular organism growth</t>
  </si>
  <si>
    <t>13 (6.6%)</t>
  </si>
  <si>
    <t>251 (2.2%)</t>
  </si>
  <si>
    <t>38 (3.6%)</t>
  </si>
  <si>
    <t>112 (2.6%)</t>
  </si>
  <si>
    <t>51 (3.2%)</t>
  </si>
  <si>
    <t>111 (2.6%)</t>
  </si>
  <si>
    <t>11 (7.2%)</t>
  </si>
  <si>
    <t>100 (2.6%)</t>
  </si>
  <si>
    <t>261 (2.2%)</t>
  </si>
  <si>
    <t>24 (4.2%)</t>
  </si>
  <si>
    <t>95 (2.6%)</t>
  </si>
  <si>
    <t>28 (3.9%)</t>
  </si>
  <si>
    <t>GO:0060008   Sertoli cell differentiation</t>
  </si>
  <si>
    <t>5 (16.1%)</t>
  </si>
  <si>
    <t>19 (4.7%)</t>
  </si>
  <si>
    <t>32 (3.6%)</t>
  </si>
  <si>
    <t>21 (4.4%)</t>
  </si>
  <si>
    <t>GO:0097368   establishment of Sertoli cell barrier</t>
  </si>
  <si>
    <t>3 (37.5%)</t>
  </si>
  <si>
    <t>33 (3.6%)</t>
  </si>
  <si>
    <t>28 (3.8%)</t>
  </si>
  <si>
    <t>52 (3.0%)</t>
  </si>
  <si>
    <t>24 (4.0%)</t>
  </si>
  <si>
    <t>GO:0046546   development of primary male sexual characteristics</t>
  </si>
  <si>
    <t>10 (6.7%)</t>
  </si>
  <si>
    <t>73 (2.7%)</t>
  </si>
  <si>
    <t>GO:0043414   macromolecule methylation</t>
  </si>
  <si>
    <t>15 (5.1%)</t>
  </si>
  <si>
    <t>65 (2.8%)</t>
  </si>
  <si>
    <t>25 (3.9%)</t>
  </si>
  <si>
    <t>94 (2.6%)</t>
  </si>
  <si>
    <t>12 (5.7%)</t>
  </si>
  <si>
    <t>34 (3.4%)</t>
  </si>
  <si>
    <t>GO:0016641   oxidoreductase activity, acting on the CH-NH2 group of donors, oxygen as acceptor</t>
  </si>
  <si>
    <t>4 (18.2%)</t>
  </si>
  <si>
    <t>3 (30.0%)</t>
  </si>
  <si>
    <t>117 (2.5%)</t>
  </si>
  <si>
    <t>9 (7.0%)</t>
  </si>
  <si>
    <t>44 (3.1%)</t>
  </si>
  <si>
    <t>237 (2.2%)</t>
  </si>
  <si>
    <t>50 (3.0%)</t>
  </si>
  <si>
    <t>4 (17.4%)</t>
  </si>
  <si>
    <t>25 (3.8%)</t>
  </si>
  <si>
    <t>21 (4.1%)</t>
  </si>
  <si>
    <t>119 (2.4%)</t>
  </si>
  <si>
    <t>GO:0045185   maintenance of protein location</t>
  </si>
  <si>
    <t>8 (7.5%)</t>
  </si>
  <si>
    <t>23 (3.9%)</t>
  </si>
  <si>
    <t>GO:0060324   face development</t>
  </si>
  <si>
    <t>6 (10.0%)</t>
  </si>
  <si>
    <t>31 (3.4%)</t>
  </si>
  <si>
    <t>GO:0060009   Sertoli cell development</t>
  </si>
  <si>
    <t>4 (16.7%)</t>
  </si>
  <si>
    <t>84 (2.6%)</t>
  </si>
  <si>
    <t>6 (9.8%)</t>
  </si>
  <si>
    <t>GO:0016638   oxidoreductase activity, acting on the CH-NH2 group of donors</t>
  </si>
  <si>
    <t>4 (15.4%)</t>
  </si>
  <si>
    <t>137 (2.3%)</t>
  </si>
  <si>
    <t>9 (6.4%)</t>
  </si>
  <si>
    <t>GO:0040014   regulation of multicellular organism growth</t>
  </si>
  <si>
    <t>7 (8.0%)</t>
  </si>
  <si>
    <t>GO:0031669   cellular response to nutrient levels</t>
  </si>
  <si>
    <t>12 (5.2%)</t>
  </si>
  <si>
    <t>GO:1990234   transferase complex</t>
  </si>
  <si>
    <t>27 (3.5%)</t>
  </si>
  <si>
    <t>GO:0031668   cellular response to extracellular stimulus</t>
  </si>
  <si>
    <t>13 (5.0%)</t>
  </si>
  <si>
    <t>108 (2.4%)</t>
  </si>
  <si>
    <t>33 (3.3%)</t>
  </si>
  <si>
    <t>28 (3.4%)</t>
  </si>
  <si>
    <t>GO:0042393   histone binding</t>
  </si>
  <si>
    <t>14 (4.7%)</t>
  </si>
  <si>
    <t>GO:0060384   innervation</t>
  </si>
  <si>
    <t>4 (14.3%)</t>
  </si>
  <si>
    <t>99 (2.5%)</t>
  </si>
  <si>
    <t>GO:0007548   sex differentiation</t>
  </si>
  <si>
    <t>14 (4.6%)</t>
  </si>
  <si>
    <t>GO:0046661   male sex differentiation</t>
  </si>
  <si>
    <t>10 (5.7%)</t>
  </si>
  <si>
    <t>93 (2.5%)</t>
  </si>
  <si>
    <t>6 (8.6%)</t>
  </si>
  <si>
    <t>GO:0043023   ribosomal large subunit binding</t>
  </si>
  <si>
    <t>3 (21.4%)</t>
  </si>
  <si>
    <t>7 (7.4%)</t>
  </si>
  <si>
    <t>22 (3.7%)</t>
  </si>
  <si>
    <t>125 (2.3%)</t>
  </si>
  <si>
    <t>GO:0032259   methylation</t>
  </si>
  <si>
    <t>15 (4.3%)</t>
  </si>
  <si>
    <t>36 (3.1%)</t>
  </si>
  <si>
    <t>GO:0032507   maintenance of protein location in cell</t>
  </si>
  <si>
    <t>6 (8.0%)</t>
  </si>
  <si>
    <t>35 (3.1%)</t>
  </si>
  <si>
    <t>39 (3.0%)</t>
  </si>
  <si>
    <t>14 (4.4%)</t>
  </si>
  <si>
    <t>22 (3.6%)</t>
  </si>
  <si>
    <t>GO:0036033   mediator complex binding</t>
  </si>
  <si>
    <t>2 (40.0%)</t>
  </si>
  <si>
    <t>GO:0071074   eukaryotic initiation factor eIF2 binding</t>
  </si>
  <si>
    <t>GO:0070087   chromo shadow domain binding</t>
  </si>
  <si>
    <t>GO:0060429   epithelium development</t>
  </si>
  <si>
    <t>36 (3.0%)</t>
  </si>
  <si>
    <t>14 (4.3%)</t>
  </si>
  <si>
    <t>34 (3.0%)</t>
  </si>
  <si>
    <t>13 (4.4%)</t>
  </si>
  <si>
    <t>69 (2.6%)</t>
  </si>
  <si>
    <t>44 (2.8%)</t>
  </si>
  <si>
    <t>38 (2.9%)</t>
  </si>
  <si>
    <t>GO:0048589   developmental growth</t>
  </si>
  <si>
    <t>25 (3.3%)</t>
  </si>
  <si>
    <t>GO:0043308   eosinophil degranulation</t>
  </si>
  <si>
    <t>2 (33.3%)</t>
  </si>
  <si>
    <t>GO:0042975   peroxisome proliferator activated receptor binding</t>
  </si>
  <si>
    <t>GO:0036464   cytoplasmic ribonucleoprotein granule</t>
  </si>
  <si>
    <t>10 (4.9%)</t>
  </si>
  <si>
    <t>GO:0030522   intracellular receptor signaling pathway</t>
  </si>
  <si>
    <t>11 (4.6%)</t>
  </si>
  <si>
    <t>GO:0010171   body morphogenesis</t>
  </si>
  <si>
    <t>5 (8.1%)</t>
  </si>
  <si>
    <t>GO:0030374   nuclear receptor transcription coactivator activity</t>
  </si>
  <si>
    <t>100 (2.4%)</t>
  </si>
  <si>
    <t>65 (2.5%)</t>
  </si>
  <si>
    <t>GO:0060325   face morphogenesis</t>
  </si>
  <si>
    <t>4 (10.0%)</t>
  </si>
  <si>
    <t>74 (2.5%)</t>
  </si>
  <si>
    <t>30 (3.0%)</t>
  </si>
  <si>
    <t>GO:0048568   embryonic organ development</t>
  </si>
  <si>
    <t>18 (3.6%)</t>
  </si>
  <si>
    <t>GO:0030855   epithelial cell differentiation</t>
  </si>
  <si>
    <t>22 (3.3%)</t>
  </si>
  <si>
    <t>GO:0044613   nuclear pore central transport channel</t>
  </si>
  <si>
    <t>GO:0030718   germ-line stem cell population maintenance</t>
  </si>
  <si>
    <t>GO:0060353   regulation of cell adhesion molecule production</t>
  </si>
  <si>
    <t>GO:0044359   modulation of molecular function in other organism</t>
  </si>
  <si>
    <t>GO:0034708   methyltransferase complex</t>
  </si>
  <si>
    <t>7 (5.9%)</t>
  </si>
  <si>
    <t>GO:0044265   cellular macromolecule catabolic process</t>
  </si>
  <si>
    <t>17 (3.6%)</t>
  </si>
  <si>
    <t>GO:0008406   gonad development</t>
  </si>
  <si>
    <t>GO:0030518   intracellular steroid hormone receptor signaling pathway</t>
  </si>
  <si>
    <t>7 (5.8%)</t>
  </si>
  <si>
    <t>9 (4.9%)</t>
  </si>
  <si>
    <t>GO:0006479   protein methylation</t>
  </si>
  <si>
    <t>GO:0035097   histone methyltransferase complex</t>
  </si>
  <si>
    <t>6 (6.5%)</t>
  </si>
  <si>
    <t>GO:0035770   ribonucleoprotein granule</t>
  </si>
  <si>
    <t>GO:0009792   embryo development ending in birth or egg hatching</t>
  </si>
  <si>
    <t>25 (3.2%)</t>
  </si>
  <si>
    <t>8 (5.3%)</t>
  </si>
  <si>
    <t>15 (3.8%)</t>
  </si>
  <si>
    <t>GO:0002534   cytokine production involved in inflammatory response</t>
  </si>
  <si>
    <t>4 (9.3%)</t>
  </si>
  <si>
    <t>GO:0006306   DNA methylation</t>
  </si>
  <si>
    <t>5 (7.5%)</t>
  </si>
  <si>
    <t>GO:0009790   embryo development</t>
  </si>
  <si>
    <t>34 (2.9%)</t>
  </si>
  <si>
    <t>12 (4.2%)</t>
  </si>
  <si>
    <t>23 (3.2%)</t>
  </si>
  <si>
    <t>GO:0006346   methylation-dependent chromatin silencing</t>
  </si>
  <si>
    <t>13 (4.0%)</t>
  </si>
  <si>
    <t>GO:0045137   development of primary sexual characteristics</t>
  </si>
  <si>
    <t>11 (4.3%)</t>
  </si>
  <si>
    <t>33 (2.9%)</t>
  </si>
  <si>
    <t>26 (3.1%)</t>
  </si>
  <si>
    <t>GO:0010212   response to ionizing radiation</t>
  </si>
  <si>
    <t>GO:1902494   catalytic complex</t>
  </si>
  <si>
    <t>38 (2.8%)</t>
  </si>
  <si>
    <t>14 (3.8%)</t>
  </si>
  <si>
    <t>8 (5.1%)</t>
  </si>
  <si>
    <t>GO:0042474   middle ear morphogenesis</t>
  </si>
  <si>
    <t>3 (12.5%)</t>
  </si>
  <si>
    <t>1818 genes (58.3%) from the input list are present in at least one pathway.</t>
  </si>
  <si>
    <t>Metabolism</t>
  </si>
  <si>
    <t>426 (25.0%)</t>
  </si>
  <si>
    <t>35 (61.4%)</t>
  </si>
  <si>
    <t>ER to Golgi Anterograde Transport</t>
  </si>
  <si>
    <t>51 (40.2%)</t>
  </si>
  <si>
    <t>22 (68.8%)</t>
  </si>
  <si>
    <t>39 (45.3%)</t>
  </si>
  <si>
    <t>Transport to the Golgi and subsequent modification</t>
  </si>
  <si>
    <t>56 (35.9%)</t>
  </si>
  <si>
    <t>Metabolism of lipids</t>
  </si>
  <si>
    <t>147 (25.1%)</t>
  </si>
  <si>
    <t>COPI-mediated anterograde transport</t>
  </si>
  <si>
    <t>34 (44.7%)</t>
  </si>
  <si>
    <t>Asparagine N-linked glycosylation</t>
  </si>
  <si>
    <t>74 (30.6%)</t>
  </si>
  <si>
    <t>47 (37.3%)</t>
  </si>
  <si>
    <t>Branched-chain amino acid catabolism</t>
  </si>
  <si>
    <t>15 (75.0%)</t>
  </si>
  <si>
    <t>19 (61.3%)</t>
  </si>
  <si>
    <t>Collagen formation</t>
  </si>
  <si>
    <t>32 (42.1%)</t>
  </si>
  <si>
    <t>Metabolism of vitamins and cofactors</t>
  </si>
  <si>
    <t>56 (32.0%)</t>
  </si>
  <si>
    <t>25 (48.1%)</t>
  </si>
  <si>
    <t>Extracellular matrix organization</t>
  </si>
  <si>
    <t>73 (28.7%)</t>
  </si>
  <si>
    <t>Mitochondrial Fatty Acid Beta-Oxidation</t>
  </si>
  <si>
    <t>Metabolism of amino acids and derivatives</t>
  </si>
  <si>
    <t>61 (30.2%)</t>
  </si>
  <si>
    <t>RHO GTPase cycle</t>
  </si>
  <si>
    <t>103 (25.2%)</t>
  </si>
  <si>
    <t>25 (44.6%)</t>
  </si>
  <si>
    <t>Pyruvate metabolism and Citric Acid (TCA) cycle</t>
  </si>
  <si>
    <t>23 (46.9%)</t>
  </si>
  <si>
    <t>Collagen biosynthesis and modifying enzymes</t>
  </si>
  <si>
    <t>26 (43.3%)</t>
  </si>
  <si>
    <t>Metabolism of water-soluble vitamins and cofactors</t>
  </si>
  <si>
    <t>39 (34.8%)</t>
  </si>
  <si>
    <t>ECM-receptor interaction - Mus musculus (mouse)</t>
  </si>
  <si>
    <t>33 (37.5%)</t>
  </si>
  <si>
    <t>Citric acid cycle (TCA cycle)</t>
  </si>
  <si>
    <t>14 (63.6%)</t>
  </si>
  <si>
    <t>Signaling by Rho GTPases, Miro GTPases and RHOBTB3</t>
  </si>
  <si>
    <t>149 (22.4%)</t>
  </si>
  <si>
    <t>PPAR signaling pathway - Mus musculus (mouse)</t>
  </si>
  <si>
    <t>33 (37.1%)</t>
  </si>
  <si>
    <t>Focal adhesion - Mus musculus (mouse)</t>
  </si>
  <si>
    <t>58 (28.9%)</t>
  </si>
  <si>
    <t>valine degradation</t>
  </si>
  <si>
    <t>MouseCyc</t>
  </si>
  <si>
    <t>isoleucine degradation</t>
  </si>
  <si>
    <t>Signaling by Rho GTPases</t>
  </si>
  <si>
    <t>144 (22.2%)</t>
  </si>
  <si>
    <t>Laminin interactions</t>
  </si>
  <si>
    <t>12 (66.7%)</t>
  </si>
  <si>
    <t>TCA cycle</t>
  </si>
  <si>
    <t>10 (76.9%)</t>
  </si>
  <si>
    <t>Protein localization</t>
  </si>
  <si>
    <t>33 (35.1%)</t>
  </si>
  <si>
    <t>Biotin transport and metabolism</t>
  </si>
  <si>
    <t>9 (81.8%)</t>
  </si>
  <si>
    <t>Pyruvate metabolism - Mus musculus (mouse)</t>
  </si>
  <si>
    <t>20 (45.5%)</t>
  </si>
  <si>
    <t>TCA cycle variation III (eukaryotic)</t>
  </si>
  <si>
    <t>11 (68.8%)</t>
  </si>
  <si>
    <t>Fatty acid metabolism</t>
  </si>
  <si>
    <t>49 (29.5%)</t>
  </si>
  <si>
    <t>mitochondrial fatty acid beta-oxidation of saturated fatty acids</t>
  </si>
  <si>
    <t>Autophagy - other - Mus musculus (mouse)</t>
  </si>
  <si>
    <t>16 (50.0%)</t>
  </si>
  <si>
    <t>Glyoxylate and dicarboxylate metabolism - Mus musculus (mouse)</t>
  </si>
  <si>
    <t>The citric acid (TCA) cycle and respiratory electron transport</t>
  </si>
  <si>
    <t>46 (29.5%)</t>
  </si>
  <si>
    <t>Autophagy - animal - Mus musculus (mouse)</t>
  </si>
  <si>
    <t>42 (30.0%)</t>
  </si>
  <si>
    <t>Collagen chain trimerization</t>
  </si>
  <si>
    <t>18 (45.0%)</t>
  </si>
  <si>
    <t>Drug metabolism - cytochrome P450 - Mus musculus (mouse)</t>
  </si>
  <si>
    <t>26 (36.6%)</t>
  </si>
  <si>
    <t>RHOB GTPase cycle</t>
  </si>
  <si>
    <t>25 (37.3%)</t>
  </si>
  <si>
    <t>COPII-mediated vesicle transport</t>
  </si>
  <si>
    <t>PI3K-Akt signaling pathway - Mus musculus (mouse)</t>
  </si>
  <si>
    <t>86 (24.0%)</t>
  </si>
  <si>
    <t>Assembly of collagen fibrils and other multimeric structures</t>
  </si>
  <si>
    <t>17 (45.9%)</t>
  </si>
  <si>
    <t>Organelle biogenesis and maintenance</t>
  </si>
  <si>
    <t>54 (27.1%)</t>
  </si>
  <si>
    <t>88 (23.5%)</t>
  </si>
  <si>
    <t>Vesicle-mediated transport</t>
  </si>
  <si>
    <t>116 (22.1%)</t>
  </si>
  <si>
    <t>Butanoate metabolism - Mus musculus (mouse)</t>
  </si>
  <si>
    <t>14 (50.0%)</t>
  </si>
  <si>
    <t>Class I MHC mediated antigen processing &amp; presentation</t>
  </si>
  <si>
    <t>72 (24.6%)</t>
  </si>
  <si>
    <t>Membrane Trafficking</t>
  </si>
  <si>
    <t>111 (22.2%)</t>
  </si>
  <si>
    <t>beta-Alanine metabolism - Mus musculus (mouse)</t>
  </si>
  <si>
    <t>15 (46.9%)</t>
  </si>
  <si>
    <t>RHOA GTPase cycle</t>
  </si>
  <si>
    <t>40 (29.2%)</t>
  </si>
  <si>
    <t>Post-translational protein modification</t>
  </si>
  <si>
    <t>243 (19.4%)</t>
  </si>
  <si>
    <t>RHOC GTPase cycle</t>
  </si>
  <si>
    <t>24 (35.3%)</t>
  </si>
  <si>
    <t>Post-translational protein phosphorylation</t>
  </si>
  <si>
    <t>34 (30.4%)</t>
  </si>
  <si>
    <t>378 (18.2%)</t>
  </si>
  <si>
    <t>Pathways of neurodegeneration - multiple diseases - Mus musculus (mouse)</t>
  </si>
  <si>
    <t>104 (22.1%)</t>
  </si>
  <si>
    <t>Regulation of Insulin-like Growth Factor (IGF) transport and uptake by Insulin-like Growth Factor Binding Proteins (IGFBPs)</t>
  </si>
  <si>
    <t>35 (29.7%)</t>
  </si>
  <si>
    <t>fatty acid β-oxidation I</t>
  </si>
  <si>
    <t>13 (48.1%)</t>
  </si>
  <si>
    <t>Protein processing in endoplasmic reticulum - Mus musculus (mouse)</t>
  </si>
  <si>
    <t>46 (26.7%)</t>
  </si>
  <si>
    <t>Insulin signaling pathway - Mus musculus (mouse)</t>
  </si>
  <si>
    <t>39 (28.1%)</t>
  </si>
  <si>
    <t>Human papillomavirus infection - Mus musculus (mouse)</t>
  </si>
  <si>
    <t>82 (22.8%)</t>
  </si>
  <si>
    <t>Platelet degranulation</t>
  </si>
  <si>
    <t>34 (29.3%)</t>
  </si>
  <si>
    <t>Response to elevated platelet cytosolic Ca2+</t>
  </si>
  <si>
    <t>35 (28.9%)</t>
  </si>
  <si>
    <t>Huntington disease - Mus musculus (mouse)</t>
  </si>
  <si>
    <t>71 (23.5%)</t>
  </si>
  <si>
    <t>Porphyrin and chlorophyll metabolism - Mus musculus (mouse)</t>
  </si>
  <si>
    <t>17 (39.5%)</t>
  </si>
  <si>
    <t>Longevity regulating pathway - Mus musculus (mouse)</t>
  </si>
  <si>
    <t>28 (31.1%)</t>
  </si>
  <si>
    <t>Cilium Assembly</t>
  </si>
  <si>
    <t>45 (26.3%)</t>
  </si>
  <si>
    <t>ABC-family proteins mediated transport</t>
  </si>
  <si>
    <t>20 (35.7%)</t>
  </si>
  <si>
    <t>Glycine, serine and threonine metabolism - Mus musculus (mouse)</t>
  </si>
  <si>
    <t>16 (40.0%)</t>
  </si>
  <si>
    <t>Peroxisomal protein import</t>
  </si>
  <si>
    <t>Intra-Golgi and retrograde Golgi-to-ER traffic</t>
  </si>
  <si>
    <t>43 (26.4%)</t>
  </si>
  <si>
    <t>Alzheimer disease - Mus musculus (mouse)</t>
  </si>
  <si>
    <t>85 (22.2%)</t>
  </si>
  <si>
    <t>Metabolism of carbohydrates</t>
  </si>
  <si>
    <t>62 (23.7%)</t>
  </si>
  <si>
    <t>Insulin receptor signalling cascade</t>
  </si>
  <si>
    <t>18 (36.0%)</t>
  </si>
  <si>
    <t>valine degradation I</t>
  </si>
  <si>
    <t>6 (75.0%)</t>
  </si>
  <si>
    <t>Signaling by Hippo</t>
  </si>
  <si>
    <t>10 (50.0%)</t>
  </si>
  <si>
    <t>Sulfur metabolism - Mus musculus (mouse)</t>
  </si>
  <si>
    <t>mevalonate pathway I</t>
  </si>
  <si>
    <t>Metabolism of xenobiotics by cytochrome P450 - Mus musculus (mouse)</t>
  </si>
  <si>
    <t>23 (31.5%)</t>
  </si>
  <si>
    <t>Beta oxidation of decanoyl-CoA to octanoyl-CoA-CoA</t>
  </si>
  <si>
    <t>5 (83.3%)</t>
  </si>
  <si>
    <t>CDC42 GTPase cycle</t>
  </si>
  <si>
    <t>37 (26.4%)</t>
  </si>
  <si>
    <t>RAC1 GTPase cycle</t>
  </si>
  <si>
    <t>43 (25.3%)</t>
  </si>
  <si>
    <t>Signaling by Hedgehog</t>
  </si>
  <si>
    <t>21 (32.3%)</t>
  </si>
  <si>
    <t>Antigen processing: Ubiquitination &amp; Proteasome degradation</t>
  </si>
  <si>
    <t>56 (23.5%)</t>
  </si>
  <si>
    <t>superoxide radicals degradation</t>
  </si>
  <si>
    <t>superpathway of cholesterol biosynthesis</t>
  </si>
  <si>
    <t>Amyotrophic lateral sclerosis - Mus musculus (mouse)</t>
  </si>
  <si>
    <t>80 (21.7%)</t>
  </si>
  <si>
    <t>Ubiquitin mediated proteolysis - Mus musculus (mouse)</t>
  </si>
  <si>
    <t>38 (25.9%)</t>
  </si>
  <si>
    <t>Signaling by PDGF</t>
  </si>
  <si>
    <t>17 (34.7%)</t>
  </si>
  <si>
    <t>IGF1R signaling cascade</t>
  </si>
  <si>
    <t>Signaling by Type 1 Insulin-like Growth Factor 1 Receptor (IGF1R)</t>
  </si>
  <si>
    <t>Signaling by NTRKs</t>
  </si>
  <si>
    <t>22 (31.0%)</t>
  </si>
  <si>
    <t>Chemical carcinogenesis - receptor activation - Mus musculus (mouse)</t>
  </si>
  <si>
    <t>53 (23.6%)</t>
  </si>
  <si>
    <t>Leucine Catabolism</t>
  </si>
  <si>
    <t>7 (58.3%)</t>
  </si>
  <si>
    <t>Proteoglycans in cancer - Mus musculus (mouse)</t>
  </si>
  <si>
    <t>104 (20.5%)</t>
  </si>
  <si>
    <t>Pathways in cancer - Mus musculus (mouse)</t>
  </si>
  <si>
    <t>110 (20.3%)</t>
  </si>
  <si>
    <t>Biosynthesis of unsaturated fatty acids - Mus musculus (mouse)</t>
  </si>
  <si>
    <t>RHOQ GTPase cycle</t>
  </si>
  <si>
    <t>18 (32.7%)</t>
  </si>
  <si>
    <t>mTOR signaling pathway - Mus musculus (mouse)</t>
  </si>
  <si>
    <t>39 (25.0%)</t>
  </si>
  <si>
    <t>Drug metabolism - other enzymes - Mus musculus (mouse)</t>
  </si>
  <si>
    <t>Terpenoid backbone biosynthesis - Mus musculus (mouse)</t>
  </si>
  <si>
    <t>10 (43.5%)</t>
  </si>
  <si>
    <t>Amoebiasis - Mus musculus (mouse)</t>
  </si>
  <si>
    <t>29 (27.1%)</t>
  </si>
  <si>
    <t>PI3K Cascade</t>
  </si>
  <si>
    <t>glutathione-mediated detoxification</t>
  </si>
  <si>
    <t>VEGFR2 mediated vascular permeability</t>
  </si>
  <si>
    <t>Acyl chain remodeling of DAG and TAG</t>
  </si>
  <si>
    <t>oleate biosynthesis II (animals)</t>
  </si>
  <si>
    <t>aerobic respiration -- electron donors reaction list</t>
  </si>
  <si>
    <t>Protein digestion and absorption - Mus musculus (mouse)</t>
  </si>
  <si>
    <t>29 (26.9%)</t>
  </si>
  <si>
    <t>IRS-related events triggered by IGF1R</t>
  </si>
  <si>
    <t>16 (33.3%)</t>
  </si>
  <si>
    <t>Macroautophagy</t>
  </si>
  <si>
    <t>26 (27.7%)</t>
  </si>
  <si>
    <t>Autophagy</t>
  </si>
  <si>
    <t>Assembly of active LPL and LIPC lipase complexes</t>
  </si>
  <si>
    <t>6 (60.0%)</t>
  </si>
  <si>
    <t>Golgi Cisternae Pericentriolar Stack Reorganization</t>
  </si>
  <si>
    <t>IRS-mediated signalling</t>
  </si>
  <si>
    <t>15 (34.1%)</t>
  </si>
  <si>
    <t>Golgi-to-ER retrograde transport</t>
  </si>
  <si>
    <t>29 (26.6%)</t>
  </si>
  <si>
    <t>107 (20.0%)</t>
  </si>
  <si>
    <t>Glycerolipid metabolism - Mus musculus (mouse)</t>
  </si>
  <si>
    <t>19 (30.6%)</t>
  </si>
  <si>
    <t>Longevity regulating pathway - multiple species - Mus musculus (mouse)</t>
  </si>
  <si>
    <t>Selenocompound metabolism - Mus musculus (mouse)</t>
  </si>
  <si>
    <t>8 (47.1%)</t>
  </si>
  <si>
    <t>Phospholipid metabolism</t>
  </si>
  <si>
    <t>44 (23.4%)</t>
  </si>
  <si>
    <t>Parkinson disease - Mus musculus (mouse)</t>
  </si>
  <si>
    <t>58 (22.0%)</t>
  </si>
  <si>
    <t>Beta oxidation of octanoyl-CoA to hexanoyl-CoA</t>
  </si>
  <si>
    <t>4 (80.0%)</t>
  </si>
  <si>
    <t>FGFR1b ligand binding and activation</t>
  </si>
  <si>
    <t>Beta oxidation of lauroyl-CoA to decanoyl-CoA-CoA</t>
  </si>
  <si>
    <t>Beta oxidation of hexanoyl-CoA to butanoyl-CoA</t>
  </si>
  <si>
    <t>2-methylbutyrate biosynthesis</t>
  </si>
  <si>
    <t>Molybdenum cofactor biosynthesis</t>
  </si>
  <si>
    <t>Transport of small molecules</t>
  </si>
  <si>
    <t>115 (19.6%)</t>
  </si>
  <si>
    <t>Mitochondrial calcium ion transport</t>
  </si>
  <si>
    <t>Metabolism of porphyrins</t>
  </si>
  <si>
    <t>Phase II - Conjugation of compounds</t>
  </si>
  <si>
    <t>26 (26.5%)</t>
  </si>
  <si>
    <t>Cell junction organization</t>
  </si>
  <si>
    <t>18 (30.0%)</t>
  </si>
  <si>
    <t>Triglyceride biosynthesis</t>
  </si>
  <si>
    <t>ethanol degradation II (cytosol)</t>
  </si>
  <si>
    <t>leucine degradation I</t>
  </si>
  <si>
    <t>fatty acid β-oxidation IV (unsaturated, even number)</t>
  </si>
  <si>
    <t>Relaxin signaling pathway - Mus musculus (mouse)</t>
  </si>
  <si>
    <t>32 (24.8%)</t>
  </si>
  <si>
    <t>Glycerophospholipid biosynthesis</t>
  </si>
  <si>
    <t>29 (25.4%)</t>
  </si>
  <si>
    <t>Toll Like Receptor 9 (TLR9) Cascade</t>
  </si>
  <si>
    <t>Glyoxylate metabolism and glycine degradation</t>
  </si>
  <si>
    <t>Disassembly of the destruction complex and recruitment of AXIN to the membrane</t>
  </si>
  <si>
    <t>10 (38.5%)</t>
  </si>
  <si>
    <t>Beta oxidation of butanoyl-CoA to acetyl-CoA</t>
  </si>
  <si>
    <t>mitochondrial fatty acid beta-oxidation of unsaturated fatty acids</t>
  </si>
  <si>
    <t>acetoacetate degradation (to acetyl CoA)</t>
  </si>
  <si>
    <t>Tryptophan metabolism - Mus musculus (mouse)</t>
  </si>
  <si>
    <t>16 (30.8%)</t>
  </si>
  <si>
    <t>Insulin resistance - Mus musculus (mouse)</t>
  </si>
  <si>
    <t>28 (25.5%)</t>
  </si>
  <si>
    <t>Hedgehog ,off, state</t>
  </si>
  <si>
    <t>NCAM1 interactions</t>
  </si>
  <si>
    <t>Hippo signaling pathway - Mus musculus (mouse)</t>
  </si>
  <si>
    <t>37 (23.6%)</t>
  </si>
  <si>
    <t>Oocyte meiosis - Mus musculus (mouse)</t>
  </si>
  <si>
    <t>30 (24.8%)</t>
  </si>
  <si>
    <t>Regulation of PLK1 Activity at G2/M Transition</t>
  </si>
  <si>
    <t>23 (26.7%)</t>
  </si>
  <si>
    <t>Diabetic cardiomyopathy - Mus musculus (mouse)</t>
  </si>
  <si>
    <t>47 (22.3%)</t>
  </si>
  <si>
    <t>Fatty acyl-CoA biosynthesis</t>
  </si>
  <si>
    <t>Ascorbate and aldarate metabolism - Mus musculus (mouse)</t>
  </si>
  <si>
    <t>triacylglycerol biosynthesis</t>
  </si>
  <si>
    <t>8 (42.1%)</t>
  </si>
  <si>
    <t>Class I peroxisomal membrane protein import</t>
  </si>
  <si>
    <t>Peroxisomal lipid metabolism</t>
  </si>
  <si>
    <t>G2/M Transition</t>
  </si>
  <si>
    <t>30 (24.6%)</t>
  </si>
  <si>
    <t>Antigen Presentation: Folding, assembly and peptide loading of class I MHC</t>
  </si>
  <si>
    <t>13 (32.5%)</t>
  </si>
  <si>
    <t>Josephin domain DUBs</t>
  </si>
  <si>
    <t>6 (50.0%)</t>
  </si>
  <si>
    <t>Thermogenesis - Mus musculus (mouse)</t>
  </si>
  <si>
    <t>50 (21.7%)</t>
  </si>
  <si>
    <t>Recruitment of NuMA to mitotic centrosomes</t>
  </si>
  <si>
    <t>21 (26.9%)</t>
  </si>
  <si>
    <t>Targeted protein degradation</t>
  </si>
  <si>
    <t>17 (28.8%)</t>
  </si>
  <si>
    <t>Elastic fibre formation</t>
  </si>
  <si>
    <t>11 (34.4%)</t>
  </si>
  <si>
    <t>ECM proteoglycans</t>
  </si>
  <si>
    <t>Biological oxidations</t>
  </si>
  <si>
    <t>48 (21.8%)</t>
  </si>
  <si>
    <t>Crosslinking of collagen fibrils</t>
  </si>
  <si>
    <t>PI3K/AKT activation</t>
  </si>
  <si>
    <t>Mitotic G2-G2/M phases</t>
  </si>
  <si>
    <t>30 (24.2%)</t>
  </si>
  <si>
    <t>ABC transporters in lipid homeostasis</t>
  </si>
  <si>
    <t>ABC transporters - Mus musculus (mouse)</t>
  </si>
  <si>
    <t>arginine biosynthesis IV</t>
  </si>
  <si>
    <t>Molecules associated with elastic fibres</t>
  </si>
  <si>
    <t>Signaling by Insulin receptor</t>
  </si>
  <si>
    <t>20 (27.0%)</t>
  </si>
  <si>
    <t>superpathway of methionine degradation</t>
  </si>
  <si>
    <t>8 (40.0%)</t>
  </si>
  <si>
    <t>Anchoring of the basal body to the plasma membrane</t>
  </si>
  <si>
    <t>24 (25.5%)</t>
  </si>
  <si>
    <t>16 (29.1%)</t>
  </si>
  <si>
    <t>HDMs demethylate histones</t>
  </si>
  <si>
    <t>14 (30.4%)</t>
  </si>
  <si>
    <t>RHOG GTPase cycle</t>
  </si>
  <si>
    <t>19 (27.1%)</t>
  </si>
  <si>
    <t>RET signaling</t>
  </si>
  <si>
    <t>11 (33.3%)</t>
  </si>
  <si>
    <t>Heme biosynthesis</t>
  </si>
  <si>
    <t>Vitamin B5 (pantothenate) metabolism</t>
  </si>
  <si>
    <t>Processing of SMDT1</t>
  </si>
  <si>
    <t>Apelin signaling pathway - Mus musculus (mouse)</t>
  </si>
  <si>
    <t>32 (23.4%)</t>
  </si>
  <si>
    <t>cyclic AMP biosynthesis</t>
  </si>
  <si>
    <t>17 (27.9%)</t>
  </si>
  <si>
    <t>Hedgehog ,on, state</t>
  </si>
  <si>
    <t>MyD88 cascade initiated on plasma membrane</t>
  </si>
  <si>
    <t>18 (27.3%)</t>
  </si>
  <si>
    <t>Toll Like Receptor 10 (TLR10) Cascade</t>
  </si>
  <si>
    <t>Toll Like Receptor 5 (TLR5) Cascade</t>
  </si>
  <si>
    <t>TRAF6 mediated induction of NFkB and MAP kinases upon TLR7/8 or 9 activation</t>
  </si>
  <si>
    <t>274 (17.4%)</t>
  </si>
  <si>
    <t>51 (21.2%)</t>
  </si>
  <si>
    <t>Adipocytokine signaling pathway - Mus musculus (mouse)</t>
  </si>
  <si>
    <t>19 (26.8%)</t>
  </si>
  <si>
    <t>Axon guidance</t>
  </si>
  <si>
    <t>49 (21.3%)</t>
  </si>
  <si>
    <t>Cholesterol biosynthesis</t>
  </si>
  <si>
    <t>Tie2 Signaling</t>
  </si>
  <si>
    <t>Platelet sensitization by LDL</t>
  </si>
  <si>
    <t>HS-GAG degradation</t>
  </si>
  <si>
    <t>CTLA4 inhibitory signaling</t>
  </si>
  <si>
    <t>Rap1 signaling pathway - Mus musculus (mouse)</t>
  </si>
  <si>
    <t>46 (21.5%)</t>
  </si>
  <si>
    <t>Nervous system development</t>
  </si>
  <si>
    <t>49 (21.2%)</t>
  </si>
  <si>
    <t>2781 genes (89.1%) from the input list are present in at least one GO category.</t>
  </si>
  <si>
    <t>1671 (19.4%)</t>
  </si>
  <si>
    <t>1986 (18.1%)</t>
  </si>
  <si>
    <t>2230 (16.1%)</t>
  </si>
  <si>
    <t>GO:0044281   small molecule metabolic process</t>
  </si>
  <si>
    <t>459 (25.3%)</t>
  </si>
  <si>
    <t>1580 (17.4%)</t>
  </si>
  <si>
    <t>GO:0005739   mitochondrion</t>
  </si>
  <si>
    <t>451 (24.9%)</t>
  </si>
  <si>
    <t>798 (20.5%)</t>
  </si>
  <si>
    <t>GO:0031090   organelle membrane</t>
  </si>
  <si>
    <t>558 (22.5%)</t>
  </si>
  <si>
    <t>GO:0043436   oxoacid metabolic process</t>
  </si>
  <si>
    <t>277 (28.9%)</t>
  </si>
  <si>
    <t>GO:0006082   organic acid metabolic process</t>
  </si>
  <si>
    <t>282 (28.5%)</t>
  </si>
  <si>
    <t>GO:0009056   catabolic process</t>
  </si>
  <si>
    <t>515 (22.8%)</t>
  </si>
  <si>
    <t>1958 (16.1%)</t>
  </si>
  <si>
    <t>GO:0050662   coenzyme binding</t>
  </si>
  <si>
    <t>125 (41.4%)</t>
  </si>
  <si>
    <t>GO:0055114   oxidation-reduction process</t>
  </si>
  <si>
    <t>291 (27.1%)</t>
  </si>
  <si>
    <t>1816 (16.3%)</t>
  </si>
  <si>
    <t>GO:0044248   cellular catabolic process</t>
  </si>
  <si>
    <t>456 (22.8%)</t>
  </si>
  <si>
    <t>1714 (16.5%)</t>
  </si>
  <si>
    <t>554 (21.3%)</t>
  </si>
  <si>
    <t>1100 (18.0%)</t>
  </si>
  <si>
    <t>GO:0016054   organic acid catabolic process</t>
  </si>
  <si>
    <t>99 (43.6%)</t>
  </si>
  <si>
    <t>596 (20.6%)</t>
  </si>
  <si>
    <t>GO:0005783   endoplasmic reticulum</t>
  </si>
  <si>
    <t>394 (22.9%)</t>
  </si>
  <si>
    <t>536 (20.9%)</t>
  </si>
  <si>
    <t>GO:0044282   small molecule catabolic process</t>
  </si>
  <si>
    <t>123 (36.6%)</t>
  </si>
  <si>
    <t>1152 (17.5%)</t>
  </si>
  <si>
    <t>573 (20.3%)</t>
  </si>
  <si>
    <t>GO:0034440   lipid oxidation</t>
  </si>
  <si>
    <t>57 (57.0%)</t>
  </si>
  <si>
    <t>524 (20.5%)</t>
  </si>
  <si>
    <t>873 (18.3%)</t>
  </si>
  <si>
    <t>GO:1901575   organic substance catabolic process</t>
  </si>
  <si>
    <t>410 (21.9%)</t>
  </si>
  <si>
    <t>GO:0019395   fatty acid oxidation</t>
  </si>
  <si>
    <t>56 (57.1%)</t>
  </si>
  <si>
    <t>1620 (16.2%)</t>
  </si>
  <si>
    <t>710 (19.0%)</t>
  </si>
  <si>
    <t>GO:0031967   organelle envelope</t>
  </si>
  <si>
    <t>279 (24.4%)</t>
  </si>
  <si>
    <t>GO:0031975   envelope</t>
  </si>
  <si>
    <t>1061 (17.5%)</t>
  </si>
  <si>
    <t>376 (22.2%)</t>
  </si>
  <si>
    <t>GO:0044429   mitochondrial part</t>
  </si>
  <si>
    <t>238 (25.6%)</t>
  </si>
  <si>
    <t>374 (22.2%)</t>
  </si>
  <si>
    <t>320 (23.2%)</t>
  </si>
  <si>
    <t>GO:0048037   cofactor binding</t>
  </si>
  <si>
    <t>167 (29.2%)</t>
  </si>
  <si>
    <t>262 (24.6%)</t>
  </si>
  <si>
    <t>271 (24.2%)</t>
  </si>
  <si>
    <t>946 (17.8%)</t>
  </si>
  <si>
    <t>481 (20.6%)</t>
  </si>
  <si>
    <t>GO:0006629   lipid metabolic process</t>
  </si>
  <si>
    <t>300 (23.4%)</t>
  </si>
  <si>
    <t>GO:0098588   bounding membrane of organelle</t>
  </si>
  <si>
    <t>357 (22.2%)</t>
  </si>
  <si>
    <t>GO:0062023   collagen-containing extracellular matrix</t>
  </si>
  <si>
    <t>119 (33.8%)</t>
  </si>
  <si>
    <t>GO:0044242   cellular lipid catabolic process</t>
  </si>
  <si>
    <t>83 (41.1%)</t>
  </si>
  <si>
    <t>GO:0005794   Golgi apparatus</t>
  </si>
  <si>
    <t>325 (22.8%)</t>
  </si>
  <si>
    <t>648 (19.1%)</t>
  </si>
  <si>
    <t>538 (19.9%)</t>
  </si>
  <si>
    <t>192 (26.9%)</t>
  </si>
  <si>
    <t>198 (26.6%)</t>
  </si>
  <si>
    <t>642 (19.1%)</t>
  </si>
  <si>
    <t>731 (18.6%)</t>
  </si>
  <si>
    <t>200 (26.4%)</t>
  </si>
  <si>
    <t>GO:0072359   circulatory system development</t>
  </si>
  <si>
    <t>271 (23.8%)</t>
  </si>
  <si>
    <t>GO:0005740   mitochondrial envelope</t>
  </si>
  <si>
    <t>187 (27.0%)</t>
  </si>
  <si>
    <t>GO:0031984   organelle subcompartment</t>
  </si>
  <si>
    <t>337 (22.2%)</t>
  </si>
  <si>
    <t>GO:0050660   flavin adenine dinucleotide binding</t>
  </si>
  <si>
    <t>49 (56.3%)</t>
  </si>
  <si>
    <t>GO:0016042   lipid catabolic process</t>
  </si>
  <si>
    <t>107 (34.4%)</t>
  </si>
  <si>
    <t>GO:0006631   fatty acid metabolic process</t>
  </si>
  <si>
    <t>122 (32.2%)</t>
  </si>
  <si>
    <t>1371 (16.5%)</t>
  </si>
  <si>
    <t>605 (19.2%)</t>
  </si>
  <si>
    <t>407 (21.0%)</t>
  </si>
  <si>
    <t>1011 (17.3%)</t>
  </si>
  <si>
    <t>568 (19.4%)</t>
  </si>
  <si>
    <t>224 (24.9%)</t>
  </si>
  <si>
    <t>GO:0031012   extracellular matrix</t>
  </si>
  <si>
    <t>141 (29.7%)</t>
  </si>
  <si>
    <t>548 (19.5%)</t>
  </si>
  <si>
    <t>GO:0031966   mitochondrial membrane</t>
  </si>
  <si>
    <t>175 (27.2%)</t>
  </si>
  <si>
    <t>591 (19.2%)</t>
  </si>
  <si>
    <t>GO:0044255   cellular lipid metabolic process</t>
  </si>
  <si>
    <t>233 (24.5%)</t>
  </si>
  <si>
    <t>510 (19.8%)</t>
  </si>
  <si>
    <t>336 (21.9%)</t>
  </si>
  <si>
    <t>593 (19.1%)</t>
  </si>
  <si>
    <t>168 (27.2%)</t>
  </si>
  <si>
    <t>GO:0007167   enzyme linked receptor protein signaling pathway</t>
  </si>
  <si>
    <t>219 (24.7%)</t>
  </si>
  <si>
    <t>GO:0007399   nervous system development</t>
  </si>
  <si>
    <t>473 (20.0%)</t>
  </si>
  <si>
    <t>527 (19.5%)</t>
  </si>
  <si>
    <t>1662 (15.8%)</t>
  </si>
  <si>
    <t>GO:0016491   oxidoreductase activity</t>
  </si>
  <si>
    <t>203 (25.0%)</t>
  </si>
  <si>
    <t>805 (17.8%)</t>
  </si>
  <si>
    <t>GO:0051186   cofactor metabolic process</t>
  </si>
  <si>
    <t>145 (28.3%)</t>
  </si>
  <si>
    <t>GO:0019866   organelle inner membrane</t>
  </si>
  <si>
    <t>139 (28.5%)</t>
  </si>
  <si>
    <t>290 (22.2%)</t>
  </si>
  <si>
    <t>822 (17.7%)</t>
  </si>
  <si>
    <t>GO:0009719   response to endogenous stimulus</t>
  </si>
  <si>
    <t>339 (21.3%)</t>
  </si>
  <si>
    <t>GO:0005743   mitochondrial inner membrane</t>
  </si>
  <si>
    <t>127 (29.5%)</t>
  </si>
  <si>
    <t>542 (19.0%)</t>
  </si>
  <si>
    <t>GO:0009894   regulation of catabolic process</t>
  </si>
  <si>
    <t>200 (24.5%)</t>
  </si>
  <si>
    <t>GO:0005201   extracellular matrix structural constituent</t>
  </si>
  <si>
    <t>59 (43.1%)</t>
  </si>
  <si>
    <t>233 (23.3%)</t>
  </si>
  <si>
    <t>219 (23.7%)</t>
  </si>
  <si>
    <t>836 (17.5%)</t>
  </si>
  <si>
    <t>277 (22.1%)</t>
  </si>
  <si>
    <t>559 (18.8%)</t>
  </si>
  <si>
    <t>387 (20.3%)</t>
  </si>
  <si>
    <t>598 (18.5%)</t>
  </si>
  <si>
    <t>GO:0044432   endoplasmic reticulum part</t>
  </si>
  <si>
    <t>245 (22.8%)</t>
  </si>
  <si>
    <t>GO:0044431   Golgi apparatus part</t>
  </si>
  <si>
    <t>193 (24.5%)</t>
  </si>
  <si>
    <t>396 (20.1%)</t>
  </si>
  <si>
    <t>GO:0001525   angiogenesis</t>
  </si>
  <si>
    <t>140 (27.3%)</t>
  </si>
  <si>
    <t>232 (23.0%)</t>
  </si>
  <si>
    <t>421 (19.8%)</t>
  </si>
  <si>
    <t>906 (17.1%)</t>
  </si>
  <si>
    <t>302 (21.3%)</t>
  </si>
  <si>
    <t>1590 (15.7%)</t>
  </si>
  <si>
    <t>356 (20.4%)</t>
  </si>
  <si>
    <t>485 (19.0%)</t>
  </si>
  <si>
    <t>GO:0022008   neurogenesis</t>
  </si>
  <si>
    <t>354 (20.3%)</t>
  </si>
  <si>
    <t>1024 (16.7%)</t>
  </si>
  <si>
    <t>GO:0048646   anatomical structure formation involved in morphogenesis</t>
  </si>
  <si>
    <t>255 (21.9%)</t>
  </si>
  <si>
    <t>371 (20.0%)</t>
  </si>
  <si>
    <t>840 (17.2%)</t>
  </si>
  <si>
    <t>389 (19.7%)</t>
  </si>
  <si>
    <t>GO:0071495   cellular response to endogenous stimulus</t>
  </si>
  <si>
    <t>275 (21.4%)</t>
  </si>
  <si>
    <t>GO:0048666   neuron development</t>
  </si>
  <si>
    <t>261 (21.7%)</t>
  </si>
  <si>
    <t>GO:0000166   nucleotide binding</t>
  </si>
  <si>
    <t>421 (19.4%)</t>
  </si>
  <si>
    <t>GO:1901265   nucleoside phosphate binding</t>
  </si>
  <si>
    <t>GO:0090287   regulation of cellular response to growth factor stimulus</t>
  </si>
  <si>
    <t>87 (31.9%)</t>
  </si>
  <si>
    <t>GO:0005912   adherens junction</t>
  </si>
  <si>
    <t>97 (30.3%)</t>
  </si>
  <si>
    <t>GO:0005604   basement membrane</t>
  </si>
  <si>
    <t>47 (44.8%)</t>
  </si>
  <si>
    <t>GO:0098827   endoplasmic reticulum subcompartment</t>
  </si>
  <si>
    <t>215 (22.8%)</t>
  </si>
  <si>
    <t>GO:0030258   lipid modification</t>
  </si>
  <si>
    <t>77 (33.5%)</t>
  </si>
  <si>
    <t>GO:0000139   Golgi membrane</t>
  </si>
  <si>
    <t>146 (25.6%)</t>
  </si>
  <si>
    <t>GO:0006790   sulfur compound metabolic process</t>
  </si>
  <si>
    <t>89 (31.1%)</t>
  </si>
  <si>
    <t>560 (18.2%)</t>
  </si>
  <si>
    <t>918 (16.8%)</t>
  </si>
  <si>
    <t>220 (22.4%)</t>
  </si>
  <si>
    <t>GO:0005789   endoplasmic reticulum membrane</t>
  </si>
  <si>
    <t>212 (22.6%)</t>
  </si>
  <si>
    <t>GO:0006091   generation of precursor metabolites and energy</t>
  </si>
  <si>
    <t>115 (27.7%)</t>
  </si>
  <si>
    <t>GO:0098791   Golgi subcompartment</t>
  </si>
  <si>
    <t>175 (23.9%)</t>
  </si>
  <si>
    <t>GO:0042175   nuclear outer membrane-endoplasmic reticulum membrane network</t>
  </si>
  <si>
    <t>216 (22.5%)</t>
  </si>
  <si>
    <t>GO:0070161   anchoring junction</t>
  </si>
  <si>
    <t>99 (29.4%)</t>
  </si>
  <si>
    <t>374 (19.6%)</t>
  </si>
  <si>
    <t>319 (20.3%)</t>
  </si>
  <si>
    <t>97 (29.4%)</t>
  </si>
  <si>
    <t>237 (21.8%)</t>
  </si>
  <si>
    <t>365 (19.7%)</t>
  </si>
  <si>
    <t>GO:0006732   coenzyme metabolic process</t>
  </si>
  <si>
    <t>99 (29.0%)</t>
  </si>
  <si>
    <t>444 (18.9%)</t>
  </si>
  <si>
    <t>GO:0030182   neuron differentiation</t>
  </si>
  <si>
    <t>301 (20.5%)</t>
  </si>
  <si>
    <t>GO:1901565   organonitrogen compound catabolic process</t>
  </si>
  <si>
    <t>248 (21.4%)</t>
  </si>
  <si>
    <t>GO:1901681   sulfur compound binding</t>
  </si>
  <si>
    <t>79 (31.9%)</t>
  </si>
  <si>
    <t>363 (19.6%)</t>
  </si>
  <si>
    <t>387 (19.4%)</t>
  </si>
  <si>
    <t>GO:0045444   fat cell differentiation</t>
  </si>
  <si>
    <t>76 (32.2%)</t>
  </si>
  <si>
    <t>667 (17.5%)</t>
  </si>
  <si>
    <t>334 (19.9%)</t>
  </si>
  <si>
    <t>209 (22.2%)</t>
  </si>
  <si>
    <t>946 (16.6%)</t>
  </si>
  <si>
    <t>231 (21.5%)</t>
  </si>
  <si>
    <t>GO:0070848   response to growth factor</t>
  </si>
  <si>
    <t>159 (23.8%)</t>
  </si>
  <si>
    <t>GO:0005811   lipid droplet</t>
  </si>
  <si>
    <t>37 (46.8%)</t>
  </si>
  <si>
    <t>GO:0016236   macroautophagy</t>
  </si>
  <si>
    <t>65 (33.7%)</t>
  </si>
  <si>
    <t>268 (20.6%)</t>
  </si>
  <si>
    <t>311 (19.9%)</t>
  </si>
  <si>
    <t>GO:1901605   alpha-amino acid metabolic process</t>
  </si>
  <si>
    <t>67 (32.8%)</t>
  </si>
  <si>
    <t>305 (20.0%)</t>
  </si>
  <si>
    <t>405 (18.9%)</t>
  </si>
  <si>
    <t>GO:0006520   cellular amino acid metabolic process</t>
  </si>
  <si>
    <t>81 (29.9%)</t>
  </si>
  <si>
    <t>690 (17.2%)</t>
  </si>
  <si>
    <t>310 (19.8%)</t>
  </si>
  <si>
    <t>GO:0042579   microbody</t>
  </si>
  <si>
    <t>53 (36.3%)</t>
  </si>
  <si>
    <t>GO:0015980   energy derivation by oxidation of organic compounds</t>
  </si>
  <si>
    <t>79 (29.8%)</t>
  </si>
  <si>
    <t>GO:0019637   organophosphate metabolic process</t>
  </si>
  <si>
    <t>211 (21.5%)</t>
  </si>
  <si>
    <t>360 (19.1%)</t>
  </si>
  <si>
    <t>GO:0010256   endomembrane system organization</t>
  </si>
  <si>
    <t>100 (26.9%)</t>
  </si>
  <si>
    <t>748 (16.9%)</t>
  </si>
  <si>
    <t>409 (18.6%)</t>
  </si>
  <si>
    <t>GO:0001667   ameboidal-type cell migration</t>
  </si>
  <si>
    <t>107 (26.1%)</t>
  </si>
  <si>
    <t>GO:0034329   cell junction assembly</t>
  </si>
  <si>
    <t>66 (31.7%)</t>
  </si>
  <si>
    <t>140 (23.9%)</t>
  </si>
  <si>
    <t>717 (17.0%)</t>
  </si>
  <si>
    <t>GO:0016627   oxidoreductase activity, acting on the CH-CH group of donors</t>
  </si>
  <si>
    <t>29 (50.9%)</t>
  </si>
  <si>
    <t>GO:0007507   heart development</t>
  </si>
  <si>
    <t>148 (23.4%)</t>
  </si>
  <si>
    <t>298 (19.7%)</t>
  </si>
  <si>
    <t>GO:0006888   ER to Golgi vesicle-mediated transport</t>
  </si>
  <si>
    <t>GO:0048468   cell development</t>
  </si>
  <si>
    <t>433 (18.3%)</t>
  </si>
  <si>
    <t>GO:0005975   carbohydrate metabolic process</t>
  </si>
  <si>
    <t>136 (23.9%)</t>
  </si>
  <si>
    <t>412 (18.5%)</t>
  </si>
  <si>
    <t>380 (18.7%)</t>
  </si>
  <si>
    <t>GO:0120025   plasma membrane bounded cell projection</t>
  </si>
  <si>
    <t>434 (18.3%)</t>
  </si>
  <si>
    <t>GO:0030176   integral component of endoplasmic reticulum membrane</t>
  </si>
  <si>
    <t>50 (35.7%)</t>
  </si>
  <si>
    <t>GO:0005759   mitochondrial matrix</t>
  </si>
  <si>
    <t>90 (27.4%)</t>
  </si>
  <si>
    <t>GO:0034330   cell junction organization</t>
  </si>
  <si>
    <t>75 (29.4%)</t>
  </si>
  <si>
    <t>GO:0007160   cell-matrix adhesion</t>
  </si>
  <si>
    <t>64 (31.5%)</t>
  </si>
  <si>
    <t>679 (17.0%)</t>
  </si>
  <si>
    <t>629 (17.2%)</t>
  </si>
  <si>
    <t>202 (21.3%)</t>
  </si>
  <si>
    <t>477 (17.9%)</t>
  </si>
  <si>
    <t>242 (20.3%)</t>
  </si>
  <si>
    <t>GO:0006099   tricarboxylic acid cycle</t>
  </si>
  <si>
    <t>20 (64.5%)</t>
  </si>
  <si>
    <t>205 (21.1%)</t>
  </si>
  <si>
    <t>GO:0042995   cell projection</t>
  </si>
  <si>
    <t>442 (18.1%)</t>
  </si>
  <si>
    <t>GO:0106106   cold-induced thermogenesis</t>
  </si>
  <si>
    <t>50 (35.0%)</t>
  </si>
  <si>
    <t>GO:0120161   regulation of cold-induced thermogenesis</t>
  </si>
  <si>
    <t>298 (19.4%)</t>
  </si>
  <si>
    <t>259 (20.0%)</t>
  </si>
  <si>
    <t>GO:0043005   neuron projection</t>
  </si>
  <si>
    <t>305 (19.3%)</t>
  </si>
  <si>
    <t>GO:0055086   nucleobase-containing small molecule metabolic process</t>
  </si>
  <si>
    <t>153 (22.7%)</t>
  </si>
  <si>
    <t>461 (17.9%)</t>
  </si>
  <si>
    <t>GO:0044448   cell cortex part</t>
  </si>
  <si>
    <t>61 (31.4%)</t>
  </si>
  <si>
    <t>GO:0005996   monosaccharide metabolic process</t>
  </si>
  <si>
    <t>77 (28.4%)</t>
  </si>
  <si>
    <t>GO:0061919   process utilizing autophagic mechanism</t>
  </si>
  <si>
    <t>99 (25.8%)</t>
  </si>
  <si>
    <t>GO:0006914   autophagy</t>
  </si>
  <si>
    <t>613 (17.2%)</t>
  </si>
  <si>
    <t>GO:1990845   adaptive thermogenesis</t>
  </si>
  <si>
    <t>52 (33.8%)</t>
  </si>
  <si>
    <t>GO:0009063   cellular amino acid catabolic process</t>
  </si>
  <si>
    <t>39 (39.4%)</t>
  </si>
  <si>
    <t>GO:0043062   extracellular structure organization</t>
  </si>
  <si>
    <t>81 (27.7%)</t>
  </si>
  <si>
    <t>614 (17.1%)</t>
  </si>
  <si>
    <t>193 (21.1%)</t>
  </si>
  <si>
    <t>166 (21.9%)</t>
  </si>
  <si>
    <t>GO:0031227   intrinsic component of endoplasmic reticulum membrane</t>
  </si>
  <si>
    <t>50 (33.8%)</t>
  </si>
  <si>
    <t>GO:0044283   small molecule biosynthetic process</t>
  </si>
  <si>
    <t>150 (22.4%)</t>
  </si>
  <si>
    <t>204 (20.8%)</t>
  </si>
  <si>
    <t>318 (18.9%)</t>
  </si>
  <si>
    <t>GO:0007267   cell-cell signaling</t>
  </si>
  <si>
    <t>280 (19.4%)</t>
  </si>
  <si>
    <t>GO:0006753   nucleoside phosphate metabolic process</t>
  </si>
  <si>
    <t>137 (22.9%)</t>
  </si>
  <si>
    <t>GO:0001659   temperature homeostasis</t>
  </si>
  <si>
    <t>59 (30.9%)</t>
  </si>
  <si>
    <t>GO:0010810   regulation of cell-substrate adhesion</t>
  </si>
  <si>
    <t>63 (30.0%)</t>
  </si>
  <si>
    <t>GO:0006066   alcohol metabolic process</t>
  </si>
  <si>
    <t>84 (26.8%)</t>
  </si>
  <si>
    <t>GO:0046983   protein dimerization activity</t>
  </si>
  <si>
    <t>286 (19.3%)</t>
  </si>
  <si>
    <t>161 (21.9%)</t>
  </si>
  <si>
    <t>GO:0044433   cytoplasmic vesicle part</t>
  </si>
  <si>
    <t>174 (21.4%)</t>
  </si>
  <si>
    <t>106 (24.6%)</t>
  </si>
  <si>
    <t>GO:0030198   extracellular matrix organization</t>
  </si>
  <si>
    <t>70 (28.3%)</t>
  </si>
  <si>
    <t>218 (20.2%)</t>
  </si>
  <si>
    <t>GO:0098590   plasma membrane region</t>
  </si>
  <si>
    <t>256 (19.5%)</t>
  </si>
  <si>
    <t>GO:0006575   cellular modified amino acid metabolic process</t>
  </si>
  <si>
    <t>53 (31.7%)</t>
  </si>
  <si>
    <t>GO:0044420   extracellular matrix component</t>
  </si>
  <si>
    <t>24 (50.0%)</t>
  </si>
  <si>
    <t>GO:0003995   acyl-CoA dehydrogenase activity</t>
  </si>
  <si>
    <t>10 (100.0%)</t>
  </si>
  <si>
    <t>330 (18.6%)</t>
  </si>
  <si>
    <t>GO:0003007   heart morphogenesis</t>
  </si>
  <si>
    <t>75 (27.3%)</t>
  </si>
  <si>
    <t>GO:0005856   cytoskeleton</t>
  </si>
  <si>
    <t>390 (18.1%)</t>
  </si>
  <si>
    <t>329 (18.6%)</t>
  </si>
  <si>
    <t>GO:0009888   tissue development</t>
  </si>
  <si>
    <t>357 (18.3%)</t>
  </si>
  <si>
    <t>197 (20.5%)</t>
  </si>
  <si>
    <t>994 (15.9%)</t>
  </si>
  <si>
    <t>324 (18.5%)</t>
  </si>
  <si>
    <t>GO:0001503   ossification</t>
  </si>
  <si>
    <t>93 (24.8%)</t>
  </si>
  <si>
    <t>GO:0072001   renal system development</t>
  </si>
  <si>
    <t>84 (25.6%)</t>
  </si>
  <si>
    <t>96 (24.5%)</t>
  </si>
  <si>
    <t>GO:0009887   animal organ morphogenesis</t>
  </si>
  <si>
    <t>212 (20.0%)</t>
  </si>
  <si>
    <t>GO:0050808   synapse organization</t>
  </si>
  <si>
    <t>107 (23.7%)</t>
  </si>
  <si>
    <t>GO:0034332   adherens junction organization</t>
  </si>
  <si>
    <t>42 (34.1%)</t>
  </si>
  <si>
    <t>GO:0005924   cell-substrate adherens junction</t>
  </si>
  <si>
    <t>55 (30.1%)</t>
  </si>
  <si>
    <t>99 (24.2%)</t>
  </si>
  <si>
    <t>GO:0042383   sarcolemma</t>
  </si>
  <si>
    <t>53 (30.5%)</t>
  </si>
  <si>
    <t>GO:0046486   glycerolipid metabolic process</t>
  </si>
  <si>
    <t>85 (25.3%)</t>
  </si>
  <si>
    <t>GO:0016049   cell growth</t>
  </si>
  <si>
    <t>113 (23.1%)</t>
  </si>
  <si>
    <t>GO:0030055   cell-substrate junction</t>
  </si>
  <si>
    <t>56 (29.5%)</t>
  </si>
  <si>
    <t>GO:0016125   sterol metabolic process</t>
  </si>
  <si>
    <t>44 (32.8%)</t>
  </si>
  <si>
    <t>95 (24.3%)</t>
  </si>
  <si>
    <t>83 (25.4%)</t>
  </si>
  <si>
    <t>352 (18.1%)</t>
  </si>
  <si>
    <t>GO:1902652   secondary alcohol metabolic process</t>
  </si>
  <si>
    <t>43 (33.1%)</t>
  </si>
  <si>
    <t>GO:0001101   response to acid chemical</t>
  </si>
  <si>
    <t>87 (24.9%)</t>
  </si>
  <si>
    <t>229 (19.5%)</t>
  </si>
  <si>
    <t>GO:1901615   organic hydroxy compound metabolic process</t>
  </si>
  <si>
    <t>111 (23.1%)</t>
  </si>
  <si>
    <t>GO:0048858   cell projection morphogenesis</t>
  </si>
  <si>
    <t>146 (21.5%)</t>
  </si>
  <si>
    <t>GO:0008610   lipid biosynthetic process</t>
  </si>
  <si>
    <t>127 (22.3%)</t>
  </si>
  <si>
    <t>GO:0052696   flavonoid glucuronidation</t>
  </si>
  <si>
    <t>9 (100.0%)</t>
  </si>
  <si>
    <t>GO:0052697   xenobiotic glucuronidation</t>
  </si>
  <si>
    <t>220 (19.6%)</t>
  </si>
  <si>
    <t>GO:1901135   carbohydrate derivative metabolic process</t>
  </si>
  <si>
    <t>207 (19.9%)</t>
  </si>
  <si>
    <t>GO:0005925   focal adhesion</t>
  </si>
  <si>
    <t>53 (29.9%)</t>
  </si>
  <si>
    <t>GO:0042493   response to drug</t>
  </si>
  <si>
    <t>217 (19.7%)</t>
  </si>
  <si>
    <t>GO:0016999   antibiotic metabolic process</t>
  </si>
  <si>
    <t>46 (31.7%)</t>
  </si>
  <si>
    <t>203 (19.9%)</t>
  </si>
  <si>
    <t>102 (23.6%)</t>
  </si>
  <si>
    <t>GO:0043169   cation binding</t>
  </si>
  <si>
    <t>671 (16.5%)</t>
  </si>
  <si>
    <t>GO:0001558   regulation of cell growth</t>
  </si>
  <si>
    <t>99 (23.7%)</t>
  </si>
  <si>
    <t>GO:0060560   developmental growth involved in morphogenesis</t>
  </si>
  <si>
    <t>70 (26.6%)</t>
  </si>
  <si>
    <t>GO:0051287   NAD binding</t>
  </si>
  <si>
    <t>28 (41.2%)</t>
  </si>
  <si>
    <t>GO:0005911   cell-cell junction</t>
  </si>
  <si>
    <t>111 (22.9%)</t>
  </si>
  <si>
    <t>GO:0010632   regulation of epithelial cell migration</t>
  </si>
  <si>
    <t>62 (27.8%)</t>
  </si>
  <si>
    <t>GO:0120162   positive regulation of cold-induced thermogenesis</t>
  </si>
  <si>
    <t>35 (36.1%)</t>
  </si>
  <si>
    <t>374 (17.8%)</t>
  </si>
  <si>
    <t>GO:0090132   epithelium migration</t>
  </si>
  <si>
    <t>74 (26.0%)</t>
  </si>
  <si>
    <t>GO:0006638   neutral lipid metabolic process</t>
  </si>
  <si>
    <t>41 (33.1%)</t>
  </si>
  <si>
    <t>GO:0016829   lyase activity</t>
  </si>
  <si>
    <t>54 (29.0%)</t>
  </si>
  <si>
    <t>342 (18.0%)</t>
  </si>
  <si>
    <t>533 (16.9%)</t>
  </si>
  <si>
    <t>344 (18.0%)</t>
  </si>
  <si>
    <t>GO:0008013   beta-catenin binding</t>
  </si>
  <si>
    <t>32 (37.2%)</t>
  </si>
  <si>
    <t>113 (22.6%)</t>
  </si>
  <si>
    <t>GO:0001655   urogenital system development</t>
  </si>
  <si>
    <t>90 (24.1%)</t>
  </si>
  <si>
    <t>GO:0019838   growth factor binding</t>
  </si>
  <si>
    <t>46 (30.9%)</t>
  </si>
  <si>
    <t>GO:0030424   axon</t>
  </si>
  <si>
    <t>160 (20.6%)</t>
  </si>
  <si>
    <t>GO:0007033   vacuole organization</t>
  </si>
  <si>
    <t>48 (30.2%)</t>
  </si>
  <si>
    <t>GO:0001935   endothelial cell proliferation</t>
  </si>
  <si>
    <t>45 (31.0%)</t>
  </si>
  <si>
    <t>159 (20.6%)</t>
  </si>
  <si>
    <t>236 (19.1%)</t>
  </si>
  <si>
    <t>GO:0099568   cytoplasmic region</t>
  </si>
  <si>
    <t>121 (22.0%)</t>
  </si>
  <si>
    <t>139 (21.3%)</t>
  </si>
  <si>
    <t>GO:0090130   tissue migration</t>
  </si>
  <si>
    <t>74 (25.4%)</t>
  </si>
  <si>
    <t>GO:0032990   cell part morphogenesis</t>
  </si>
  <si>
    <t>149 (20.9%)</t>
  </si>
  <si>
    <t>131 (21.5%)</t>
  </si>
  <si>
    <t>GO:0019318   hexose metabolic process</t>
  </si>
  <si>
    <t>64 (26.7%)</t>
  </si>
  <si>
    <t>GO:0019693   ribose phosphate metabolic process</t>
  </si>
  <si>
    <t>106 (22.7%)</t>
  </si>
  <si>
    <t>GO:0006900   vesicle budding from membrane</t>
  </si>
  <si>
    <t>24 (42.9%)</t>
  </si>
  <si>
    <t>GO:0001822   kidney development</t>
  </si>
  <si>
    <t>77 (24.9%)</t>
  </si>
  <si>
    <t>GO:0044438   microbody part</t>
  </si>
  <si>
    <t>28 (38.9%)</t>
  </si>
  <si>
    <t>GO:0044439   peroxisomal part</t>
  </si>
  <si>
    <t>GO:0045333   cellular respiration</t>
  </si>
  <si>
    <t>51 (29.0%)</t>
  </si>
  <si>
    <t>GO:0043209   myelin sheath</t>
  </si>
  <si>
    <t>59 (27.3%)</t>
  </si>
  <si>
    <t>164 (20.3%)</t>
  </si>
  <si>
    <t>GO:0030705   cytoskeleton-dependent intracellular transport</t>
  </si>
  <si>
    <t>49 (29.3%)</t>
  </si>
  <si>
    <t>GO:0022900   electron transport chain</t>
  </si>
  <si>
    <t>42 (31.3%)</t>
  </si>
  <si>
    <t>GO:0046872   metal ion binding</t>
  </si>
  <si>
    <t>650 (16.4%)</t>
  </si>
  <si>
    <t>GO:0009081   branched-chain amino acid metabolic process</t>
  </si>
  <si>
    <t>12 (70.6%)</t>
  </si>
  <si>
    <t>345 (17.8%)</t>
  </si>
  <si>
    <t>GO:0030163   protein catabolic process</t>
  </si>
  <si>
    <t>176 (20.0%)</t>
  </si>
  <si>
    <t>GO:0030120   vesicle coat</t>
  </si>
  <si>
    <t>24 (42.1%)</t>
  </si>
  <si>
    <t>GO:0030660   Golgi-associated vesicle membrane</t>
  </si>
  <si>
    <t>27 (39.1%)</t>
  </si>
  <si>
    <t>GO:0035383   thioester metabolic process</t>
  </si>
  <si>
    <t>32 (35.6%)</t>
  </si>
  <si>
    <t>GO:0006637   acyl-CoA metabolic process</t>
  </si>
  <si>
    <t>309 (18.0%)</t>
  </si>
  <si>
    <t>GO:0030027   lamellipodium</t>
  </si>
  <si>
    <t>96 (23.0%)</t>
  </si>
  <si>
    <t>GO:0000422   autophagy of mitochondrion</t>
  </si>
  <si>
    <t>26 (39.4%)</t>
  </si>
  <si>
    <t>GO:0030020   extracellular matrix structural constituent conferring tensile strength</t>
  </si>
  <si>
    <t>18 (50.0%)</t>
  </si>
  <si>
    <t>GO:0008201   heparin binding</t>
  </si>
  <si>
    <t>45 (29.8%)</t>
  </si>
  <si>
    <t>1447 (15.1%)</t>
  </si>
  <si>
    <t>GO:0017144   drug metabolic process</t>
  </si>
  <si>
    <t>151 (20.5%)</t>
  </si>
  <si>
    <t>921 (15.7%)</t>
  </si>
  <si>
    <t>GO:0072521   purine-containing compound metabolic process</t>
  </si>
  <si>
    <t>112 (21.9%)</t>
  </si>
  <si>
    <t>340 (17.7%)</t>
  </si>
  <si>
    <t>GO:0016836   hydro-lyase activity</t>
  </si>
  <si>
    <t>23 (41.8%)</t>
  </si>
  <si>
    <t>147 (20.5%)</t>
  </si>
  <si>
    <t>GO:0044262   cellular carbohydrate metabolic process</t>
  </si>
  <si>
    <t>74 (24.6%)</t>
  </si>
  <si>
    <t>GO:0050803   regulation of synapse structure or activity</t>
  </si>
  <si>
    <t>69 (25.1%)</t>
  </si>
  <si>
    <t>GO:0019842   vitamin binding</t>
  </si>
  <si>
    <t>41 (30.6%)</t>
  </si>
  <si>
    <t>GO:0030662   coated vesicle membrane</t>
  </si>
  <si>
    <t>32 (34.4%)</t>
  </si>
  <si>
    <t>81 (23.8%)</t>
  </si>
  <si>
    <t>GO:0090407   organophosphate biosynthetic process</t>
  </si>
  <si>
    <t>112 (21.8%)</t>
  </si>
  <si>
    <t>GO:0022411   cellular component disassembly</t>
  </si>
  <si>
    <t>84 (23.5%)</t>
  </si>
  <si>
    <t>GO:1903008   organelle disassembly</t>
  </si>
  <si>
    <t>31 (34.8%)</t>
  </si>
  <si>
    <t>153 (20.2%)</t>
  </si>
  <si>
    <t>117 (21.5%)</t>
  </si>
  <si>
    <t>GO:0009812   flavonoid metabolic process</t>
  </si>
  <si>
    <t>GO:0051020   GTPase binding</t>
  </si>
  <si>
    <t>116 (21.5%)</t>
  </si>
  <si>
    <t>GO:0070482   response to oxygen levels</t>
  </si>
  <si>
    <t>80 (23.7%)</t>
  </si>
  <si>
    <t>338 (17.6%)</t>
  </si>
  <si>
    <t>GO:0098796   membrane protein complex</t>
  </si>
  <si>
    <t>GO:0036293   response to decreased oxygen levels</t>
  </si>
  <si>
    <t>76 (24.1%)</t>
  </si>
  <si>
    <t>GO:0050839   cell adhesion molecule binding</t>
  </si>
  <si>
    <t>60 (26.0%)</t>
  </si>
  <si>
    <t>GO:0048878   chemical homeostasis</t>
  </si>
  <si>
    <t>226 (18.7%)</t>
  </si>
  <si>
    <t>177 (19.5%)</t>
  </si>
  <si>
    <t>109 (21.7%)</t>
  </si>
  <si>
    <t>GO:0198738   cell-cell signaling by wnt</t>
  </si>
  <si>
    <t>93 (22.6%)</t>
  </si>
  <si>
    <t>GO:0005913   cell-cell adherens junction</t>
  </si>
  <si>
    <t>34 (32.7%)</t>
  </si>
  <si>
    <t>GO:0048588   developmental cell growth</t>
  </si>
  <si>
    <t>64 (25.3%)</t>
  </si>
  <si>
    <t>335 (17.5%)</t>
  </si>
  <si>
    <t>GO:0005539   glycosaminoglycan binding</t>
  </si>
  <si>
    <t>55 (26.6%)</t>
  </si>
  <si>
    <t>GO:1990138   neuron projection extension</t>
  </si>
  <si>
    <t>51 (27.3%)</t>
  </si>
  <si>
    <t>139 (20.4%)</t>
  </si>
  <si>
    <t>GO:0060562   epithelial tube morphogenesis</t>
  </si>
  <si>
    <t>87 (22.8%)</t>
  </si>
  <si>
    <t>GO:0048729   tissue morphogenesis</t>
  </si>
  <si>
    <t>GO:0005102   signaling receptor binding</t>
  </si>
  <si>
    <t>315 (17.6%)</t>
  </si>
  <si>
    <t>GO:0031406   carboxylic acid binding</t>
  </si>
  <si>
    <t>56 (26.2%)</t>
  </si>
  <si>
    <t>34 (32.1%)</t>
  </si>
  <si>
    <t>244 (18.3%)</t>
  </si>
  <si>
    <t>95 (22.2%)</t>
  </si>
  <si>
    <t>GO:0060485   mesenchyme development</t>
  </si>
  <si>
    <t>68 (24.5%)</t>
  </si>
  <si>
    <t>GO:0032432   actin filament bundle</t>
  </si>
  <si>
    <t>29 (34.5%)</t>
  </si>
  <si>
    <t>GO:0019898   extrinsic component of membrane</t>
  </si>
  <si>
    <t>76 (23.6%)</t>
  </si>
  <si>
    <t>GO:0044455   mitochondrial membrane part</t>
  </si>
  <si>
    <t>60 (25.4%)</t>
  </si>
  <si>
    <t>GO:0043177   organic acid binding</t>
  </si>
  <si>
    <t>58 (25.7%)</t>
  </si>
  <si>
    <t>GO:0050661   NADP binding</t>
  </si>
  <si>
    <t>22 (40.0%)</t>
  </si>
  <si>
    <t>GO:0061024   membrane organization</t>
  </si>
  <si>
    <t>153 (19.8%)</t>
  </si>
  <si>
    <t>GO:0099111   microtubule-based transport</t>
  </si>
  <si>
    <t>44 (28.4%)</t>
  </si>
  <si>
    <t>GO:0016835   carbon-oxygen lyase activity</t>
  </si>
  <si>
    <t>27 (35.5%)</t>
  </si>
  <si>
    <t>GO:0009628   response to abiotic stimulus</t>
  </si>
  <si>
    <t>214 (18.6%)</t>
  </si>
  <si>
    <t>GO:0060840   artery development</t>
  </si>
  <si>
    <t>32 (32.3%)</t>
  </si>
  <si>
    <t>GO:0006508   proteolysis</t>
  </si>
  <si>
    <t>307 (17.6%)</t>
  </si>
  <si>
    <t>GO:0042641   actomyosin</t>
  </si>
  <si>
    <t>29 (33.7%)</t>
  </si>
  <si>
    <t>GO:0031667   response to nutrient levels</t>
  </si>
  <si>
    <t>110 (21.2%)</t>
  </si>
  <si>
    <t>GO:1905114   cell surface receptor signaling pathway involved in cell-cell signaling</t>
  </si>
  <si>
    <t>111 (21.1%)</t>
  </si>
  <si>
    <t>GO:0036477   somatodendritic compartment</t>
  </si>
  <si>
    <t>205 (18.7%)</t>
  </si>
  <si>
    <t>GO:0051640   organelle localization</t>
  </si>
  <si>
    <t>124 (20.6%)</t>
  </si>
  <si>
    <t>GO:0016050   vesicle organization</t>
  </si>
  <si>
    <t>63 (24.6%)</t>
  </si>
  <si>
    <t>GO:0035329   hippo signaling</t>
  </si>
  <si>
    <t>15 (50.0%)</t>
  </si>
  <si>
    <t>GO:0048762   mesenchymal cell differentiation</t>
  </si>
  <si>
    <t>56 (25.6%)</t>
  </si>
  <si>
    <t>GO:0098794   postsynapse</t>
  </si>
  <si>
    <t>149 (19.8%)</t>
  </si>
  <si>
    <t>GO:0030659   cytoplasmic vesicle membrane</t>
  </si>
  <si>
    <t>102 (21.5%)</t>
  </si>
  <si>
    <t>GO:0002009   morphogenesis of an epithelium</t>
  </si>
  <si>
    <t>115 (20.9%)</t>
  </si>
  <si>
    <t>GO:0030425   dendrite</t>
  </si>
  <si>
    <t>153 (19.6%)</t>
  </si>
  <si>
    <t>114 (20.9%)</t>
  </si>
  <si>
    <t>GO:0001649   osteoblast differentiation</t>
  </si>
  <si>
    <t>50 (26.5%)</t>
  </si>
  <si>
    <t>GO:0016053   organic acid biosynthetic process</t>
  </si>
  <si>
    <t>82 (22.7%)</t>
  </si>
  <si>
    <t>GO:0000062   fatty-acyl-CoA binding</t>
  </si>
  <si>
    <t>14 (51.9%)</t>
  </si>
  <si>
    <t>GO:0097447   dendritic tree</t>
  </si>
  <si>
    <t>GO:0008144   drug binding</t>
  </si>
  <si>
    <t>306 (17.5%)</t>
  </si>
  <si>
    <t>116 (20.7%)</t>
  </si>
  <si>
    <t>GO:0097305   response to alcohol</t>
  </si>
  <si>
    <t>61 (24.6%)</t>
  </si>
  <si>
    <t>GO:0012506   vesicle membrane</t>
  </si>
  <si>
    <t>GO:0061448   connective tissue development</t>
  </si>
  <si>
    <t>69 (23.6%)</t>
  </si>
  <si>
    <t>86 (22.2%)</t>
  </si>
  <si>
    <t>GO:0016614   oxidoreductase activity, acting on CH-OH group of donors</t>
  </si>
  <si>
    <t>41 (28.1%)</t>
  </si>
  <si>
    <t>135 (19.9%)</t>
  </si>
  <si>
    <t>GO:0048871   multicellular organismal homeostasis</t>
  </si>
  <si>
    <t>103 (21.1%)</t>
  </si>
  <si>
    <t>99 (21.3%)</t>
  </si>
  <si>
    <t>GO:0001666   response to hypoxia</t>
  </si>
  <si>
    <t>71 (23.3%)</t>
  </si>
  <si>
    <t>218 (18.3%)</t>
  </si>
  <si>
    <t>GO:0008361   regulation of cell size</t>
  </si>
  <si>
    <t>53 (25.5%)</t>
  </si>
  <si>
    <t>119 (20.4%)</t>
  </si>
  <si>
    <t>GO:0016740   transferase activity</t>
  </si>
  <si>
    <t>392 (16.9%)</t>
  </si>
  <si>
    <t>GO:0012507   ER to Golgi transport vesicle membrane</t>
  </si>
  <si>
    <t>479 (16.5%)</t>
  </si>
  <si>
    <t>GO:0009991   response to extracellular stimulus</t>
  </si>
  <si>
    <t>114 (20.6%)</t>
  </si>
  <si>
    <t>GO:0009636   response to toxic substance</t>
  </si>
  <si>
    <t>111 (20.7%)</t>
  </si>
  <si>
    <t>GO:0043200   response to amino acid</t>
  </si>
  <si>
    <t>156 (19.3%)</t>
  </si>
  <si>
    <t>GO:0016787   hydrolase activity</t>
  </si>
  <si>
    <t>428 (16.7%)</t>
  </si>
  <si>
    <t>GO:0001501   skeletal system development</t>
  </si>
  <si>
    <t>109 (20.7%)</t>
  </si>
  <si>
    <t>885 (15.5%)</t>
  </si>
  <si>
    <t>GO:0099023   tethering complex</t>
  </si>
  <si>
    <t>23 (35.9%)</t>
  </si>
  <si>
    <t>GO:0031903   microbody membrane</t>
  </si>
  <si>
    <t>GO:0005778   peroxisomal membrane</t>
  </si>
  <si>
    <t>GO:0007030   Golgi organization</t>
  </si>
  <si>
    <t>36 (28.8%)</t>
  </si>
  <si>
    <t>GO:0099177   regulation of trans-synaptic signaling</t>
  </si>
  <si>
    <t>106 (20.7%)</t>
  </si>
  <si>
    <t>GO:0007417   central nervous system development</t>
  </si>
  <si>
    <t>183 (18.6%)</t>
  </si>
  <si>
    <t>198 (18.4%)</t>
  </si>
  <si>
    <t>GO:0005518   collagen binding</t>
  </si>
  <si>
    <t>24 (34.3%)</t>
  </si>
  <si>
    <t>GO:0003279   cardiac septum development</t>
  </si>
  <si>
    <t>35 (28.7%)</t>
  </si>
  <si>
    <t>GO:1901888   regulation of cell junction assembly</t>
  </si>
  <si>
    <t>25 (33.3%)</t>
  </si>
  <si>
    <t>GO:0051188   cofactor biosynthetic process</t>
  </si>
  <si>
    <t>60 (23.7%)</t>
  </si>
  <si>
    <t>GO:0048199   vesicle targeting, to, from or within Golgi</t>
  </si>
  <si>
    <t>12 (52.2%)</t>
  </si>
  <si>
    <t>111 (20.3%)</t>
  </si>
  <si>
    <t>GO:0042594   response to starvation</t>
  </si>
  <si>
    <t>48 (25.4%)</t>
  </si>
  <si>
    <t>GO:0003205   cardiac chamber development</t>
  </si>
  <si>
    <t>128 (19.7%)</t>
  </si>
  <si>
    <t>GO:0051668   localization within membrane</t>
  </si>
  <si>
    <t>47 (25.5%)</t>
  </si>
  <si>
    <t>GO:0050840   extracellular matrix binding</t>
  </si>
  <si>
    <t>21 (36.2%)</t>
  </si>
  <si>
    <t>GO:0005178   integrin binding</t>
  </si>
  <si>
    <t>35 (28.5%)</t>
  </si>
  <si>
    <t>GO:0062012   regulation of small molecule metabolic process</t>
  </si>
  <si>
    <t>78 (22.0%)</t>
  </si>
  <si>
    <t>GO:0009057   macromolecule catabolic process</t>
  </si>
  <si>
    <t>215 (18.0%)</t>
  </si>
  <si>
    <t>GO:0030199   collagen fibril organization</t>
  </si>
  <si>
    <t>20 (37.0%)</t>
  </si>
  <si>
    <t>GO:0030864   cortical actin cytoskeleton</t>
  </si>
  <si>
    <t>27 (31.8%)</t>
  </si>
  <si>
    <t>GO:0006979   response to oxidative stress</t>
  </si>
  <si>
    <t>96 (20.9%)</t>
  </si>
  <si>
    <t>GO:0060976   coronary vasculature development</t>
  </si>
  <si>
    <t>25 (32.9%)</t>
  </si>
  <si>
    <t>GO:0046460   neutral lipid biosynthetic process</t>
  </si>
  <si>
    <t>16 (42.1%)</t>
  </si>
  <si>
    <t>858 (15.5%)</t>
  </si>
  <si>
    <t>GO:0098978   glutamatergic synapse</t>
  </si>
  <si>
    <t>GO:0090110   cargo loading into COPII-coated vesicle</t>
  </si>
  <si>
    <t>9 (64.3%)</t>
  </si>
  <si>
    <t>GO:0042178   xenobiotic catabolic process</t>
  </si>
  <si>
    <t>GO:0030126   COPI vesicle coat</t>
  </si>
  <si>
    <t>GO:0006103   2-oxoglutarate metabolic process</t>
  </si>
  <si>
    <t>10 (58.8%)</t>
  </si>
  <si>
    <t>GO:0035459   cargo loading into vesicle</t>
  </si>
  <si>
    <t>GO:0071560   cellular response to transforming growth factor beta stimulus</t>
  </si>
  <si>
    <t>54 (24.2%)</t>
  </si>
  <si>
    <t>GO:0044463   cell projection part</t>
  </si>
  <si>
    <t>288 (17.2%)</t>
  </si>
  <si>
    <t>GO:0120038   plasma membrane bounded cell projection part</t>
  </si>
  <si>
    <t>150 (19.0%)</t>
  </si>
  <si>
    <t>53 (24.2%)</t>
  </si>
  <si>
    <t>GO:0032279   asymmetric synapse</t>
  </si>
  <si>
    <t>87 (21.2%)</t>
  </si>
  <si>
    <t>GO:0010876   lipid localization</t>
  </si>
  <si>
    <t>84 (21.3%)</t>
  </si>
  <si>
    <t>GO:0006903   vesicle targeting</t>
  </si>
  <si>
    <t>16 (41.0%)</t>
  </si>
  <si>
    <t>293 (17.1%)</t>
  </si>
  <si>
    <t>312 (17.0%)</t>
  </si>
  <si>
    <t>GO:0031929   TOR signaling</t>
  </si>
  <si>
    <t>33 (28.4%)</t>
  </si>
  <si>
    <t>GO:0016616   oxidoreductase activity, acting on the CH-OH group of donors, NAD or NADP as acceptor</t>
  </si>
  <si>
    <t>37 (27.2%)</t>
  </si>
  <si>
    <t>GO:0014069   postsynaptic density</t>
  </si>
  <si>
    <t>86 (21.1%)</t>
  </si>
  <si>
    <t>GO:0051650   establishment of vesicle localization</t>
  </si>
  <si>
    <t>62 (23.0%)</t>
  </si>
  <si>
    <t>GO:0044440   endosomal part</t>
  </si>
  <si>
    <t>82 (21.4%)</t>
  </si>
  <si>
    <t>GO:0072006   nephron development</t>
  </si>
  <si>
    <t>41 (26.1%)</t>
  </si>
  <si>
    <t>GO:0016788   hydrolase activity, acting on ester bonds</t>
  </si>
  <si>
    <t>140 (19.1%)</t>
  </si>
  <si>
    <t>GO:0097060   synaptic membrane</t>
  </si>
  <si>
    <t>104 (20.2%)</t>
  </si>
  <si>
    <t>GO:0044089   positive regulation of cellular component biogenesis</t>
  </si>
  <si>
    <t>107 (20.1%)</t>
  </si>
  <si>
    <t>GO:0002040   sprouting angiogenesis</t>
  </si>
  <si>
    <t>33 (28.2%)</t>
  </si>
  <si>
    <t>GO:0060541   respiratory system development</t>
  </si>
  <si>
    <t>58 (23.3%)</t>
  </si>
  <si>
    <t>GO:0033218   amide binding</t>
  </si>
  <si>
    <t>79 (21.5%)</t>
  </si>
  <si>
    <t>GO:0005524   ATP binding</t>
  </si>
  <si>
    <t>259 (17.3%)</t>
  </si>
  <si>
    <t>888 (15.3%)</t>
  </si>
  <si>
    <t>180 (18.3%)</t>
  </si>
  <si>
    <t>GO:0016482   cytosolic transport</t>
  </si>
  <si>
    <t>39 (26.4%)</t>
  </si>
  <si>
    <t>GO:1901567   fatty acid derivative binding</t>
  </si>
  <si>
    <t>15 (41.7%)</t>
  </si>
  <si>
    <t>GO:0044091   membrane biogenesis</t>
  </si>
  <si>
    <t>GO:0005635   nuclear envelope</t>
  </si>
  <si>
    <t>96 (20.5%)</t>
  </si>
  <si>
    <t>GO:0060348   bone development</t>
  </si>
  <si>
    <t>54 (23.7%)</t>
  </si>
  <si>
    <t>GO:0044325   ion channel binding</t>
  </si>
  <si>
    <t>37 (26.8%)</t>
  </si>
  <si>
    <t>GO:0051017   actin filament bundle assembly</t>
  </si>
  <si>
    <t>42 (25.6%)</t>
  </si>
  <si>
    <t>GO:0044853   plasma membrane raft</t>
  </si>
  <si>
    <t>35 (27.3%)</t>
  </si>
  <si>
    <t>GO:0006063   uronic acid metabolic process</t>
  </si>
  <si>
    <t>9 (60.0%)</t>
  </si>
  <si>
    <t>80 (21.3%)</t>
  </si>
  <si>
    <t>GO:0016885   ligase activity, forming carbon-carbon bonds</t>
  </si>
  <si>
    <t>6 (85.7%)</t>
  </si>
  <si>
    <t>GO:0034446   substrate adhesion-dependent cell spreading</t>
  </si>
  <si>
    <t>27 (30.3%)</t>
  </si>
  <si>
    <t>GO:0071559   response to transforming growth factor beta</t>
  </si>
  <si>
    <t>54 (23.6%)</t>
  </si>
  <si>
    <t>GO:0098984   neuron to neuron synapse</t>
  </si>
  <si>
    <t>90 (20.7%)</t>
  </si>
  <si>
    <t>GO:0007009   plasma membrane organization</t>
  </si>
  <si>
    <t>28 (29.8%)</t>
  </si>
  <si>
    <t>93 (20.5%)</t>
  </si>
  <si>
    <t>GO:0061061   muscle structure development</t>
  </si>
  <si>
    <t>129 (19.2%)</t>
  </si>
  <si>
    <t>GO:0030426   growth cone</t>
  </si>
  <si>
    <t>53 (23.7%)</t>
  </si>
  <si>
    <t>GO:0044291   cell-cell contact zone</t>
  </si>
  <si>
    <t>25 (31.2%)</t>
  </si>
  <si>
    <t>GO:0002062   chondrocyte differentiation</t>
  </si>
  <si>
    <t>34 (27.4%)</t>
  </si>
  <si>
    <t>GO:0003013   circulatory system process</t>
  </si>
  <si>
    <t>100 (20.2%)</t>
  </si>
  <si>
    <t>GO:0019902   phosphatase binding</t>
  </si>
  <si>
    <t>51 (23.8%)</t>
  </si>
  <si>
    <t>180 (18.1%)</t>
  </si>
  <si>
    <t>GO:0007528   neuromuscular junction development</t>
  </si>
  <si>
    <t>20 (34.5%)</t>
  </si>
  <si>
    <t>1156 (15.0%)</t>
  </si>
  <si>
    <t>GO:0048598   embryonic morphogenesis</t>
  </si>
  <si>
    <t>126 (19.2%)</t>
  </si>
  <si>
    <t>GO:0030278   regulation of ossification</t>
  </si>
  <si>
    <t>51 (23.7%)</t>
  </si>
  <si>
    <t>GO:0010001   glial cell differentiation</t>
  </si>
  <si>
    <t>54 (23.3%)</t>
  </si>
  <si>
    <t>27 (29.7%)</t>
  </si>
  <si>
    <t>GO:0051604   protein maturation</t>
  </si>
  <si>
    <t>66 (22.0%)</t>
  </si>
  <si>
    <t>GO:0030427   site of polarized growth</t>
  </si>
  <si>
    <t>53 (23.3%)</t>
  </si>
  <si>
    <t>838 (15.3%)</t>
  </si>
  <si>
    <t>GO:0051651   maintenance of location in cell</t>
  </si>
  <si>
    <t>29 (28.7%)</t>
  </si>
  <si>
    <t>GO:0005901   caveola</t>
  </si>
  <si>
    <t>GO:0051098   regulation of binding</t>
  </si>
  <si>
    <t>83 (20.8%)</t>
  </si>
  <si>
    <t>GO:0005774   vacuolar membrane</t>
  </si>
  <si>
    <t>56 (23.0%)</t>
  </si>
  <si>
    <t>188 (17.9%)</t>
  </si>
  <si>
    <t>GO:0014704   intercalated disc</t>
  </si>
  <si>
    <t>20 (33.9%)</t>
  </si>
  <si>
    <t>GO:0005504   fatty acid binding</t>
  </si>
  <si>
    <t>17 (37.0%)</t>
  </si>
  <si>
    <t>97 (20.1%)</t>
  </si>
  <si>
    <t>GO:0007224   smoothened signaling pathway</t>
  </si>
  <si>
    <t>37 (26.1%)</t>
  </si>
  <si>
    <t>GO:0006644   phospholipid metabolic process</t>
  </si>
  <si>
    <t>76 (21.2%)</t>
  </si>
  <si>
    <t>GO:0009055   electron transfer activity</t>
  </si>
  <si>
    <t>GO:0009611   response to wounding</t>
  </si>
  <si>
    <t>102 (19.8%)</t>
  </si>
  <si>
    <t>GO:0045926   negative regulation of growth</t>
  </si>
  <si>
    <t>62 (22.2%)</t>
  </si>
  <si>
    <t>GO:0098644   complex of collagen trimers</t>
  </si>
  <si>
    <t>GO:0032963   collagen metabolic process</t>
  </si>
  <si>
    <t>28 (28.9%)</t>
  </si>
  <si>
    <t>55 (22.9%)</t>
  </si>
  <si>
    <t>584 (15.8%)</t>
  </si>
  <si>
    <t>175 (18.0%)</t>
  </si>
  <si>
    <t>GO:0042180   cellular ketone metabolic process</t>
  </si>
  <si>
    <t>46 (24.1%)</t>
  </si>
  <si>
    <t>GO:0005581   collagen trimer</t>
  </si>
  <si>
    <t>25 (30.1%)</t>
  </si>
  <si>
    <t>GO:0034976   response to endoplasmic reticulum stress</t>
  </si>
  <si>
    <t>52 (23.2%)</t>
  </si>
  <si>
    <t>GO:0019400   alditol metabolic process</t>
  </si>
  <si>
    <t>11 (47.8%)</t>
  </si>
  <si>
    <t>GO:0050431   transforming growth factor beta binding</t>
  </si>
  <si>
    <t>GO:0031461   cullin-RING ubiquitin ligase complex</t>
  </si>
  <si>
    <t>40 (25.2%)</t>
  </si>
  <si>
    <t>GO:0007005   mitochondrion organization</t>
  </si>
  <si>
    <t>94 (20.1%)</t>
  </si>
  <si>
    <t>277 (17.0%)</t>
  </si>
  <si>
    <t>GO:0051216   cartilage development</t>
  </si>
  <si>
    <t>51 (23.3%)</t>
  </si>
  <si>
    <t>179 (18.0%)</t>
  </si>
  <si>
    <t>GO:1990204   oxidoreductase complex</t>
  </si>
  <si>
    <t>30 (27.8%)</t>
  </si>
  <si>
    <t>GO:0030048   actin filament-based movement</t>
  </si>
  <si>
    <t>GO:0008015   blood circulation</t>
  </si>
  <si>
    <t>97 (19.9%)</t>
  </si>
  <si>
    <t>GO:0061138   morphogenesis of a branching epithelium</t>
  </si>
  <si>
    <t>52 (23.1%)</t>
  </si>
  <si>
    <t>GO:0051648   vesicle localization</t>
  </si>
  <si>
    <t>63 (22.0%)</t>
  </si>
  <si>
    <t>GO:0072384   organelle transport along microtubule</t>
  </si>
  <si>
    <t>24 (30.4%)</t>
  </si>
  <si>
    <t>GO:0043112   receptor metabolic process</t>
  </si>
  <si>
    <t>47 (23.7%)</t>
  </si>
  <si>
    <t>GO:0010008   endosome membrane</t>
  </si>
  <si>
    <t>76 (20.9%)</t>
  </si>
  <si>
    <t>GO:0032835   glomerulus development</t>
  </si>
  <si>
    <t>22 (31.4%)</t>
  </si>
  <si>
    <t>GO:0031579   membrane raft organization</t>
  </si>
  <si>
    <t>GO:0006749   glutathione metabolic process</t>
  </si>
  <si>
    <t>18 (34.6%)</t>
  </si>
  <si>
    <t>GO:0033267   axon part</t>
  </si>
  <si>
    <t>98 (19.8%)</t>
  </si>
  <si>
    <t>GO:0044437   vacuolar part</t>
  </si>
  <si>
    <t>58 (22.2%)</t>
  </si>
  <si>
    <t>GO:0140096   catalytic activity, acting on a protein</t>
  </si>
  <si>
    <t>370 (16.4%)</t>
  </si>
  <si>
    <t>GO:0019867   outer membrane</t>
  </si>
  <si>
    <t>47 (23.5%)</t>
  </si>
  <si>
    <t>GO:0051015   actin filament binding</t>
  </si>
  <si>
    <t>GO:0031968   organelle outer membrane</t>
  </si>
  <si>
    <t>GO:0071229   cellular response to acid chemical</t>
  </si>
  <si>
    <t>144 (18.4%)</t>
  </si>
  <si>
    <t>GO:0051591   response to cAMP</t>
  </si>
  <si>
    <t>28 (28.0%)</t>
  </si>
  <si>
    <t>GO:0005793   endoplasmic reticulum-Golgi intermediate compartment</t>
  </si>
  <si>
    <t>82 (20.4%)</t>
  </si>
  <si>
    <t>GO:0005088   Ras guanyl-nucleotide exchange factor activity</t>
  </si>
  <si>
    <t>35 (25.7%)</t>
  </si>
  <si>
    <t>GO:0061383   trabecula morphogenesis</t>
  </si>
  <si>
    <t>18 (34.0%)</t>
  </si>
  <si>
    <t>33 (26.2%)</t>
  </si>
  <si>
    <t>37 (25.2%)</t>
  </si>
  <si>
    <t>GO:0005520   insulin-like growth factor binding</t>
  </si>
  <si>
    <t>12 (42.9%)</t>
  </si>
  <si>
    <t>GO:0072524   pyridine-containing compound metabolic process</t>
  </si>
  <si>
    <t>40 (24.5%)</t>
  </si>
  <si>
    <t>GO:0070528   protein kinase C signaling</t>
  </si>
  <si>
    <t>GO:0043025   neuronal cell body</t>
  </si>
  <si>
    <t>135 (18.5%)</t>
  </si>
  <si>
    <t>49 (23.0%)</t>
  </si>
  <si>
    <t>GO:0017119   Golgi transport complex</t>
  </si>
  <si>
    <t>GO:0016358   dendrite development</t>
  </si>
  <si>
    <t>61 (21.6%)</t>
  </si>
  <si>
    <t>GO:0002020   protease binding</t>
  </si>
  <si>
    <t>35 (25.4%)</t>
  </si>
  <si>
    <t>GO:0044430   cytoskeletal part</t>
  </si>
  <si>
    <t>282 (16.7%)</t>
  </si>
  <si>
    <t>GO:0032231   regulation of actin filament bundle assembly</t>
  </si>
  <si>
    <t>28 (27.5%)</t>
  </si>
  <si>
    <t>GO:0098869   cellular oxidant detoxification</t>
  </si>
  <si>
    <t>27 (27.8%)</t>
  </si>
  <si>
    <t>81 (20.2%)</t>
  </si>
  <si>
    <t>GO:0030323   respiratory tube development</t>
  </si>
  <si>
    <t>50 (22.7%)</t>
  </si>
  <si>
    <t>846 (15.2%)</t>
  </si>
  <si>
    <t>GO:0044057   regulation of system process</t>
  </si>
  <si>
    <t>113 (19.0%)</t>
  </si>
  <si>
    <t>153 (18.1%)</t>
  </si>
  <si>
    <t>150 (18.1%)</t>
  </si>
  <si>
    <t>GO:0007369   gastrulation</t>
  </si>
  <si>
    <t>44 (23.5%)</t>
  </si>
  <si>
    <t>148 (18.2%)</t>
  </si>
  <si>
    <t>GO:0098798   mitochondrial protein complex</t>
  </si>
  <si>
    <t>58 (21.8%)</t>
  </si>
  <si>
    <t>GO:0009404   toxin metabolic process</t>
  </si>
  <si>
    <t>GO:0090150   establishment of protein localization to membrane</t>
  </si>
  <si>
    <t>52 (22.4%)</t>
  </si>
  <si>
    <t>GO:0045296   cadherin binding</t>
  </si>
  <si>
    <t>GO:0044297   cell body</t>
  </si>
  <si>
    <t>149 (18.1%)</t>
  </si>
  <si>
    <t>GO:0051963   regulation of synapse assembly</t>
  </si>
  <si>
    <t>31 (26.3%)</t>
  </si>
  <si>
    <t>GO:0007031   peroxisome organization</t>
  </si>
  <si>
    <t>13 (39.4%)</t>
  </si>
  <si>
    <t>GO:0046165   alcohol biosynthetic process</t>
  </si>
  <si>
    <t>34 (25.4%)</t>
  </si>
  <si>
    <t>GO:0048754   branching morphogenesis of an epithelial tube</t>
  </si>
  <si>
    <t>GO:0006112   energy reserve metabolic process</t>
  </si>
  <si>
    <t>GO:0006777   Mo-molybdopterin cofactor biosynthetic process</t>
  </si>
  <si>
    <t>GO:0016421   CoA carboxylase activity</t>
  </si>
  <si>
    <t>GO:0046912   transferase activity, transferring acyl groups, acyl groups converted into alkyl on transfer</t>
  </si>
  <si>
    <t>GO:0030663   COPI-coated vesicle membrane</t>
  </si>
  <si>
    <t>9 (50.0%)</t>
  </si>
  <si>
    <t>85 (19.9%)</t>
  </si>
  <si>
    <t>GO:0072594   establishment of protein localization to organelle</t>
  </si>
  <si>
    <t>79 (20.2%)</t>
  </si>
  <si>
    <t>GO:0060349   bone morphogenesis</t>
  </si>
  <si>
    <t>31 (26.1%)</t>
  </si>
  <si>
    <t>GO:0099173   postsynapse organization</t>
  </si>
  <si>
    <t>46 (23.0%)</t>
  </si>
  <si>
    <t>GO:0030324   lung development</t>
  </si>
  <si>
    <t>49 (22.6%)</t>
  </si>
  <si>
    <t>GO:0009267   cellular response to starvation</t>
  </si>
  <si>
    <t>37 (24.5%)</t>
  </si>
  <si>
    <t>GO:0005496   steroid binding</t>
  </si>
  <si>
    <t>56 (21.8%)</t>
  </si>
  <si>
    <t>GO:0030496   midbody</t>
  </si>
  <si>
    <t>41 (23.7%)</t>
  </si>
  <si>
    <t>GO:0003151   outflow tract morphogenesis</t>
  </si>
  <si>
    <t>24 (28.6%)</t>
  </si>
  <si>
    <t>51 (22.3%)</t>
  </si>
  <si>
    <t>GO:0030170   pyridoxal phosphate binding</t>
  </si>
  <si>
    <t>17 (33.3%)</t>
  </si>
  <si>
    <t>GO:0021915   neural tube development</t>
  </si>
  <si>
    <t>44 (23.2%)</t>
  </si>
  <si>
    <t>GO:0071772   response to BMP</t>
  </si>
  <si>
    <t>40 (23.8%)</t>
  </si>
  <si>
    <t>GO:0071773   cellular response to BMP stimulus</t>
  </si>
  <si>
    <t>GO:0051540   metal cluster binding</t>
  </si>
  <si>
    <t>20 (30.8%)</t>
  </si>
  <si>
    <t>GO:0051536   iron-sulfur cluster binding</t>
  </si>
  <si>
    <t>GO:0038201   TOR complex</t>
  </si>
  <si>
    <t>817 (15.2%)</t>
  </si>
  <si>
    <t>GO:0030971   receptor tyrosine kinase binding</t>
  </si>
  <si>
    <t>21 (30.0%)</t>
  </si>
  <si>
    <t>GO:0007029   endoplasmic reticulum organization</t>
  </si>
  <si>
    <t>18 (32.1%)</t>
  </si>
  <si>
    <t>GO:0120163   negative regulation of cold-induced thermogenesis</t>
  </si>
  <si>
    <t>16 (34.0%)</t>
  </si>
  <si>
    <t>GO:0032292   peripheral nervous system axon ensheathment</t>
  </si>
  <si>
    <t>12 (40.0%)</t>
  </si>
  <si>
    <t>GO:0000421   autophagosome membrane</t>
  </si>
  <si>
    <t>GO:1990748   cellular detoxification</t>
  </si>
  <si>
    <t>28 (26.7%)</t>
  </si>
  <si>
    <t>GO:0006805   xenobiotic metabolic process</t>
  </si>
  <si>
    <t>GO:0005588   collagen type V trimer</t>
  </si>
  <si>
    <t>GO:0048475   coated membrane</t>
  </si>
  <si>
    <t>27 (27.0%)</t>
  </si>
  <si>
    <t>GO:0031594   neuromuscular junction</t>
  </si>
  <si>
    <t>GO:0030117   membrane coat</t>
  </si>
  <si>
    <t>GO:0016331   morphogenesis of embryonic epithelium</t>
  </si>
  <si>
    <t>42 (23.3%)</t>
  </si>
  <si>
    <t>GO:0021987   cerebral cortex development</t>
  </si>
  <si>
    <t>32 (25.4%)</t>
  </si>
  <si>
    <t>GO:0022904   respiratory electron transport chain</t>
  </si>
  <si>
    <t>24 (28.2%)</t>
  </si>
  <si>
    <t>GO:0023061   signal release</t>
  </si>
  <si>
    <t>101 (19.1%)</t>
  </si>
  <si>
    <t>GO:0031932   TORC2 complex</t>
  </si>
  <si>
    <t>GO:0048185   activin binding</t>
  </si>
  <si>
    <t>GO:0043256   laminin complex</t>
  </si>
  <si>
    <t>6 (66.7%)</t>
  </si>
  <si>
    <t>GO:0090269   fibroblast growth factor production</t>
  </si>
  <si>
    <t>GO:0090270   regulation of fibroblast growth factor production</t>
  </si>
  <si>
    <t>GO:0090286   cytoskeletal anchoring at nuclear membrane</t>
  </si>
  <si>
    <t>GO:0038179   neurotrophin signaling pathway</t>
  </si>
  <si>
    <t>GO:0060322   head development</t>
  </si>
  <si>
    <t>145 (18.0%)</t>
  </si>
  <si>
    <t>GO:0070279   vitamin B6 binding</t>
  </si>
  <si>
    <t>17 (32.7%)</t>
  </si>
  <si>
    <t>GO:0007568   aging</t>
  </si>
  <si>
    <t>66 (20.7%)</t>
  </si>
  <si>
    <t>GO:0003206   cardiac chamber morphogenesis</t>
  </si>
  <si>
    <t>35 (24.5%)</t>
  </si>
  <si>
    <t>GO:0007034   vacuolar transport</t>
  </si>
  <si>
    <t>32 (25.2%)</t>
  </si>
  <si>
    <t>GO:0098573   intrinsic component of mitochondrial membrane</t>
  </si>
  <si>
    <t>22 (28.9%)</t>
  </si>
  <si>
    <t>GO:0003012   muscle system process</t>
  </si>
  <si>
    <t>79 (19.9%)</t>
  </si>
  <si>
    <t>GO:0019883   antigen processing and presentation of endogenous antigen</t>
  </si>
  <si>
    <t>14 (35.9%)</t>
  </si>
  <si>
    <t>GO:0051293   establishment of spindle localization</t>
  </si>
  <si>
    <t>78 (19.9%)</t>
  </si>
  <si>
    <t>GO:0016903   oxidoreductase activity, acting on the aldehyde or oxo group of donors</t>
  </si>
  <si>
    <t>18 (31.6%)</t>
  </si>
  <si>
    <t>194 (17.3%)</t>
  </si>
  <si>
    <t>GO:0007420   brain development</t>
  </si>
  <si>
    <t>136 (18.1%)</t>
  </si>
  <si>
    <t>GO:0016746   transferase activity, transferring acyl groups</t>
  </si>
  <si>
    <t>57 (21.3%)</t>
  </si>
  <si>
    <t>GO:0001763   morphogenesis of a branching structure</t>
  </si>
  <si>
    <t>53 (21.7%)</t>
  </si>
  <si>
    <t>GO:1903828   negative regulation of cellular protein localization</t>
  </si>
  <si>
    <t>30 (25.6%)</t>
  </si>
  <si>
    <t>GO:0016504   peptidase activator activity</t>
  </si>
  <si>
    <t>13 (37.1%)</t>
  </si>
  <si>
    <t>56 (21.4%)</t>
  </si>
  <si>
    <t>GO:0043393   regulation of protein binding</t>
  </si>
  <si>
    <t>52 (21.8%)</t>
  </si>
  <si>
    <t>GO:0031907   microbody lumen</t>
  </si>
  <si>
    <t>GO:0016051   carbohydrate biosynthetic process</t>
  </si>
  <si>
    <t>46 (22.4%)</t>
  </si>
  <si>
    <t>GO:0008652   cellular amino acid biosynthetic process</t>
  </si>
  <si>
    <t>20 (29.9%)</t>
  </si>
  <si>
    <t>59 (21.1%)</t>
  </si>
  <si>
    <t>GO:0060343   trabecula formation</t>
  </si>
  <si>
    <t>GO:1903513   endoplasmic reticulum to cytosol transport</t>
  </si>
  <si>
    <t>GO:0070971   endoplasmic reticulum exit site</t>
  </si>
  <si>
    <t>GO:0098800   inner mitochondrial membrane protein complex</t>
  </si>
  <si>
    <t>33 (24.6%)</t>
  </si>
  <si>
    <t>GO:0150034   distal axon</t>
  </si>
  <si>
    <t>78 (19.8%)</t>
  </si>
  <si>
    <t>171 (17.4%)</t>
  </si>
  <si>
    <t>GO:0099572   postsynaptic specialization</t>
  </si>
  <si>
    <t>86 (19.4%)</t>
  </si>
  <si>
    <t>GO:0061326   renal tubule development</t>
  </si>
  <si>
    <t>28 (25.9%)</t>
  </si>
  <si>
    <t>GO:0034389   lipid droplet organization</t>
  </si>
  <si>
    <t>8 (50.0%)</t>
  </si>
  <si>
    <t>GO:0046677   response to antibiotic</t>
  </si>
  <si>
    <t>72 (20.1%)</t>
  </si>
  <si>
    <t>GO:0019897   extrinsic component of plasma membrane</t>
  </si>
  <si>
    <t>43 (22.6%)</t>
  </si>
  <si>
    <t>GO:0045216   cell-cell junction organization</t>
  </si>
  <si>
    <t>35 (24.0%)</t>
  </si>
  <si>
    <t>GO:0034637   cellular carbohydrate biosynthetic process</t>
  </si>
  <si>
    <t>22 (28.2%)</t>
  </si>
  <si>
    <t>GO:0035050   embryonic heart tube development</t>
  </si>
  <si>
    <t>23 (27.7%)</t>
  </si>
  <si>
    <t>GO:0031647   regulation of protein stability</t>
  </si>
  <si>
    <t>57 (21.0%)</t>
  </si>
  <si>
    <t>GO:0098742   cell-cell adhesion via plasma-membrane adhesion molecules</t>
  </si>
  <si>
    <t>107 (18.6%)</t>
  </si>
  <si>
    <t>GO:0035148   tube formation</t>
  </si>
  <si>
    <t>40 (23.0%)</t>
  </si>
  <si>
    <t>GO:0090665   glycoprotein complex</t>
  </si>
  <si>
    <t>9 (45.0%)</t>
  </si>
  <si>
    <t>GO:0016010   dystrophin-associated glycoprotein complex</t>
  </si>
  <si>
    <t>GO:0060055   angiogenesis involved in wound healing</t>
  </si>
  <si>
    <t>GO:0000407   phagophore assembly site</t>
  </si>
  <si>
    <t>12 (37.5%)</t>
  </si>
  <si>
    <t>66 (20.3%)</t>
  </si>
  <si>
    <t>GO:0009743   response to carbohydrate</t>
  </si>
  <si>
    <t>56 (21.1%)</t>
  </si>
  <si>
    <t>GO:0003018   vascular process in circulatory system</t>
  </si>
  <si>
    <t>44 (22.3%)</t>
  </si>
  <si>
    <t>GO:0045239   tricarboxylic acid cycle enzyme complex</t>
  </si>
  <si>
    <t>GO:0016653   oxidoreductase activity, acting on NAD(P)H, heme protein as acceptor</t>
  </si>
  <si>
    <t>GO:0046332   SMAD binding</t>
  </si>
  <si>
    <t>23 (27.4%)</t>
  </si>
  <si>
    <t>GO:0032592   integral component of mitochondrial membrane</t>
  </si>
  <si>
    <t>21 (28.4%)</t>
  </si>
  <si>
    <t>GO:0051099   positive regulation of binding</t>
  </si>
  <si>
    <t>46 (22.0%)</t>
  </si>
  <si>
    <t>207 (16.9%)</t>
  </si>
  <si>
    <t>GO:0097493   structural molecule activity conferring elasticity</t>
  </si>
  <si>
    <t>GO:0060059   embryonic retina morphogenesis in camera-type eye</t>
  </si>
  <si>
    <t>GO:0043545   molybdopterin cofactor metabolic process</t>
  </si>
  <si>
    <t>GO:0051189   prosthetic group metabolic process</t>
  </si>
  <si>
    <t>GO:0005915   zonula adherens</t>
  </si>
  <si>
    <t>GO:0008202   steroid metabolic process</t>
  </si>
  <si>
    <t>60 (20.6%)</t>
  </si>
  <si>
    <t>GO:0045471   response to ethanol</t>
  </si>
  <si>
    <t>33 (24.1%)</t>
  </si>
  <si>
    <t>GO:0099537   trans-synaptic signaling</t>
  </si>
  <si>
    <t>129 (18.0%)</t>
  </si>
  <si>
    <t>GO:0044264   cellular polysaccharide metabolic process</t>
  </si>
  <si>
    <t>26 (26.0%)</t>
  </si>
  <si>
    <t>GO:0070278   extracellular matrix constituent secretion</t>
  </si>
  <si>
    <t>GO:0032836   glomerular basement membrane development</t>
  </si>
  <si>
    <t>GO:0003401   axis elongation</t>
  </si>
  <si>
    <t>13 (35.1%)</t>
  </si>
  <si>
    <t>GO:0003231   cardiac ventricle development</t>
  </si>
  <si>
    <t>34 (23.8%)</t>
  </si>
  <si>
    <t>GO:0098868   bone growth</t>
  </si>
  <si>
    <t>15 (32.6%)</t>
  </si>
  <si>
    <t>GO:0031102   neuron projection regeneration</t>
  </si>
  <si>
    <t>GO:0055085   transmembrane transport</t>
  </si>
  <si>
    <t>246 (16.6%)</t>
  </si>
  <si>
    <t>227 (16.7%)</t>
  </si>
  <si>
    <t>GO:0030073   insulin secretion</t>
  </si>
  <si>
    <t>49 (21.5%)</t>
  </si>
  <si>
    <t>GO:0060411   cardiac septum morphogenesis</t>
  </si>
  <si>
    <t>22 (27.5%)</t>
  </si>
  <si>
    <t>GO:0043954   cellular component maintenance</t>
  </si>
  <si>
    <t>21 (28.0%)</t>
  </si>
  <si>
    <t>GO:0042133   neurotransmitter metabolic process</t>
  </si>
  <si>
    <t>35 (23.5%)</t>
  </si>
  <si>
    <t>40 (22.6%)</t>
  </si>
  <si>
    <t>GO:0048545   response to steroid hormone</t>
  </si>
  <si>
    <t>75 (19.6%)</t>
  </si>
  <si>
    <t>GO:0042135   neurotransmitter catabolic process</t>
  </si>
  <si>
    <t>GO:0001974   blood vessel remodeling</t>
  </si>
  <si>
    <t>16 (31.4%)</t>
  </si>
  <si>
    <t>GO:0099536   synaptic signaling</t>
  </si>
  <si>
    <t>130 (17.9%)</t>
  </si>
  <si>
    <t>GO:0010817   regulation of hormone levels</t>
  </si>
  <si>
    <t>105 (18.5%)</t>
  </si>
  <si>
    <t>GO:0016323   basolateral plasma membrane</t>
  </si>
  <si>
    <t>53 (21.0%)</t>
  </si>
  <si>
    <t>GO:0071453   cellular response to oxygen levels</t>
  </si>
  <si>
    <t>36 (23.2%)</t>
  </si>
  <si>
    <t>GO:0031304   intrinsic component of mitochondrial inner membrane</t>
  </si>
  <si>
    <t>14 (33.3%)</t>
  </si>
  <si>
    <t>GO:0071889   14-3-3 protein binding</t>
  </si>
  <si>
    <t>GO:0071709   membrane assembly</t>
  </si>
  <si>
    <t>GO:0007097   nuclear migration</t>
  </si>
  <si>
    <t>GO:0046879   hormone secretion</t>
  </si>
  <si>
    <t>72 (19.7%)</t>
  </si>
  <si>
    <t>GO:0000302   response to reactive oxygen species</t>
  </si>
  <si>
    <t>GO:0015631   tubulin binding</t>
  </si>
  <si>
    <t>66 (20.0%)</t>
  </si>
  <si>
    <t>GO:0098831   presynaptic active zone cytoplasmic component</t>
  </si>
  <si>
    <t>9 (42.9%)</t>
  </si>
  <si>
    <t>GO:0098780   response to mitochondrial depolarisation</t>
  </si>
  <si>
    <t>GO:0002474   antigen processing and presentation of peptide antigen via MHC class I</t>
  </si>
  <si>
    <t>GO:0048678   response to axon injury</t>
  </si>
  <si>
    <t>GO:0071466   cellular response to xenobiotic stimulus</t>
  </si>
  <si>
    <t>38 (22.8%)</t>
  </si>
  <si>
    <t>GO:0005089   Rho guanyl-nucleotide exchange factor activity</t>
  </si>
  <si>
    <t>21 (27.6%)</t>
  </si>
  <si>
    <t>GO:0001505   regulation of neurotransmitter levels</t>
  </si>
  <si>
    <t>74 (19.5%)</t>
  </si>
  <si>
    <t>GO:0046883   regulation of hormone secretion</t>
  </si>
  <si>
    <t>62 (20.2%)</t>
  </si>
  <si>
    <t>GO:0051427   hormone receptor binding</t>
  </si>
  <si>
    <t>40 (22.3%)</t>
  </si>
  <si>
    <t>60 (20.3%)</t>
  </si>
  <si>
    <t>GO:0016298   lipase activity</t>
  </si>
  <si>
    <t>GO:0019211   phosphatase activator activity</t>
  </si>
  <si>
    <t>GO:0005159   insulin-like growth factor receptor binding</t>
  </si>
  <si>
    <t>GO:0051647   nucleus localization</t>
  </si>
  <si>
    <t>12 (35.3%)</t>
  </si>
  <si>
    <t>GO:0044309   neuron spine</t>
  </si>
  <si>
    <t>47 (21.4%)</t>
  </si>
  <si>
    <t>GO:0003416   endochondral bone growth</t>
  </si>
  <si>
    <t>14 (32.6%)</t>
  </si>
  <si>
    <t>GO:0016197   endosomal transport</t>
  </si>
  <si>
    <t>43 (21.8%)</t>
  </si>
  <si>
    <t>367 (15.9%)</t>
  </si>
  <si>
    <t>GO:0042060   wound healing</t>
  </si>
  <si>
    <t>75 (19.3%)</t>
  </si>
  <si>
    <t>GO:1905952   regulation of lipid localization</t>
  </si>
  <si>
    <t>36 (22.8%)</t>
  </si>
  <si>
    <t>GO:0044272   sulfur compound biosynthetic process</t>
  </si>
  <si>
    <t>106 (18.2%)</t>
  </si>
  <si>
    <t>GO:0003015   heart process</t>
  </si>
  <si>
    <t>48 (21.1%)</t>
  </si>
  <si>
    <t>GO:0030246   carbohydrate binding</t>
  </si>
  <si>
    <t>59 (20.2%)</t>
  </si>
  <si>
    <t>62 (20.0%)</t>
  </si>
  <si>
    <t>GO:0008654   phospholipid biosynthetic process</t>
  </si>
  <si>
    <t>37 (22.6%)</t>
  </si>
  <si>
    <t>GO:0060606   tube closure</t>
  </si>
  <si>
    <t>27 (24.8%)</t>
  </si>
  <si>
    <t>GO:0000096   sulfur amino acid metabolic process</t>
  </si>
  <si>
    <t>GO:0000159   protein phosphatase type 2A complex</t>
  </si>
  <si>
    <t>GO:0045017   glycerolipid biosynthetic process</t>
  </si>
  <si>
    <t>35 (22.9%)</t>
  </si>
  <si>
    <t>GO:0099524   postsynaptic cytosol</t>
  </si>
  <si>
    <t>GO:0016645   oxidoreductase activity, acting on the CH-NH group of donors</t>
  </si>
  <si>
    <t>656 (15.2%)</t>
  </si>
  <si>
    <t>GO:0035150   regulation of tube size</t>
  </si>
  <si>
    <t>38 (22.4%)</t>
  </si>
  <si>
    <t>GO:0043197   dendritic spine</t>
  </si>
  <si>
    <t>46 (21.3%)</t>
  </si>
  <si>
    <t>GO:0009407   toxin catabolic process</t>
  </si>
  <si>
    <t>GO:0090272   negative regulation of fibroblast growth factor production</t>
  </si>
  <si>
    <t>GO:0007018   microtubule-based movement</t>
  </si>
  <si>
    <t>57 (20.3%)</t>
  </si>
  <si>
    <t>GO:0009410   response to xenobiotic stimulus</t>
  </si>
  <si>
    <t>59 (20.1%)</t>
  </si>
  <si>
    <t>GO:0097164   ammonium ion metabolic process</t>
  </si>
  <si>
    <t>39 (22.2%)</t>
  </si>
  <si>
    <t>GO:0005741   mitochondrial outer membrane</t>
  </si>
  <si>
    <t>GO:0003143   embryonic heart tube morphogenesis</t>
  </si>
  <si>
    <t>19 (27.9%)</t>
  </si>
  <si>
    <t>GO:0016874   ligase activity</t>
  </si>
  <si>
    <t>34 (23.0%)</t>
  </si>
  <si>
    <t>GO:0016747   transferase activity, transferring acyl groups other than amino-acyl groups</t>
  </si>
  <si>
    <t>49 (20.9%)</t>
  </si>
  <si>
    <t>GO:0030881   beta-2-microglobulin binding</t>
  </si>
  <si>
    <t>GO:0005583   fibrillar collagen trimer</t>
  </si>
  <si>
    <t>GO:0098643   banded collagen fibril</t>
  </si>
  <si>
    <t>GO:0106083   nuclear membrane protein complex</t>
  </si>
  <si>
    <t>GO:0008429   phosphatidylethanolamine binding</t>
  </si>
  <si>
    <t>GO:0034992   microtubule organizing center attachment site</t>
  </si>
  <si>
    <t>GO:0106094   nuclear membrane microtubule tethering complex</t>
  </si>
  <si>
    <t>GO:0051653   spindle localization</t>
  </si>
  <si>
    <t>14 (31.8%)</t>
  </si>
  <si>
    <t>GO:0019751   polyol metabolic process</t>
  </si>
  <si>
    <t>27 (24.5%)</t>
  </si>
  <si>
    <t>GO:0005976   polysaccharide metabolic process</t>
  </si>
  <si>
    <t>GO:0007416   synapse assembly</t>
  </si>
  <si>
    <t>38 (22.2%)</t>
  </si>
  <si>
    <t>GO:0009914   hormone transport</t>
  </si>
  <si>
    <t>73 (19.3%)</t>
  </si>
  <si>
    <t>GO:0048284   organelle fusion</t>
  </si>
  <si>
    <t>29 (24.0%)</t>
  </si>
  <si>
    <t>GO:0031099   regeneration</t>
  </si>
  <si>
    <t>43 (21.5%)</t>
  </si>
  <si>
    <t>GO:0016651   oxidoreductase activity, acting on NAD(P)H</t>
  </si>
  <si>
    <t>22 (26.2%)</t>
  </si>
  <si>
    <t>GO:0016661   oxidoreductase activity, acting on other nitrogenous compounds as donors</t>
  </si>
  <si>
    <t>GO:0005869   dynactin complex</t>
  </si>
  <si>
    <t>GO:0070831   basement membrane assembly</t>
  </si>
  <si>
    <t>GO:0006105   succinate metabolic process</t>
  </si>
  <si>
    <t>GO:0016717   oxidoreductase activity, acting on paired donors, with oxidation of a pair of donors resulting in the reduction of molecular oxygen to two molecules of water</t>
  </si>
  <si>
    <t>GO:1990316   Atg1/ULK1 kinase complex</t>
  </si>
  <si>
    <t>46 (21.1%)</t>
  </si>
  <si>
    <t>118 (17.8%)</t>
  </si>
  <si>
    <t>GO:0006839   mitochondrial transport</t>
  </si>
  <si>
    <t>38 (22.1%)</t>
  </si>
  <si>
    <t>GO:0043236   laminin binding</t>
  </si>
  <si>
    <t>GO:0001968   fibronectin binding</t>
  </si>
  <si>
    <t>GO:0043531   ADP binding</t>
  </si>
  <si>
    <t>GO:0001704   formation of primary germ layer</t>
  </si>
  <si>
    <t>27 (24.3%)</t>
  </si>
  <si>
    <t>GO:0072164   mesonephric tubule development</t>
  </si>
  <si>
    <t>92 (18.4%)</t>
  </si>
  <si>
    <t>GO:0009100   glycoprotein metabolic process</t>
  </si>
  <si>
    <t>GO:1901137   carbohydrate derivative biosynthetic process</t>
  </si>
  <si>
    <t>113 (17.9%)</t>
  </si>
  <si>
    <t>GO:1990000   amyloid fibril formation</t>
  </si>
  <si>
    <t>GO:0060412   ventricular septum morphogenesis</t>
  </si>
  <si>
    <t>14 (31.1%)</t>
  </si>
  <si>
    <t>GO:0031532   actin cytoskeleton reorganization</t>
  </si>
  <si>
    <t>25 (24.8%)</t>
  </si>
  <si>
    <t>21 (26.2%)</t>
  </si>
  <si>
    <t>GO:0003281   ventricular septum development</t>
  </si>
  <si>
    <t>GO:0046982   protein heterodimerization activity</t>
  </si>
  <si>
    <t>113 (17.8%)</t>
  </si>
  <si>
    <t>GO:1990928   response to amino acid starvation</t>
  </si>
  <si>
    <t>GO:0099084   postsynaptic specialization organization</t>
  </si>
  <si>
    <t>GO:0061384   heart trabecula morphogenesis</t>
  </si>
  <si>
    <t>12 (33.3%)</t>
  </si>
  <si>
    <t>GO:0002483   antigen processing and presentation of endogenous peptide antigen</t>
  </si>
  <si>
    <t>GO:0097205   renal filtration</t>
  </si>
  <si>
    <t>GO:0005796   Golgi lumen</t>
  </si>
  <si>
    <t>GO:0031301   integral component of organelle membrane</t>
  </si>
  <si>
    <t>46 (20.9%)</t>
  </si>
  <si>
    <t>GO:0033002   muscle cell proliferation</t>
  </si>
  <si>
    <t>48 (20.7%)</t>
  </si>
  <si>
    <t>42 (21.3%)</t>
  </si>
  <si>
    <t>GO:1902115   regulation of organelle assembly</t>
  </si>
  <si>
    <t>43 (21.2%)</t>
  </si>
  <si>
    <t>GO:0042391   regulation of membrane potential</t>
  </si>
  <si>
    <t>84 (18.6%)</t>
  </si>
  <si>
    <t>45 (20.9%)</t>
  </si>
  <si>
    <t>GO:0034059   response to anoxia</t>
  </si>
  <si>
    <t>GO:0009850   auxin metabolic process</t>
  </si>
  <si>
    <t>GO:0010124   phenylacetate catabolic process</t>
  </si>
  <si>
    <t>GO:0043259   laminin-10 complex</t>
  </si>
  <si>
    <t>GO:0017133   mitochondrial electron transfer flavoprotein complex</t>
  </si>
  <si>
    <t>GO:0002265   astrocyte activation involved in immune response</t>
  </si>
  <si>
    <t>GO:0009852   auxin catabolic process</t>
  </si>
  <si>
    <t>GO:0051538   3 iron, 4 sulfur cluster binding</t>
  </si>
  <si>
    <t>GO:0004174   electron-transferring-flavoprotein dehydrogenase activity</t>
  </si>
  <si>
    <t>GO:0016649   oxidoreductase activity, acting on the CH-NH group of donors, quinone or similar compound as acceptor</t>
  </si>
  <si>
    <t>GO:1990761   growth cone lamellipodium</t>
  </si>
  <si>
    <t>GO:0045251   electron transfer flavoprotein complex</t>
  </si>
  <si>
    <t>GO:0097513   myosin II filament</t>
  </si>
  <si>
    <t>GO:0005745   m-AAA complex</t>
  </si>
  <si>
    <t>130 (17.4%)</t>
  </si>
  <si>
    <t>GO:0002026   regulation of the force of heart contraction</t>
  </si>
  <si>
    <t>GO:0004364   glutathione transferase activity</t>
  </si>
  <si>
    <t>GO:0021537   telencephalon development</t>
  </si>
  <si>
    <t>57 (19.9%)</t>
  </si>
  <si>
    <t>650 (15.1%)</t>
  </si>
  <si>
    <t>24 (24.7%)</t>
  </si>
  <si>
    <t>GO:0003179   heart valve morphogenesis</t>
  </si>
  <si>
    <t>GO:0051646   mitochondrion localization</t>
  </si>
  <si>
    <t>GO:0016620   oxidoreductase activity, acting on the aldehyde or oxo group of donors, NAD or NADP as acceptor</t>
  </si>
  <si>
    <t>GO:0032934   sterol binding</t>
  </si>
  <si>
    <t>GO:0048786   presynaptic active zone</t>
  </si>
  <si>
    <t>23 (25.0%)</t>
  </si>
  <si>
    <t>GO:0005815   microtubule organizing center</t>
  </si>
  <si>
    <t>128 (17.4%)</t>
  </si>
  <si>
    <t>56 (19.9%)</t>
  </si>
  <si>
    <t>GO:0000151   ubiquitin ligase complex</t>
  </si>
  <si>
    <t>GO:0035091   phosphatidylinositol binding</t>
  </si>
  <si>
    <t>51 (20.2%)</t>
  </si>
  <si>
    <t>GO:0010463   mesenchymal cell proliferation</t>
  </si>
  <si>
    <t>GO:0045776   negative regulation of blood pressure</t>
  </si>
  <si>
    <t>214 (16.4%)</t>
  </si>
  <si>
    <t>GO:0007517   muscle organ development</t>
  </si>
  <si>
    <t>76 (18.8%)</t>
  </si>
  <si>
    <t>GO:0045294   alpha-catenin binding</t>
  </si>
  <si>
    <t>GO:0030061   mitochondrial crista</t>
  </si>
  <si>
    <t>GO:0030728   ovulation</t>
  </si>
  <si>
    <t>GO:0086065   cell communication involved in cardiac conduction</t>
  </si>
  <si>
    <t>GO:0035966   response to topologically incorrect protein</t>
  </si>
  <si>
    <t>30 (22.9%)</t>
  </si>
  <si>
    <t>GO:0072170   metanephric tubule development</t>
  </si>
  <si>
    <t>GO:0001570   vasculogenesis</t>
  </si>
  <si>
    <t>23 (24.7%)</t>
  </si>
  <si>
    <t>GO:0032984   protein-containing complex disassembly</t>
  </si>
  <si>
    <t>45 (20.6%)</t>
  </si>
  <si>
    <t>GO:0072341   modified amino acid binding</t>
  </si>
  <si>
    <t>25 (24.0%)</t>
  </si>
  <si>
    <t>GO:0014896   muscle hypertrophy</t>
  </si>
  <si>
    <t>GO:0034045   phagophore assembly site membrane</t>
  </si>
  <si>
    <t>GO:1904321   response to forskolin</t>
  </si>
  <si>
    <t>GO:0090177   establishment of planar polarity involved in neural tube closure</t>
  </si>
  <si>
    <t>GO:0043083   synaptic cleft</t>
  </si>
  <si>
    <t>GO:0016684   oxidoreductase activity, acting on peroxide as acceptor</t>
  </si>
  <si>
    <t>44 (20.7%)</t>
  </si>
  <si>
    <t>GO:0003014   renal system process</t>
  </si>
  <si>
    <t>26 (23.6%)</t>
  </si>
  <si>
    <t>GO:0098748   endocytic adaptor activity</t>
  </si>
  <si>
    <t>GO:0050882   voluntary musculoskeletal movement</t>
  </si>
  <si>
    <t>GO:0086036   regulation of cardiac muscle cell membrane potential</t>
  </si>
  <si>
    <t>GO:0016624   oxidoreductase activity, acting on the aldehyde or oxo group of donors, disulfide as acceptor</t>
  </si>
  <si>
    <t>GO:0016634   oxidoreductase activity, acting on the CH-CH group of donors, oxygen as acceptor</t>
  </si>
  <si>
    <t>GO:0035615   clathrin adaptor activity</t>
  </si>
  <si>
    <t>GO:0043394   proteoglycan binding</t>
  </si>
  <si>
    <t>12 (31.6%)</t>
  </si>
  <si>
    <t>GO:0003230   cardiac atrium development</t>
  </si>
  <si>
    <t>137 (17.1%)</t>
  </si>
  <si>
    <t>GO:0050821   protein stabilization</t>
  </si>
  <si>
    <t>36 (21.6%)</t>
  </si>
  <si>
    <t>GO:0014823   response to activity</t>
  </si>
  <si>
    <t>19 (26.0%)</t>
  </si>
  <si>
    <t>GO:0044003   modification by symbiont of host morphology or physiology</t>
  </si>
  <si>
    <t>GO:0006720   isoprenoid metabolic process</t>
  </si>
  <si>
    <t>22 (24.7%)</t>
  </si>
  <si>
    <t>165 (16.8%)</t>
  </si>
  <si>
    <t>GO:0046683   response to organophosphorus</t>
  </si>
  <si>
    <t>31 (22.3%)</t>
  </si>
  <si>
    <t>GO:0061676   importin-alpha family protein binding</t>
  </si>
  <si>
    <t>GO:0030023   extracellular matrix constituent conferring elasticity</t>
  </si>
  <si>
    <t>GO:0098642   network-forming collagen trimer</t>
  </si>
  <si>
    <t>GO:0098645   collagen network</t>
  </si>
  <si>
    <t>GO:0098651   basement membrane collagen trimer</t>
  </si>
  <si>
    <t>GO:0033591   response to L-ascorbic acid</t>
  </si>
  <si>
    <t>GO:0061304   retinal blood vessel morphogenesis</t>
  </si>
  <si>
    <t>GO:0070728   leucine binding</t>
  </si>
  <si>
    <t>GO:1990712   HFE-transferrin receptor complex</t>
  </si>
  <si>
    <t>GO:0005587   collagen type IV trimer</t>
  </si>
  <si>
    <t>GO:0097237   cellular response to toxic substance</t>
  </si>
  <si>
    <t>49 (20.0%)</t>
  </si>
  <si>
    <t>GO:1905368   peptidase complex</t>
  </si>
  <si>
    <t>23 (24.2%)</t>
  </si>
  <si>
    <t>GO:0035257   nuclear hormone receptor binding</t>
  </si>
  <si>
    <t>33 (21.9%)</t>
  </si>
  <si>
    <t>GO:0032526   response to retinoic acid</t>
  </si>
  <si>
    <t>GO:0003209   cardiac atrium morphogenesis</t>
  </si>
  <si>
    <t>11 (32.4%)</t>
  </si>
  <si>
    <t>GO:0044319   wound healing, spreading of cells</t>
  </si>
  <si>
    <t>162 (16.7%)</t>
  </si>
  <si>
    <t>GO:0034599   cellular response to oxidative stress</t>
  </si>
  <si>
    <t>56 (19.4%)</t>
  </si>
  <si>
    <t>GO:0043502   regulation of muscle adaptation</t>
  </si>
  <si>
    <t>24 (23.8%)</t>
  </si>
  <si>
    <t>GO:0048659   smooth muscle cell proliferation</t>
  </si>
  <si>
    <t>GO:0031965   nuclear membrane</t>
  </si>
  <si>
    <t>59 (19.2%)</t>
  </si>
  <si>
    <t>GO:0071456   cellular response to hypoxia</t>
  </si>
  <si>
    <t>29 (22.5%)</t>
  </si>
  <si>
    <t>GO:0035987   endodermal cell differentiation</t>
  </si>
  <si>
    <t>12 (30.8%)</t>
  </si>
  <si>
    <t>GO:0051539   4 iron, 4 sulfur cluster binding</t>
  </si>
  <si>
    <t>GO:0045211   postsynaptic membrane</t>
  </si>
  <si>
    <t>69 (18.7%)</t>
  </si>
  <si>
    <t>GO:0051920   peroxiredoxin activity</t>
  </si>
  <si>
    <t>GO:0032045   guanyl-nucleotide exchange factor complex</t>
  </si>
  <si>
    <t>GO:0048207   vesicle targeting, rough ER to cis-Golgi</t>
  </si>
  <si>
    <t>GO:0046498   S-adenosylhomocysteine metabolic process</t>
  </si>
  <si>
    <t>GO:0005916   fascia adherens</t>
  </si>
  <si>
    <t>GO:0006089   lactate metabolic process</t>
  </si>
  <si>
    <t>GO:0090723   growth cone part</t>
  </si>
  <si>
    <t>GO:0048029   monosaccharide binding</t>
  </si>
  <si>
    <t>21 (24.7%)</t>
  </si>
  <si>
    <t>GO:0055123   digestive system development</t>
  </si>
  <si>
    <t>GO:0005905   clathrin-coated pit</t>
  </si>
  <si>
    <t>GO:0090559   regulation of membrane permeability</t>
  </si>
  <si>
    <t>GO:0099072   regulation of postsynaptic membrane neurotransmitter receptor levels</t>
  </si>
  <si>
    <t>23 (24.0%)</t>
  </si>
  <si>
    <t>GO:0021782   glial cell development</t>
  </si>
  <si>
    <t>25 (23.4%)</t>
  </si>
  <si>
    <t>GO:0031253   cell projection membrane</t>
  </si>
  <si>
    <t>66 (18.8%)</t>
  </si>
  <si>
    <t>GO:0016854   racemase and epimerase activity</t>
  </si>
  <si>
    <t>GO:0005521   lamin binding</t>
  </si>
  <si>
    <t>GO:0006577   amino-acid betaine metabolic process</t>
  </si>
  <si>
    <t>GO:0019682   glyceraldehyde-3-phosphate metabolic process</t>
  </si>
  <si>
    <t>GO:0042813   Wnt-activated receptor activity</t>
  </si>
  <si>
    <t>GO:0005614   interstitial matrix</t>
  </si>
  <si>
    <t>GO:0098797   plasma membrane protein complex</t>
  </si>
  <si>
    <t>97 (17.7%)</t>
  </si>
  <si>
    <t>GO:0032964   collagen biosynthetic process</t>
  </si>
  <si>
    <t>15 (27.8%)</t>
  </si>
  <si>
    <t>74 (18.4%)</t>
  </si>
  <si>
    <t>138 (16.9%)</t>
  </si>
  <si>
    <t>GO:0061008   hepaticobiliary system development</t>
  </si>
  <si>
    <t>35 (21.2%)</t>
  </si>
  <si>
    <t>GO:1900076   regulation of cellular response to insulin stimulus</t>
  </si>
  <si>
    <t>20 (24.7%)</t>
  </si>
  <si>
    <t>GO:0005640   nuclear outer membrane</t>
  </si>
  <si>
    <t>GO:0098901   regulation of cardiac muscle cell action potential</t>
  </si>
  <si>
    <t>GO:0005158   insulin receptor binding</t>
  </si>
  <si>
    <t>GO:0046364   monosaccharide biosynthetic process</t>
  </si>
  <si>
    <t>22 (23.9%)</t>
  </si>
  <si>
    <t>GO:0072175   epithelial tube formation</t>
  </si>
  <si>
    <t>34 (21.2%)</t>
  </si>
  <si>
    <t>GO:0001706   endoderm formation</t>
  </si>
  <si>
    <t>GO:0015485   cholesterol binding</t>
  </si>
  <si>
    <t>GO:0042552   myelination</t>
  </si>
  <si>
    <t>30 (21.9%)</t>
  </si>
  <si>
    <t>GO:0016301   kinase activity</t>
  </si>
  <si>
    <t>135 (16.9%)</t>
  </si>
  <si>
    <t>GO:0005788   endoplasmic reticulum lumen</t>
  </si>
  <si>
    <t>27 (22.5%)</t>
  </si>
  <si>
    <t>116 (17.2%)</t>
  </si>
  <si>
    <t>GO:0060537   muscle tissue development</t>
  </si>
  <si>
    <t>81 (18.0%)</t>
  </si>
  <si>
    <t>121 (17.1%)</t>
  </si>
  <si>
    <t>GO:0061178   regulation of insulin secretion involved in cellular response to glucose stimulus</t>
  </si>
  <si>
    <t>21 (24.1%)</t>
  </si>
  <si>
    <t>GO:0005516   calmodulin binding</t>
  </si>
  <si>
    <t>39 (20.5%)</t>
  </si>
  <si>
    <t>GO:0021543   pallium development</t>
  </si>
  <si>
    <t>40 (20.4%)</t>
  </si>
  <si>
    <t>GO:0031032   actomyosin structure organization</t>
  </si>
  <si>
    <t>GO:0045240   dihydrolipoyl dehydrogenase complex</t>
  </si>
  <si>
    <t>GO:1900272   negative regulation of long-term synaptic potentiation</t>
  </si>
  <si>
    <t>GO:0060513   prostatic bud formation</t>
  </si>
  <si>
    <t>GO:0016600   flotillin complex</t>
  </si>
  <si>
    <t>GO:0008483   transaminase activity</t>
  </si>
  <si>
    <t>GO:0051642   centrosome localization</t>
  </si>
  <si>
    <t>GO:0005819   spindle</t>
  </si>
  <si>
    <t>64 (18.7%)</t>
  </si>
  <si>
    <t>GO:2001057   reactive nitrogen species metabolic process</t>
  </si>
  <si>
    <t>20 (24.4%)</t>
  </si>
  <si>
    <t>GO:0070542   response to fatty acid</t>
  </si>
  <si>
    <t>22 (23.7%)</t>
  </si>
  <si>
    <t>GO:0002064   epithelial cell development</t>
  </si>
  <si>
    <t>48 (19.6%)</t>
  </si>
  <si>
    <t>GO:0022612   gland morphogenesis</t>
  </si>
  <si>
    <t>32 (21.3%)</t>
  </si>
  <si>
    <t>GO:0002475   antigen processing and presentation via MHC class Ib</t>
  </si>
  <si>
    <t>11 (30.6%)</t>
  </si>
  <si>
    <t>GO:0017147   Wnt-protein binding</t>
  </si>
  <si>
    <t>462 (15.2%)</t>
  </si>
  <si>
    <t>GO:0055093   response to hyperoxia</t>
  </si>
  <si>
    <t>GO:0070628   proteasome binding</t>
  </si>
  <si>
    <t>GO:0097602   cullin family protein binding</t>
  </si>
  <si>
    <t>GO:0060841   venous blood vessel development</t>
  </si>
  <si>
    <t>GO:0061478   response to platelet aggregation inhibitor</t>
  </si>
  <si>
    <t>GO:0003170   heart valve development</t>
  </si>
  <si>
    <t>15 (26.8%)</t>
  </si>
  <si>
    <t>GO:0044548   S100 protein binding</t>
  </si>
  <si>
    <t>GO:0038065   collagen-activated signaling pathway</t>
  </si>
  <si>
    <t>GO:0090136   epithelial cell-cell adhesion</t>
  </si>
  <si>
    <t>GO:0046470   phosphatidylcholine metabolic process</t>
  </si>
  <si>
    <t>12 (29.3%)</t>
  </si>
  <si>
    <t>GO:1900271   regulation of long-term synaptic potentiation</t>
  </si>
  <si>
    <t>13 (28.3%)</t>
  </si>
  <si>
    <t>GO:0008022   protein C-terminus binding</t>
  </si>
  <si>
    <t>46 (19.7%)</t>
  </si>
  <si>
    <t>GO:0016052   carbohydrate catabolic process</t>
  </si>
  <si>
    <t>31 (21.4%)</t>
  </si>
  <si>
    <t>GO:0036314   response to sterol</t>
  </si>
  <si>
    <t>GO:0016878   acid-thiol ligase activity</t>
  </si>
  <si>
    <t>GO:0007017   microtubule-based process</t>
  </si>
  <si>
    <t>132 (16.8%)</t>
  </si>
  <si>
    <t>GO:0030900   forebrain development</t>
  </si>
  <si>
    <t>78 (18.0%)</t>
  </si>
  <si>
    <t>GO:0019748   secondary metabolic process</t>
  </si>
  <si>
    <t>17 (25.4%)</t>
  </si>
  <si>
    <t>GO:0044389   ubiquitin-like protein ligase binding</t>
  </si>
  <si>
    <t>60 (18.7%)</t>
  </si>
  <si>
    <t>GO:0031300   intrinsic component of organelle membrane</t>
  </si>
  <si>
    <t>48 (19.4%)</t>
  </si>
  <si>
    <t>GO:0004721   phosphoprotein phosphatase activity</t>
  </si>
  <si>
    <t>36 (20.6%)</t>
  </si>
  <si>
    <t>GO:0007006   mitochondrial membrane organization</t>
  </si>
  <si>
    <t>23 (23.0%)</t>
  </si>
  <si>
    <t>GO:1901617   organic hydroxy compound biosynthetic process</t>
  </si>
  <si>
    <t>44 (19.7%)</t>
  </si>
  <si>
    <t>GO:0060996   dendritic spine development</t>
  </si>
  <si>
    <t>26 (22.2%)</t>
  </si>
  <si>
    <t>GO:0007272   ensheathment of neurons</t>
  </si>
  <si>
    <t>30 (21.4%)</t>
  </si>
  <si>
    <t>GO:0008366   axon ensheathment</t>
  </si>
  <si>
    <t>GO:0061842   microtubule organizing center localization</t>
  </si>
  <si>
    <t>GO:0070995   NADPH oxidation</t>
  </si>
  <si>
    <t>GO:0003057   regulation of the force of heart contraction by chemical signal</t>
  </si>
  <si>
    <t>GO:0021814   cell motility involved in cerebral cortex radial glia guided migration</t>
  </si>
  <si>
    <t>GO:1905709   negative regulation of membrane permeability</t>
  </si>
  <si>
    <t>GO:0019530   taurine metabolic process</t>
  </si>
  <si>
    <t>GO:0019694   alkanesulfonate metabolic process</t>
  </si>
  <si>
    <t>GO:0016615   malate dehydrogenase activity</t>
  </si>
  <si>
    <t>GO:0008093   cytoskeletal adaptor activity</t>
  </si>
  <si>
    <t>GO:0036042   long-chain fatty acyl-CoA binding</t>
  </si>
  <si>
    <t>GO:0048179   activin receptor complex</t>
  </si>
  <si>
    <t>GO:0016011   dystroglycan complex</t>
  </si>
  <si>
    <t>GO:0061337   cardiac conduction</t>
  </si>
  <si>
    <t>15 (26.3%)</t>
  </si>
  <si>
    <t>GO:0001736   establishment of planar polarity</t>
  </si>
  <si>
    <t>GO:0015399   primary active transmembrane transporter activity</t>
  </si>
  <si>
    <t>27 (22.0%)</t>
  </si>
  <si>
    <t>GO:0016773   phosphotransferase activity, alcohol group as acceptor</t>
  </si>
  <si>
    <t>124 (16.9%)</t>
  </si>
  <si>
    <t>1300 (14.5%)</t>
  </si>
  <si>
    <t>GO:0010712   regulation of collagen metabolic process</t>
  </si>
  <si>
    <t>GO:0099149   regulation of postsynaptic neurotransmitter receptor internalization</t>
  </si>
  <si>
    <t>8 (34.8%)</t>
  </si>
  <si>
    <t>GO:0005112   Notch binding</t>
  </si>
  <si>
    <t>GO:0043178   alcohol binding</t>
  </si>
  <si>
    <t>20 (23.8%)</t>
  </si>
  <si>
    <t>GO:0042645   mitochondrial nucleoid</t>
  </si>
  <si>
    <t>13 (27.7%)</t>
  </si>
  <si>
    <t>GO:0097187   dentinogenesis</t>
  </si>
  <si>
    <t>GO:0061055   myotome development</t>
  </si>
  <si>
    <t>GO:0042567   insulin-like growth factor ternary complex</t>
  </si>
  <si>
    <t>GO:0005610   laminin-5 complex</t>
  </si>
  <si>
    <t>GO:0045273   respiratory chain complex II</t>
  </si>
  <si>
    <t>GO:0045281   succinate dehydrogenase complex</t>
  </si>
  <si>
    <t>GO:0045283   fumarate reductase complex</t>
  </si>
  <si>
    <t>GO:0070827   chromatin maintenance</t>
  </si>
  <si>
    <t>GO:0097332   response to antipsychotic drug</t>
  </si>
  <si>
    <t>GO:0016557   peroxisome membrane biogenesis</t>
  </si>
  <si>
    <t>GO:0071787   endoplasmic reticulum tubular network formation</t>
  </si>
  <si>
    <t>GO:0021815   modulation of microtubule cytoskeleton involved in cerebral cortex radial glia guided migration</t>
  </si>
  <si>
    <t>GO:0001025   RNA polymerase III transcription factor binding</t>
  </si>
  <si>
    <t>GO:1990812   growth cone filopodium</t>
  </si>
  <si>
    <t>GO:0005749   mitochondrial respiratory chain complex II, succinate dehydrogenase complex (ubiquinone)</t>
  </si>
  <si>
    <t>GO:0045257   succinate dehydrogenase complex (ubiquinone)</t>
  </si>
  <si>
    <t>GO:0000306   extrinsic component of vacuolar membrane</t>
  </si>
  <si>
    <t>GO:0043500   muscle adaptation</t>
  </si>
  <si>
    <t>26 (22.0%)</t>
  </si>
  <si>
    <t>GO:0046034   ATP metabolic process</t>
  </si>
  <si>
    <t>46 (19.4%)</t>
  </si>
  <si>
    <t>Valine, leucine and isoleucine degradation</t>
  </si>
  <si>
    <t>Citrate cycle (TCA cycle)</t>
  </si>
  <si>
    <t>AMPK signaling pathway</t>
  </si>
  <si>
    <t>Propanoate metabolism</t>
  </si>
  <si>
    <t>Fatty acid degradation</t>
  </si>
  <si>
    <t xml:space="preserve">Regulation of lipolysis in adipocytes </t>
  </si>
  <si>
    <t>Peroxisome</t>
  </si>
  <si>
    <t xml:space="preserve">Coronavirus disease - COVID-19 </t>
  </si>
  <si>
    <t>Ribosome</t>
  </si>
  <si>
    <t xml:space="preserve">NF-kappa B signaling pathway </t>
  </si>
  <si>
    <t>T cell receptor signaling pathway</t>
  </si>
  <si>
    <t>Primary immunodeficiency</t>
  </si>
  <si>
    <t>Chemokine signaling pathway</t>
  </si>
  <si>
    <t>C-type lectin receptor signaling pathway</t>
  </si>
  <si>
    <t>Toxoplasmosis</t>
  </si>
  <si>
    <t xml:space="preserve">Small cell lung cancer </t>
  </si>
  <si>
    <t>mRNA surveillance pathway</t>
  </si>
  <si>
    <t>Spliceosome</t>
  </si>
  <si>
    <t>Apoptosis</t>
  </si>
  <si>
    <t>TNF signaling pathway</t>
  </si>
  <si>
    <t>Influenza A</t>
  </si>
  <si>
    <t>GroupID</t>
  </si>
  <si>
    <t>Category</t>
  </si>
  <si>
    <t>Term</t>
  </si>
  <si>
    <t>Description</t>
  </si>
  <si>
    <t>LogP</t>
  </si>
  <si>
    <t>Log(q-value)</t>
  </si>
  <si>
    <t>1_Summary</t>
  </si>
  <si>
    <t>KEGG Pathway</t>
  </si>
  <si>
    <t>mmu04141</t>
  </si>
  <si>
    <t>Protein processing in endoplasmic reticulum - Mus musculus (house mouse)</t>
  </si>
  <si>
    <t>1_Member</t>
  </si>
  <si>
    <t>Reactome Gene Sets</t>
  </si>
  <si>
    <t>R-MMU-983170</t>
  </si>
  <si>
    <t>2_Summary</t>
  </si>
  <si>
    <t>mmu04142</t>
  </si>
  <si>
    <t>Lysosome - Mus musculus (house mouse)</t>
  </si>
  <si>
    <t>2_Member</t>
  </si>
  <si>
    <t>3_Summary</t>
  </si>
  <si>
    <t>R-MMU-6798695</t>
  </si>
  <si>
    <t>3_Member</t>
  </si>
  <si>
    <t>4_Summary</t>
  </si>
  <si>
    <t>GO Biological Processes</t>
  </si>
  <si>
    <t>GO:0009100</t>
  </si>
  <si>
    <t>glycoprotein metabolic process</t>
  </si>
  <si>
    <t>4_Member</t>
  </si>
  <si>
    <t>GO:1901137</t>
  </si>
  <si>
    <t>carbohydrate derivative biosynthetic process</t>
  </si>
  <si>
    <t>GO:0006487</t>
  </si>
  <si>
    <t>protein N-linked glycosylation</t>
  </si>
  <si>
    <t>GO:0009101</t>
  </si>
  <si>
    <t>glycoprotein biosynthetic process</t>
  </si>
  <si>
    <t>GO:0070085</t>
  </si>
  <si>
    <t>glycosylation</t>
  </si>
  <si>
    <t>GO:0006486</t>
  </si>
  <si>
    <t>protein glycosylation</t>
  </si>
  <si>
    <t>GO:0043413</t>
  </si>
  <si>
    <t>macromolecule glycosylation</t>
  </si>
  <si>
    <t>mmu00510</t>
  </si>
  <si>
    <t>N-Glycan biosynthesis - Mus musculus (house mouse)</t>
  </si>
  <si>
    <t>GO:0018279</t>
  </si>
  <si>
    <t>protein N-linked glycosylation via asparagine</t>
  </si>
  <si>
    <t>mmu00513</t>
  </si>
  <si>
    <t>Various types of N-glycan biosynthesis - Mus musculus (house mouse)</t>
  </si>
  <si>
    <t>5_Summary</t>
  </si>
  <si>
    <t>GO:0006888</t>
  </si>
  <si>
    <t>endoplasmic reticulum to Golgi vesicle-mediated transport</t>
  </si>
  <si>
    <t>5_Member</t>
  </si>
  <si>
    <t>R-MMU-446203</t>
  </si>
  <si>
    <t>R-MMU-5653656</t>
  </si>
  <si>
    <t>GO:0048193</t>
  </si>
  <si>
    <t>Golgi vesicle transport</t>
  </si>
  <si>
    <t>R-MMU-199991</t>
  </si>
  <si>
    <t>R-MMU-948021</t>
  </si>
  <si>
    <t>R-MMU-199977</t>
  </si>
  <si>
    <t>CORUM</t>
  </si>
  <si>
    <t>CORUM:3146</t>
  </si>
  <si>
    <t>Coatomer-Arf1 complex</t>
  </si>
  <si>
    <t>R-MMU-6807878</t>
  </si>
  <si>
    <t>R-MMU-6811434</t>
  </si>
  <si>
    <t>COPI-dependent Golgi-to-ER retrograde traffic</t>
  </si>
  <si>
    <t>R-MMU-6811442</t>
  </si>
  <si>
    <t>R-MMU-8856688</t>
  </si>
  <si>
    <t>CORUM:3145</t>
  </si>
  <si>
    <t>Coatomer complex</t>
  </si>
  <si>
    <t>GO:0006891</t>
  </si>
  <si>
    <t>intra-Golgi vesicle-mediated transport</t>
  </si>
  <si>
    <t>6_Summary</t>
  </si>
  <si>
    <t>GO:0006979</t>
  </si>
  <si>
    <t>response to oxidative stress</t>
  </si>
  <si>
    <t>6_Member</t>
  </si>
  <si>
    <t>GO:0034599</t>
  </si>
  <si>
    <t>cellular response to oxidative stress</t>
  </si>
  <si>
    <t>GO:0062197</t>
  </si>
  <si>
    <t>cellular response to chemical stress</t>
  </si>
  <si>
    <t>GO:0042542</t>
  </si>
  <si>
    <t>response to hydrogen peroxide</t>
  </si>
  <si>
    <t>GO:0070301</t>
  </si>
  <si>
    <t>cellular response to hydrogen peroxide</t>
  </si>
  <si>
    <t>GO:0000302</t>
  </si>
  <si>
    <t>response to reactive oxygen species</t>
  </si>
  <si>
    <t>GO:0034614</t>
  </si>
  <si>
    <t>cellular response to reactive oxygen species</t>
  </si>
  <si>
    <t>7_Summary</t>
  </si>
  <si>
    <t>GO:0051604</t>
  </si>
  <si>
    <t>protein maturation</t>
  </si>
  <si>
    <t>7_Member</t>
  </si>
  <si>
    <t>GO:0006457</t>
  </si>
  <si>
    <t>protein folding</t>
  </si>
  <si>
    <t>CORUM:413</t>
  </si>
  <si>
    <t>(ER)-localized multiprotein complex, Ig heavy chains associated</t>
  </si>
  <si>
    <t>CORUM:414</t>
  </si>
  <si>
    <t>(ER)-localized multiprotein complex, in absence of Ig heavy chains</t>
  </si>
  <si>
    <t>GO:0061077</t>
  </si>
  <si>
    <t>chaperone-mediated protein folding</t>
  </si>
  <si>
    <t>8_Summary</t>
  </si>
  <si>
    <t>GO:0006954</t>
  </si>
  <si>
    <t>inflammatory response</t>
  </si>
  <si>
    <t>8_Member</t>
  </si>
  <si>
    <t>GO:0002237</t>
  </si>
  <si>
    <t>response to molecule of bacterial origin</t>
  </si>
  <si>
    <t>GO:0032496</t>
  </si>
  <si>
    <t>response to lipopolysaccharide</t>
  </si>
  <si>
    <t>GO:0071216</t>
  </si>
  <si>
    <t>cellular response to biotic stimulus</t>
  </si>
  <si>
    <t>9_Summary</t>
  </si>
  <si>
    <t>GO:0061024</t>
  </si>
  <si>
    <t>membrane organization</t>
  </si>
  <si>
    <t>9_Member</t>
  </si>
  <si>
    <t>GO:0016050</t>
  </si>
  <si>
    <t>vesicle organization</t>
  </si>
  <si>
    <t>GO:0006906</t>
  </si>
  <si>
    <t>vesicle fusion</t>
  </si>
  <si>
    <t>GO:0090174</t>
  </si>
  <si>
    <t>organelle membrane fusion</t>
  </si>
  <si>
    <t>GO:0048284</t>
  </si>
  <si>
    <t>organelle fusion</t>
  </si>
  <si>
    <t>GO:0061025</t>
  </si>
  <si>
    <t>membrane fusion</t>
  </si>
  <si>
    <t>GO:0010256</t>
  </si>
  <si>
    <t>endomembrane system organization</t>
  </si>
  <si>
    <t>GO:0099500</t>
  </si>
  <si>
    <t>vesicle fusion to plasma membrane</t>
  </si>
  <si>
    <t>10_Summary</t>
  </si>
  <si>
    <t>GO:0007040</t>
  </si>
  <si>
    <t>lysosome organization</t>
  </si>
  <si>
    <t>10_Member</t>
  </si>
  <si>
    <t>GO:0080171</t>
  </si>
  <si>
    <t>lytic vacuole organization</t>
  </si>
  <si>
    <t>GO:0007033</t>
  </si>
  <si>
    <t>vacuole organization</t>
  </si>
  <si>
    <t>11_Summary</t>
  </si>
  <si>
    <t>GO:0044283</t>
  </si>
  <si>
    <t>small molecule biosynthetic process</t>
  </si>
  <si>
    <t>11_Member</t>
  </si>
  <si>
    <t>GO:0170033</t>
  </si>
  <si>
    <t>L-amino acid metabolic process</t>
  </si>
  <si>
    <t>GO:0006520</t>
  </si>
  <si>
    <t>amino acid metabolic process</t>
  </si>
  <si>
    <t>GO:1901605</t>
  </si>
  <si>
    <t>alpha-amino acid metabolic process</t>
  </si>
  <si>
    <t>GO:1901607</t>
  </si>
  <si>
    <t>alpha-amino acid biosynthetic process</t>
  </si>
  <si>
    <t>GO:0170034</t>
  </si>
  <si>
    <t>L-amino acid biosynthetic process</t>
  </si>
  <si>
    <t>GO:0170038</t>
  </si>
  <si>
    <t>proteinogenic amino acid biosynthetic process</t>
  </si>
  <si>
    <t>GO:0008652</t>
  </si>
  <si>
    <t>amino acid biosynthetic process</t>
  </si>
  <si>
    <t>GO:0170039</t>
  </si>
  <si>
    <t>proteinogenic amino acid metabolic process</t>
  </si>
  <si>
    <t>GO:0046394</t>
  </si>
  <si>
    <t>carboxylic acid biosynthetic process</t>
  </si>
  <si>
    <t>GO:0016053</t>
  </si>
  <si>
    <t>organic acid biosynthetic process</t>
  </si>
  <si>
    <t>R-MMU-71291</t>
  </si>
  <si>
    <t>GO:0009067</t>
  </si>
  <si>
    <t>aspartate family amino acid biosynthetic process</t>
  </si>
  <si>
    <t>mmu01230</t>
  </si>
  <si>
    <t>Biosynthesis of amino acids - Mus musculus (house mouse)</t>
  </si>
  <si>
    <t>12_Summary</t>
  </si>
  <si>
    <t>GO:0019725</t>
  </si>
  <si>
    <t>cellular homeostasis</t>
  </si>
  <si>
    <t>12_Member</t>
  </si>
  <si>
    <t>GO:0030003</t>
  </si>
  <si>
    <t>intracellular monoatomic cation homeostasis</t>
  </si>
  <si>
    <t>GO:0006873</t>
  </si>
  <si>
    <t>intracellular monoatomic ion homeostasis</t>
  </si>
  <si>
    <t>GO:0000041</t>
  </si>
  <si>
    <t>transition metal ion transport</t>
  </si>
  <si>
    <t>R-MMU-382551</t>
  </si>
  <si>
    <t>GO:0055082</t>
  </si>
  <si>
    <t>intracellular chemical homeostasis</t>
  </si>
  <si>
    <t>GO:0006826</t>
  </si>
  <si>
    <t>iron ion transport</t>
  </si>
  <si>
    <t>GO:0055080</t>
  </si>
  <si>
    <t>monoatomic cation homeostasis</t>
  </si>
  <si>
    <t>GO:0050801</t>
  </si>
  <si>
    <t>monoatomic ion homeostasis</t>
  </si>
  <si>
    <t>GO:0098771</t>
  </si>
  <si>
    <t>inorganic ion homeostasis</t>
  </si>
  <si>
    <t>GO:0006812</t>
  </si>
  <si>
    <t>monoatomic cation transport</t>
  </si>
  <si>
    <t>GO:0030001</t>
  </si>
  <si>
    <t>metal ion transport</t>
  </si>
  <si>
    <t>13_Summary</t>
  </si>
  <si>
    <t>R-MMU-8953897</t>
  </si>
  <si>
    <t>Cellular responses to stimuli</t>
  </si>
  <si>
    <t>13_Member</t>
  </si>
  <si>
    <t>R-MMU-2262752</t>
  </si>
  <si>
    <t>Cellular responses to stress</t>
  </si>
  <si>
    <t>R-MMU-9711123</t>
  </si>
  <si>
    <t>Cellular response to chemical stress</t>
  </si>
  <si>
    <t>R-MMU-9755511</t>
  </si>
  <si>
    <t>KEAP1-NFE2L2 pathway</t>
  </si>
  <si>
    <t>14_Summary</t>
  </si>
  <si>
    <t>GO:0016197</t>
  </si>
  <si>
    <t>endosomal transport</t>
  </si>
  <si>
    <t>14_Member</t>
  </si>
  <si>
    <t>GO:0051668</t>
  </si>
  <si>
    <t>localization within membrane</t>
  </si>
  <si>
    <t>GO:0032456</t>
  </si>
  <si>
    <t>endocytic recycling</t>
  </si>
  <si>
    <t>GO:0072657</t>
  </si>
  <si>
    <t>protein localization to membrane</t>
  </si>
  <si>
    <t>GO:0090150</t>
  </si>
  <si>
    <t>establishment of protein localization to membrane</t>
  </si>
  <si>
    <t>GO:0098876</t>
  </si>
  <si>
    <t>vesicle-mediated transport to the plasma membrane</t>
  </si>
  <si>
    <t>mmu04144</t>
  </si>
  <si>
    <t>Endocytosis - Mus musculus (house mouse)</t>
  </si>
  <si>
    <t>GO:0072659</t>
  </si>
  <si>
    <t>protein localization to plasma membrane</t>
  </si>
  <si>
    <t>GO:0099638</t>
  </si>
  <si>
    <t>endosome to plasma membrane protein transport</t>
  </si>
  <si>
    <t>GO:1990778</t>
  </si>
  <si>
    <t>protein localization to cell periphery</t>
  </si>
  <si>
    <t>15_Summary</t>
  </si>
  <si>
    <t>GO:0006605</t>
  </si>
  <si>
    <t>protein targeting</t>
  </si>
  <si>
    <t>15_Member</t>
  </si>
  <si>
    <t>GO:0072594</t>
  </si>
  <si>
    <t>establishment of protein localization to organelle</t>
  </si>
  <si>
    <t>GO:0006886</t>
  </si>
  <si>
    <t>intracellular protein transport</t>
  </si>
  <si>
    <t>GO:0033365</t>
  </si>
  <si>
    <t>protein localization to organelle</t>
  </si>
  <si>
    <t>16_Summary</t>
  </si>
  <si>
    <t>R-MMU-917977</t>
  </si>
  <si>
    <t>Transferrin endocytosis and recycling</t>
  </si>
  <si>
    <t>16_Member</t>
  </si>
  <si>
    <t>R-MMU-917937</t>
  </si>
  <si>
    <t>Iron uptake and transport</t>
  </si>
  <si>
    <t>GO:0007035</t>
  </si>
  <si>
    <t>vacuolar acidification</t>
  </si>
  <si>
    <t>GO:0051452</t>
  </si>
  <si>
    <t>intracellular pH reduction</t>
  </si>
  <si>
    <t>mmu04145</t>
  </si>
  <si>
    <t>Phagosome - Mus musculus (house mouse)</t>
  </si>
  <si>
    <t>mmu05152</t>
  </si>
  <si>
    <t>Tuberculosis - Mus musculus (house mouse)</t>
  </si>
  <si>
    <t>GO:0030641</t>
  </si>
  <si>
    <t>regulation of cellular pH</t>
  </si>
  <si>
    <t>GO:0051453</t>
  </si>
  <si>
    <t>regulation of intracellular pH</t>
  </si>
  <si>
    <t>GO:0006879</t>
  </si>
  <si>
    <t>intracellular iron ion homeostasis</t>
  </si>
  <si>
    <t>R-MMU-77387</t>
  </si>
  <si>
    <t>Insulin receptor recycling</t>
  </si>
  <si>
    <t>GO:0006885</t>
  </si>
  <si>
    <t>regulation of pH</t>
  </si>
  <si>
    <t>mmu05323</t>
  </si>
  <si>
    <t>Rheumatoid arthritis - Mus musculus (house mouse)</t>
  </si>
  <si>
    <t>GO:0007042</t>
  </si>
  <si>
    <t>lysosomal lumen acidification</t>
  </si>
  <si>
    <t>R-MMU-1222556</t>
  </si>
  <si>
    <t>R-MMU-74752</t>
  </si>
  <si>
    <t>17_Summary</t>
  </si>
  <si>
    <t>WikiPathways</t>
  </si>
  <si>
    <t>WP2292</t>
  </si>
  <si>
    <t>17_Member</t>
  </si>
  <si>
    <t>mmu04062</t>
  </si>
  <si>
    <t>Chemokine signaling pathway - Mus musculus (house mouse)</t>
  </si>
  <si>
    <t>GO:0002548</t>
  </si>
  <si>
    <t>monocyte chemotaxis</t>
  </si>
  <si>
    <t>GO:0070098</t>
  </si>
  <si>
    <t>chemokine-mediated signaling pathway</t>
  </si>
  <si>
    <t>GO:0019221</t>
  </si>
  <si>
    <t>cytokine-mediated signaling pathway</t>
  </si>
  <si>
    <t>GO:0048245</t>
  </si>
  <si>
    <t>eosinophil chemotaxis</t>
  </si>
  <si>
    <t>GO:0097530</t>
  </si>
  <si>
    <t>granulocyte migration</t>
  </si>
  <si>
    <t>GO:0072677</t>
  </si>
  <si>
    <t>eosinophil migration</t>
  </si>
  <si>
    <t>GO:0071674</t>
  </si>
  <si>
    <t>mononuclear cell migration</t>
  </si>
  <si>
    <t>GO:0071621</t>
  </si>
  <si>
    <t>granulocyte chemotaxis</t>
  </si>
  <si>
    <t>GO:1990868</t>
  </si>
  <si>
    <t>response to chemokine</t>
  </si>
  <si>
    <t>GO:1990869</t>
  </si>
  <si>
    <t>cellular response to chemokine</t>
  </si>
  <si>
    <t>GO:0050900</t>
  </si>
  <si>
    <t>leukocyte migration</t>
  </si>
  <si>
    <t>GO:0030595</t>
  </si>
  <si>
    <t>leukocyte chemotaxis</t>
  </si>
  <si>
    <t>mmu04061</t>
  </si>
  <si>
    <t>Viral protein interaction with cytokine and cytokine receptor - Mus musculus (house mouse)</t>
  </si>
  <si>
    <t>GO:0097529</t>
  </si>
  <si>
    <t>myeloid leukocyte migration</t>
  </si>
  <si>
    <t>GO:0030593</t>
  </si>
  <si>
    <t>neutrophil chemotaxis</t>
  </si>
  <si>
    <t>GO:0070555</t>
  </si>
  <si>
    <t>response to interleukin-1</t>
  </si>
  <si>
    <t>GO:1990266</t>
  </si>
  <si>
    <t>neutrophil migration</t>
  </si>
  <si>
    <t>GO:0071356</t>
  </si>
  <si>
    <t>cellular response to tumor necrosis factor</t>
  </si>
  <si>
    <t>GO:0071346</t>
  </si>
  <si>
    <t>cellular response to type II interferon</t>
  </si>
  <si>
    <t>GO:0034612</t>
  </si>
  <si>
    <t>response to tumor necrosis factor</t>
  </si>
  <si>
    <t>GO:0071347</t>
  </si>
  <si>
    <t>cellular response to interleukin-1</t>
  </si>
  <si>
    <t>GO:0034341</t>
  </si>
  <si>
    <t>response to type II interferon</t>
  </si>
  <si>
    <t>GO:0060326</t>
  </si>
  <si>
    <t>cell chemotaxis</t>
  </si>
  <si>
    <t>mmu04060</t>
  </si>
  <si>
    <t>Cytokine-cytokine receptor interaction - Mus musculus (house mouse)</t>
  </si>
  <si>
    <t>GO:0048247</t>
  </si>
  <si>
    <t>lymphocyte chemotaxis</t>
  </si>
  <si>
    <t>GO:0040011</t>
  </si>
  <si>
    <t>locomotion</t>
  </si>
  <si>
    <t>GO:0072676</t>
  </si>
  <si>
    <t>lymphocyte migration</t>
  </si>
  <si>
    <t>GO:0006935</t>
  </si>
  <si>
    <t>chemotaxis</t>
  </si>
  <si>
    <t>GO:0042330</t>
  </si>
  <si>
    <t>taxis</t>
  </si>
  <si>
    <t>GO:0043410</t>
  </si>
  <si>
    <t>positive regulation of MAPK cascade</t>
  </si>
  <si>
    <t>18_Summary</t>
  </si>
  <si>
    <t>GO:0034976</t>
  </si>
  <si>
    <t>response to endoplasmic reticulum stress</t>
  </si>
  <si>
    <t>18_Member</t>
  </si>
  <si>
    <t>GO:0006986</t>
  </si>
  <si>
    <t>response to unfolded protein</t>
  </si>
  <si>
    <t>GO:0035966</t>
  </si>
  <si>
    <t>response to topologically incorrect protein</t>
  </si>
  <si>
    <t>GO:0034620</t>
  </si>
  <si>
    <t>cellular response to unfolded protein</t>
  </si>
  <si>
    <t>GO:0035967</t>
  </si>
  <si>
    <t>cellular response to topologically incorrect protein</t>
  </si>
  <si>
    <t>GO:0030968</t>
  </si>
  <si>
    <t>endoplasmic reticulum unfolded protein response</t>
  </si>
  <si>
    <t>GO:1904152</t>
  </si>
  <si>
    <t>regulation of retrograde protein transport, ER to cytosol</t>
  </si>
  <si>
    <t>GO:0036503</t>
  </si>
  <si>
    <t>ERAD pathway</t>
  </si>
  <si>
    <t>19_Summary</t>
  </si>
  <si>
    <t>GO:0060627</t>
  </si>
  <si>
    <t>regulation of vesicle-mediated transport</t>
  </si>
  <si>
    <t>19_Member</t>
  </si>
  <si>
    <t>GO:0045807</t>
  </si>
  <si>
    <t>positive regulation of endocytosis</t>
  </si>
  <si>
    <t>GO:0030100</t>
  </si>
  <si>
    <t>regulation of endocytosis</t>
  </si>
  <si>
    <t>GO:0050764</t>
  </si>
  <si>
    <t>regulation of phagocytosis</t>
  </si>
  <si>
    <t>GO:0050766</t>
  </si>
  <si>
    <t>positive regulation of phagocytosis</t>
  </si>
  <si>
    <t>20_Summary</t>
  </si>
  <si>
    <t>mmu01240</t>
  </si>
  <si>
    <t>Biosynthesis of cofactors - Mus musculus (house mouse)</t>
  </si>
  <si>
    <t>20_Member</t>
  </si>
  <si>
    <t>R-MMU-196854</t>
  </si>
  <si>
    <t>R-MMU-196849</t>
  </si>
  <si>
    <t>GO:0008654</t>
  </si>
  <si>
    <t>phospholipid biosynthetic process</t>
  </si>
  <si>
    <t>GO:0006644</t>
  </si>
  <si>
    <t>phospholipid metabolic process</t>
  </si>
  <si>
    <t>GO:0008610</t>
  </si>
  <si>
    <t>lipid biosynthetic process</t>
  </si>
  <si>
    <t>GO:0045047</t>
  </si>
  <si>
    <t>protein targeting to ER</t>
  </si>
  <si>
    <t>GO:0072599</t>
  </si>
  <si>
    <t>establishment of protein localization to endoplasmic reticulum</t>
  </si>
  <si>
    <t>mmu03060</t>
  </si>
  <si>
    <t>Protein export - Mus musculus (house mouse)</t>
  </si>
  <si>
    <t>GO:0070972</t>
  </si>
  <si>
    <t>protein localization to endoplasmic reticulum</t>
  </si>
  <si>
    <t>GO:0032469</t>
  </si>
  <si>
    <t>endoplasmic reticulum calcium ion homeostasis</t>
  </si>
  <si>
    <t>GO:1905897</t>
  </si>
  <si>
    <t>regulation of response to endoplasmic reticulum stress</t>
  </si>
  <si>
    <t>GO:1902235</t>
  </si>
  <si>
    <t>regulation of endoplasmic reticulum stress-induced intrinsic apoptotic signaling pathway</t>
  </si>
  <si>
    <t>R-MMU-8957275</t>
  </si>
  <si>
    <t>R-MMU-381426</t>
  </si>
  <si>
    <t>R-MMU-9006934</t>
  </si>
  <si>
    <t>R-MMU-9609507</t>
  </si>
  <si>
    <t>mmu04146</t>
  </si>
  <si>
    <t>Peroxisome - Mus musculus (house mouse)</t>
  </si>
  <si>
    <t>R-MMU-390918</t>
  </si>
  <si>
    <t>GO:0007031</t>
  </si>
  <si>
    <t>peroxisome organization</t>
  </si>
  <si>
    <t>GO:0032651</t>
  </si>
  <si>
    <t>regulation of interleukin-1 beta production</t>
  </si>
  <si>
    <t>GO:0032715</t>
  </si>
  <si>
    <t>negative regulation of interleukin-6 production</t>
  </si>
  <si>
    <t>GO:0032652</t>
  </si>
  <si>
    <t>regulation of interleukin-1 production</t>
  </si>
  <si>
    <t>GO:0032675</t>
  </si>
  <si>
    <t>regulation of interleukin-6 production</t>
  </si>
  <si>
    <t>GO:0032731</t>
  </si>
  <si>
    <t>positive regulation of interleukin-1 beta production</t>
  </si>
  <si>
    <t>GO:0001819</t>
  </si>
  <si>
    <t>positive regulation of cytokine production</t>
  </si>
  <si>
    <t>GO:0032732</t>
  </si>
  <si>
    <t>positive regulation of interleukin-1 production</t>
  </si>
  <si>
    <t>GO:1900015</t>
  </si>
  <si>
    <t>regulation of cytokine production involved in inflammatory response</t>
  </si>
  <si>
    <t>GO:0050730</t>
  </si>
  <si>
    <t>regulation of peptidyl-tyrosine phosphorylation</t>
  </si>
  <si>
    <t>GO:0001818</t>
  </si>
  <si>
    <t>negative regulation of cytokine production</t>
  </si>
  <si>
    <t>mmu04066</t>
  </si>
  <si>
    <t>HIF-1 signaling pathway - Mus musculus (house mouse)</t>
  </si>
  <si>
    <t>GO:0045428</t>
  </si>
  <si>
    <t>regulation of nitric oxide biosynthetic process</t>
  </si>
  <si>
    <t>GO:0032680</t>
  </si>
  <si>
    <t>regulation of tumor necrosis factor production</t>
  </si>
  <si>
    <t>GO:0032609</t>
  </si>
  <si>
    <t>type II interferon production</t>
  </si>
  <si>
    <t>GO:1903555</t>
  </si>
  <si>
    <t>regulation of tumor necrosis factor superfamily cytokine production</t>
  </si>
  <si>
    <t>GO:2001233</t>
  </si>
  <si>
    <t>regulation of apoptotic signaling pathway</t>
  </si>
  <si>
    <t>mmu04071</t>
  </si>
  <si>
    <t>Sphingolipid signaling pathway - Mus musculus (house mouse)</t>
  </si>
  <si>
    <t>GO:2001234</t>
  </si>
  <si>
    <t>negative regulation of apoptotic signaling pathway</t>
  </si>
  <si>
    <t>GO:2001243</t>
  </si>
  <si>
    <t>negative regulation of intrinsic apoptotic signaling pathway</t>
  </si>
  <si>
    <t>mmu05161</t>
  </si>
  <si>
    <t>Hepatitis B - Mus musculus (house mouse)</t>
  </si>
  <si>
    <t>mmu05164</t>
  </si>
  <si>
    <t>Influenza A - Mus musculus (house mouse)</t>
  </si>
  <si>
    <t>GO:2001242</t>
  </si>
  <si>
    <t>regulation of intrinsic apoptotic signaling pathway</t>
  </si>
  <si>
    <t>mmu05022</t>
  </si>
  <si>
    <t>Pathways of neurodegeneration - multiple diseases - Mus musculus (house mouse)</t>
  </si>
  <si>
    <t>GO:0009896</t>
  </si>
  <si>
    <t>positive regulation of catabolic process</t>
  </si>
  <si>
    <t>mmu05163</t>
  </si>
  <si>
    <t>Human cytomegalovirus infection - Mus musculus (house mouse)</t>
  </si>
  <si>
    <t>mmu05010</t>
  </si>
  <si>
    <t>Alzheimer disease - Mus musculus (house mouse)</t>
  </si>
  <si>
    <t>mmu05160</t>
  </si>
  <si>
    <t>Hepatitis C - Mus musculus (house mouse)</t>
  </si>
  <si>
    <t>GO:0001889</t>
  </si>
  <si>
    <t>liver development</t>
  </si>
  <si>
    <t>GO:0061008</t>
  </si>
  <si>
    <t>hepaticobiliary system development</t>
  </si>
  <si>
    <t>GO:0035094</t>
  </si>
  <si>
    <t>response to nicotine</t>
  </si>
  <si>
    <t>GO:1990535</t>
  </si>
  <si>
    <t>neuron projection maintenance</t>
  </si>
  <si>
    <t>GO:1901653</t>
  </si>
  <si>
    <t>cellular response to peptide</t>
  </si>
  <si>
    <t>GO:1901652</t>
  </si>
  <si>
    <t>response to peptide</t>
  </si>
  <si>
    <t>GO:2001238</t>
  </si>
  <si>
    <t>positive regulation of extrinsic apoptotic signaling pathway</t>
  </si>
  <si>
    <t>GO:0014002</t>
  </si>
  <si>
    <t>astrocyte development</t>
  </si>
  <si>
    <t>GO:1904646</t>
  </si>
  <si>
    <t>cellular response to amyloid-beta</t>
  </si>
  <si>
    <t>GO:0043467</t>
  </si>
  <si>
    <t>regulation of generation of precursor metabolites and energy</t>
  </si>
  <si>
    <t>GO:0070050</t>
  </si>
  <si>
    <t>neuron cellular homeostasis</t>
  </si>
  <si>
    <t>WP2075</t>
  </si>
  <si>
    <t>Alzheimer 39 s disease</t>
  </si>
  <si>
    <t>GO:0048708</t>
  </si>
  <si>
    <t>astrocyte differentiation</t>
  </si>
  <si>
    <t>GO:0050729</t>
  </si>
  <si>
    <t>positive regulation of inflammatory response</t>
  </si>
  <si>
    <t>GO:0050727</t>
  </si>
  <si>
    <t>regulation of inflammatory response</t>
  </si>
  <si>
    <t>GO:0043950</t>
  </si>
  <si>
    <t>positive regulation of cAMP-mediated signaling</t>
  </si>
  <si>
    <t>GO:0042168</t>
  </si>
  <si>
    <t>heme metabolic process</t>
  </si>
  <si>
    <t>GO:0006778</t>
  </si>
  <si>
    <t>porphyrin-containing compound metabolic process</t>
  </si>
  <si>
    <t>GO:0033013</t>
  </si>
  <si>
    <t>tetrapyrrole metabolic process</t>
  </si>
  <si>
    <t>GO:0042440</t>
  </si>
  <si>
    <t>pigment metabolic process</t>
  </si>
  <si>
    <t>R-MMU-189445</t>
  </si>
  <si>
    <t>WP37</t>
  </si>
  <si>
    <t>IL 1 signaling pathway</t>
  </si>
  <si>
    <t>mmu04148</t>
  </si>
  <si>
    <t>Efferocytosis - Mus musculus (house mouse)</t>
  </si>
  <si>
    <t>mmu04140</t>
  </si>
  <si>
    <t>Autophagy - animal - Mus musculus (house mouse)</t>
  </si>
  <si>
    <t>GO:0016236</t>
  </si>
  <si>
    <t>macroautophagy</t>
  </si>
  <si>
    <t>GO:0006914</t>
  </si>
  <si>
    <t>autophagy</t>
  </si>
  <si>
    <t>GO:0061919</t>
  </si>
  <si>
    <t>process utilizing autophagic mechanism</t>
  </si>
  <si>
    <t>GO:0005975</t>
  </si>
  <si>
    <t>carbohydrate metabolic process</t>
  </si>
  <si>
    <t>GO:0051156</t>
  </si>
  <si>
    <t>glucose 6-phosphate metabolic process</t>
  </si>
  <si>
    <t>GO:0005996</t>
  </si>
  <si>
    <t>monosaccharide metabolic process</t>
  </si>
  <si>
    <t>GO:0051402</t>
  </si>
  <si>
    <t>neuron apoptotic process</t>
  </si>
  <si>
    <t>GO:0043523</t>
  </si>
  <si>
    <t>regulation of neuron apoptotic process</t>
  </si>
  <si>
    <t>GO:0050873</t>
  </si>
  <si>
    <t>brown fat cell differentiation</t>
  </si>
  <si>
    <t>GO:0045669</t>
  </si>
  <si>
    <t>positive regulation of osteoblast differentiation</t>
  </si>
  <si>
    <t>GO:0045598</t>
  </si>
  <si>
    <t>regulation of fat cell differentiation</t>
  </si>
  <si>
    <t>GO:0045444</t>
  </si>
  <si>
    <t>fat cell differentiation</t>
  </si>
  <si>
    <t>GO:0045600</t>
  </si>
  <si>
    <t>positive regulation of fat cell differentiation</t>
  </si>
  <si>
    <t>R-MMU-556833</t>
  </si>
  <si>
    <t>21_Summary</t>
  </si>
  <si>
    <t>21_Member</t>
  </si>
  <si>
    <t>WP374</t>
  </si>
  <si>
    <t>Prostaglandin synthesis and regulation</t>
  </si>
  <si>
    <t>WP318</t>
  </si>
  <si>
    <t>Eicosanoid synthesis</t>
  </si>
  <si>
    <t>R-MMU-2162123</t>
  </si>
  <si>
    <t>Synthesis of Prostaglandins (PG) and Thromboxanes (TX)</t>
  </si>
  <si>
    <t>R-MMU-8978868</t>
  </si>
  <si>
    <t>GO:0006636</t>
  </si>
  <si>
    <t>unsaturated fatty acid biosynthetic process</t>
  </si>
  <si>
    <t>GO:0001516</t>
  </si>
  <si>
    <t>prostaglandin biosynthetic process</t>
  </si>
  <si>
    <t>GO:0046457</t>
  </si>
  <si>
    <t>prostanoid biosynthetic process</t>
  </si>
  <si>
    <t>WP4335</t>
  </si>
  <si>
    <t>Eicosanoid lipid synthesis map</t>
  </si>
  <si>
    <t>GO:0032787</t>
  </si>
  <si>
    <t>monocarboxylic acid metabolic process</t>
  </si>
  <si>
    <t>GO:0006693</t>
  </si>
  <si>
    <t>prostaglandin metabolic process</t>
  </si>
  <si>
    <t>GO:0006633</t>
  </si>
  <si>
    <t>fatty acid biosynthetic process</t>
  </si>
  <si>
    <t>GO:0006692</t>
  </si>
  <si>
    <t>prostanoid metabolic process</t>
  </si>
  <si>
    <t>GO:0006631</t>
  </si>
  <si>
    <t>fatty acid metabolic process</t>
  </si>
  <si>
    <t>WP4347</t>
  </si>
  <si>
    <t>Eicosanoid metabolism via cyclooxygenases COX</t>
  </si>
  <si>
    <t>GO:0046456</t>
  </si>
  <si>
    <t>icosanoid biosynthetic process</t>
  </si>
  <si>
    <t>GO:0072330</t>
  </si>
  <si>
    <t>monocarboxylic acid biosynthetic process</t>
  </si>
  <si>
    <t>R-MMU-2142753</t>
  </si>
  <si>
    <t>Arachidonic acid metabolism</t>
  </si>
  <si>
    <t>GO:0031620</t>
  </si>
  <si>
    <t>regulation of fever generation</t>
  </si>
  <si>
    <t>22_Summary</t>
  </si>
  <si>
    <t>22_Member</t>
  </si>
  <si>
    <r>
      <t>The total number of genes present in at least one pathway and identifiable by 'ensembl' IDs is </t>
    </r>
    <r>
      <rPr>
        <b/>
        <sz val="8"/>
        <color rgb="FF000000"/>
        <rFont val="Calibri"/>
        <family val="2"/>
        <scheme val="minor"/>
      </rPr>
      <t>13402</t>
    </r>
    <r>
      <rPr>
        <sz val="8"/>
        <color rgb="FF000000"/>
        <rFont val="Calibri"/>
        <family val="2"/>
        <scheme val="minor"/>
      </rPr>
      <t>.</t>
    </r>
  </si>
  <si>
    <r>
      <t>all</t>
    </r>
    <r>
      <rPr>
        <b/>
        <sz val="10"/>
        <color rgb="FF000000"/>
        <rFont val="Calibri"/>
        <family val="2"/>
        <scheme val="minor"/>
      </rPr>
      <t> </t>
    </r>
    <r>
      <rPr>
        <b/>
        <sz val="10"/>
        <color rgb="FF005500"/>
        <rFont val="Calibri"/>
        <family val="2"/>
        <scheme val="minor"/>
      </rPr>
      <t>none</t>
    </r>
  </si>
  <si>
    <t>Focal adhesion - Homo sapiens (human)</t>
  </si>
  <si>
    <t>64 (31.8%)</t>
  </si>
  <si>
    <t>Focal Adhesion</t>
  </si>
  <si>
    <t>63 (31.8%)</t>
  </si>
  <si>
    <t>Wikipathways</t>
  </si>
  <si>
    <t>EGFR1</t>
  </si>
  <si>
    <t>99 (21.8%)</t>
  </si>
  <si>
    <t>NetPath</t>
  </si>
  <si>
    <t>71 (24.7%)</t>
  </si>
  <si>
    <t>22 (16.2%)</t>
  </si>
  <si>
    <t>124 (18.0%)</t>
  </si>
  <si>
    <t>TNFalpha</t>
  </si>
  <si>
    <t>33 (14.1%)</t>
  </si>
  <si>
    <t>125 (17.8%)</t>
  </si>
  <si>
    <t>21 (18.8%)</t>
  </si>
  <si>
    <t>79 (22.2%)</t>
  </si>
  <si>
    <t>35 (16.2%)</t>
  </si>
  <si>
    <t>82 (21.6%)</t>
  </si>
  <si>
    <t>376 (9.0%)</t>
  </si>
  <si>
    <t>Integrin</t>
  </si>
  <si>
    <t>INOH</t>
  </si>
  <si>
    <t>Cell Cycle, Mitotic</t>
  </si>
  <si>
    <t>78 (14.9%)</t>
  </si>
  <si>
    <t>298 (12.3%)</t>
  </si>
  <si>
    <t>218 (11.4%)</t>
  </si>
  <si>
    <t>Regulation of actin cytoskeleton - Homo sapiens (human)</t>
  </si>
  <si>
    <t>55 (25.2%)</t>
  </si>
  <si>
    <t>Proteoglycans in cancer - Homo sapiens (human)</t>
  </si>
  <si>
    <t>51 (24.9%)</t>
  </si>
  <si>
    <t>Beta1 integrin cell surface interactions</t>
  </si>
  <si>
    <t>27 (40.9%)</t>
  </si>
  <si>
    <t>PID</t>
  </si>
  <si>
    <t>Semaphorin interactions</t>
  </si>
  <si>
    <t>26 (40.6%)</t>
  </si>
  <si>
    <t>80 (18.1%)</t>
  </si>
  <si>
    <t>ECM-receptor interaction - Homo sapiens (human)</t>
  </si>
  <si>
    <t>29 (33.0%)</t>
  </si>
  <si>
    <t>VEGFA-VEGFR2 Signaling Pathway</t>
  </si>
  <si>
    <t>76 (17.6%)</t>
  </si>
  <si>
    <t>Integrin-mediated Cell Adhesion</t>
  </si>
  <si>
    <t>30 (29.7%)</t>
  </si>
  <si>
    <t>Mitotic Prometaphase</t>
  </si>
  <si>
    <t>43 (22.4%)</t>
  </si>
  <si>
    <t>RHO GTPase Effectors</t>
  </si>
  <si>
    <t>59 (18.8%)</t>
  </si>
  <si>
    <t>Coregulation of Androgen receptor activity</t>
  </si>
  <si>
    <t>22 (36.1%)</t>
  </si>
  <si>
    <t>Smooth Muscle Contraction</t>
  </si>
  <si>
    <t>17 (43.6%)</t>
  </si>
  <si>
    <t>Regulation of Actin Cytoskeleton</t>
  </si>
  <si>
    <t>36 (23.8%)</t>
  </si>
  <si>
    <t>37 (23.1%)</t>
  </si>
  <si>
    <t>Bacterial invasion of epithelial cells - Homo sapiens (human)</t>
  </si>
  <si>
    <t>24 (31.2%)</t>
  </si>
  <si>
    <t>L1CAM interactions</t>
  </si>
  <si>
    <t>RHO GTPases Activate Formins</t>
  </si>
  <si>
    <t>31 (25.2%)</t>
  </si>
  <si>
    <t>Integrins in angiogenesis</t>
  </si>
  <si>
    <t>21 (33.3%)</t>
  </si>
  <si>
    <t>Developmental Biology</t>
  </si>
  <si>
    <t>97 (14.3%)</t>
  </si>
  <si>
    <t>34 (22.8%)</t>
  </si>
  <si>
    <t>Aurora A signaling</t>
  </si>
  <si>
    <t>89 (14.4%)</t>
  </si>
  <si>
    <t>Sema4D in semaphorin signaling</t>
  </si>
  <si>
    <t>12 (50.0%)</t>
  </si>
  <si>
    <t>M Phase</t>
  </si>
  <si>
    <t>PLK1 signaling events</t>
  </si>
  <si>
    <t>16 (36.4%)</t>
  </si>
  <si>
    <t>71 (15.3%)</t>
  </si>
  <si>
    <t>Cell-Cell communication</t>
  </si>
  <si>
    <t>29 (23.4%)</t>
  </si>
  <si>
    <t>AURKA Activation by TPX2</t>
  </si>
  <si>
    <t>21 (28.8%)</t>
  </si>
  <si>
    <t>13 (43.3%)</t>
  </si>
  <si>
    <t>Pathways in cancer - Homo sapiens (human)</t>
  </si>
  <si>
    <t>78 (14.7%)</t>
  </si>
  <si>
    <t>Tight junction - Homo sapiens (human)</t>
  </si>
  <si>
    <t>35 (20.7%)</t>
  </si>
  <si>
    <t>Pathogenic Escherichia coli infection</t>
  </si>
  <si>
    <t>14 (40.0%)</t>
  </si>
  <si>
    <t>83 (14.4%)</t>
  </si>
  <si>
    <t>Signaling events mediated by focal adhesion kinase</t>
  </si>
  <si>
    <t>AndrogenReceptor</t>
  </si>
  <si>
    <t>31 (21.8%)</t>
  </si>
  <si>
    <t>Aurora B signaling</t>
  </si>
  <si>
    <t>15 (36.6%)</t>
  </si>
  <si>
    <t>Mitotic Anaphase</t>
  </si>
  <si>
    <t>38 (19.5%)</t>
  </si>
  <si>
    <t>Cell Cycle</t>
  </si>
  <si>
    <t>87 (14.0%)</t>
  </si>
  <si>
    <t>Mitotic Metaphase and Anaphase</t>
  </si>
  <si>
    <t>38 (19.4%)</t>
  </si>
  <si>
    <t>EPHA-mediated growth cone collapse</t>
  </si>
  <si>
    <t>Ebola Virus Pathway on Host</t>
  </si>
  <si>
    <t>29 (22.3%)</t>
  </si>
  <si>
    <t>29 (22.1%)</t>
  </si>
  <si>
    <t>28 (22.6%)</t>
  </si>
  <si>
    <t>Human papillomavirus infection - Homo sapiens (human)</t>
  </si>
  <si>
    <t>54 (16.3%)</t>
  </si>
  <si>
    <t>23 (25.3%)</t>
  </si>
  <si>
    <t>integrin signaling pathway</t>
  </si>
  <si>
    <t>BioCarta</t>
  </si>
  <si>
    <t>Primary focal segmental glomerulosclerosis (FSGS)</t>
  </si>
  <si>
    <t>20 (27.4%)</t>
  </si>
  <si>
    <t>PDGFR-beta signaling pathway</t>
  </si>
  <si>
    <t>28 (22.0%)</t>
  </si>
  <si>
    <t>Cell-extracellular matrix interactions</t>
  </si>
  <si>
    <t>RHO GTPases activate CIT</t>
  </si>
  <si>
    <t>Focal Adhesion-PI3K-Akt-mTOR-signaling pathway</t>
  </si>
  <si>
    <t>50 (16.6%)</t>
  </si>
  <si>
    <t>EPH-Ephrin signaling</t>
  </si>
  <si>
    <t>17 (30.4%)</t>
  </si>
  <si>
    <t>29 (21.3%)</t>
  </si>
  <si>
    <t>21 (25.9%)</t>
  </si>
  <si>
    <t>Amoebiasis - Homo sapiens (human)</t>
  </si>
  <si>
    <t>45 (17.1%)</t>
  </si>
  <si>
    <t>Recruitment of mitotic centrosome proteins and complexes</t>
  </si>
  <si>
    <t>21 (25.6%)</t>
  </si>
  <si>
    <t>Centrosome maturation</t>
  </si>
  <si>
    <t>EPHB-mediated forward signaling</t>
  </si>
  <si>
    <t>29 (21.0%)</t>
  </si>
  <si>
    <t>ucalpain and friends in cell spread</t>
  </si>
  <si>
    <t>9 (52.9%)</t>
  </si>
  <si>
    <t>90 (13.3%)</t>
  </si>
  <si>
    <t>35 (18.9%)</t>
  </si>
  <si>
    <t>29 (20.7%)</t>
  </si>
  <si>
    <t>Alpha6Beta4Integrin</t>
  </si>
  <si>
    <t>erk and pi-3 kinase are necessary for collagen binding in corneal epithelia</t>
  </si>
  <si>
    <t>12 (38.7%)</t>
  </si>
  <si>
    <t>Non-integrin membrane-ECM interactions</t>
  </si>
  <si>
    <t>Axon guidance - Homo sapiens (human)</t>
  </si>
  <si>
    <t>34 (18.7%)</t>
  </si>
  <si>
    <t>32 (19.2%)</t>
  </si>
  <si>
    <t>Salmonella infection - Homo sapiens (human)</t>
  </si>
  <si>
    <t>42 (16.9%)</t>
  </si>
  <si>
    <t>RHO GTPases activate PAKs</t>
  </si>
  <si>
    <t>Resolution of Sister Chromatid Cohesion</t>
  </si>
  <si>
    <t>24 (22.0%)</t>
  </si>
  <si>
    <t>Urokinase-type plasminogen activator (uPA) and uPAR-mediated signaling</t>
  </si>
  <si>
    <t>Beta3 integrin cell surface interactions</t>
  </si>
  <si>
    <t>PI3K-Akt signaling pathway</t>
  </si>
  <si>
    <t>52 (15.3%)</t>
  </si>
  <si>
    <t>Small cell lung cancer</t>
  </si>
  <si>
    <t>22 (22.9%)</t>
  </si>
  <si>
    <t>Fc gamma R-mediated phagocytosis - Homo sapiens (human)</t>
  </si>
  <si>
    <t>Amplification of signal from unattached kinetochores via a MAD2 inhibitory signal</t>
  </si>
  <si>
    <t>Amplification of signal from the kinetochores</t>
  </si>
  <si>
    <t>Integrin-linked kinase signaling</t>
  </si>
  <si>
    <t>Plexin-D1 Signaling</t>
  </si>
  <si>
    <t>10 (41.7%)</t>
  </si>
  <si>
    <t>Shigellosis - Homo sapiens (human)</t>
  </si>
  <si>
    <t>41 (16.7%)</t>
  </si>
  <si>
    <t>Loss of Nlp from mitotic centrosomes</t>
  </si>
  <si>
    <t>Loss of proteins required for interphase microtubule organization from the centrosome</t>
  </si>
  <si>
    <t>Hippo-Merlin Signaling Dysregulation</t>
  </si>
  <si>
    <t>25 (20.8%)</t>
  </si>
  <si>
    <t>PI3K-Akt signaling pathway - Homo sapiens (human)</t>
  </si>
  <si>
    <t>Adherens junction - Homo sapiens (human)</t>
  </si>
  <si>
    <t>18 (25.4%)</t>
  </si>
  <si>
    <t>Sema4D induced cell migration and growth-cone collapse</t>
  </si>
  <si>
    <t>TCR</t>
  </si>
  <si>
    <t>40 (16.6%)</t>
  </si>
  <si>
    <t>Mitotic Spindle Checkpoint</t>
  </si>
  <si>
    <t>24 (21.1%)</t>
  </si>
  <si>
    <t>Posttranslational regulation of adherens junction stability and dissassembly</t>
  </si>
  <si>
    <t>15 (28.3%)</t>
  </si>
  <si>
    <t>Arf6 trafficking events</t>
  </si>
  <si>
    <t>14 (29.8%)</t>
  </si>
  <si>
    <t>EML4 and NUDC in mitotic spindle formation</t>
  </si>
  <si>
    <t>22 (22.0%)</t>
  </si>
  <si>
    <t>Arrhythmogenic Right Ventricular Cardiomyopathy</t>
  </si>
  <si>
    <t>18 (24.3%)</t>
  </si>
  <si>
    <t>20 (22.7%)</t>
  </si>
  <si>
    <t>miRNA targets in ECM and membrane receptors</t>
  </si>
  <si>
    <t>13 (30.2%)</t>
  </si>
  <si>
    <t>Syndecan-1-mediated signaling events</t>
  </si>
  <si>
    <t>IL-18 signaling pathway</t>
  </si>
  <si>
    <t>43 (15.7%)</t>
  </si>
  <si>
    <t>p75 NTR receptor-mediated signalling</t>
  </si>
  <si>
    <t>21 (21.9%)</t>
  </si>
  <si>
    <t>Mammary gland development pathway - Puberty (Stage 2 of 4)</t>
  </si>
  <si>
    <t>Syndecan-4-mediated signaling events</t>
  </si>
  <si>
    <t>Death Receptor Signalling</t>
  </si>
  <si>
    <t>26 (19.4%)</t>
  </si>
  <si>
    <t>13 (29.5%)</t>
  </si>
  <si>
    <t>Small cell lung cancer - Homo sapiens (human)</t>
  </si>
  <si>
    <t>Recycling pathway of L1</t>
  </si>
  <si>
    <t>RAC2 GTPase cycle</t>
  </si>
  <si>
    <t>19 (22.4%)</t>
  </si>
  <si>
    <t>Localization of the PINCH-ILK-PARVIN complex to focal adhesions</t>
  </si>
  <si>
    <t>Axonal growth stimulation</t>
  </si>
  <si>
    <t>32 (17.2%)</t>
  </si>
  <si>
    <t>Separation of Sister Chromatids</t>
  </si>
  <si>
    <t>25 (19.2%)</t>
  </si>
  <si>
    <t>Sensory processing of sound</t>
  </si>
  <si>
    <t>15 (25.9%)</t>
  </si>
  <si>
    <t>SEMA3A-Plexin repulsion signaling by inhibiting Integrin adhesion</t>
  </si>
  <si>
    <t>Pathogenic Escherichia coli infection - Homo sapiens (human)</t>
  </si>
  <si>
    <t>33 (16.8%)</t>
  </si>
  <si>
    <t>NRAGE signals death through JNK</t>
  </si>
  <si>
    <t>Sensory processing of sound by inner hair cells of the cochlea</t>
  </si>
  <si>
    <t>14 (26.4%)</t>
  </si>
  <si>
    <t>16 (23.9%)</t>
  </si>
  <si>
    <t>Glycosaminoglycan metabolism</t>
  </si>
  <si>
    <t>23 (19.3%)</t>
  </si>
  <si>
    <t>19 (21.3%)</t>
  </si>
  <si>
    <t>Rap1 signaling pathway - Homo sapiens (human)</t>
  </si>
  <si>
    <t>34 (16.2%)</t>
  </si>
  <si>
    <t>E-cadherin signaling in the nascent adherens junction</t>
  </si>
  <si>
    <t>N-cadherin signaling events</t>
  </si>
  <si>
    <t>RHOF GTPase cycle</t>
  </si>
  <si>
    <t>12 (28.6%)</t>
  </si>
  <si>
    <t>20 (20.6%)</t>
  </si>
  <si>
    <t>Alpha9 beta1 integrin signaling events</t>
  </si>
  <si>
    <t>25 (18.4%)</t>
  </si>
  <si>
    <t>Syndecan interactions</t>
  </si>
  <si>
    <t>Hypertrophic cardiomyopathy - Homo sapiens (human)</t>
  </si>
  <si>
    <t>18 (21.7%)</t>
  </si>
  <si>
    <t>Epithelial to mesenchymal transition in colorectal cancer</t>
  </si>
  <si>
    <t>28 (17.4%)</t>
  </si>
  <si>
    <t>Nectin adhesion pathway</t>
  </si>
  <si>
    <t>Leukocyte transendothelial migration - Homo sapiens (human)</t>
  </si>
  <si>
    <t>22 (19.3%)</t>
  </si>
  <si>
    <t>Arrhythmogenic right ventricular cardiomyopathy - Homo sapiens (human)</t>
  </si>
  <si>
    <t>17 (22.1%)</t>
  </si>
  <si>
    <t>LPA receptor mediated events</t>
  </si>
  <si>
    <t>15 (23.8%)</t>
  </si>
  <si>
    <t>Prolactin</t>
  </si>
  <si>
    <t>16 (22.9%)</t>
  </si>
  <si>
    <t>Sensory processing of sound by outer hair cells of the cochlea</t>
  </si>
  <si>
    <t>13 (26.0%)</t>
  </si>
  <si>
    <t>CRMPs in Sema3A signaling</t>
  </si>
  <si>
    <t>20 (20.0%)</t>
  </si>
  <si>
    <t>E-cadherin signaling in keratinocytes</t>
  </si>
  <si>
    <t>Lung fibrosis</t>
  </si>
  <si>
    <t>22 (19.0%)</t>
  </si>
  <si>
    <t>Sema4D mediated inhibition of cell attachment and migration</t>
  </si>
  <si>
    <t>Chemokine signaling pathway - Homo sapiens (human)</t>
  </si>
  <si>
    <t>31 (16.2%)</t>
  </si>
  <si>
    <t>Muscle contraction</t>
  </si>
  <si>
    <t>29 (16.7%)</t>
  </si>
  <si>
    <t>RhoA signaling pathway</t>
  </si>
  <si>
    <t>12 (26.7%)</t>
  </si>
  <si>
    <t>Sealing of the nuclear envelope (NE) by ESCRT-III</t>
  </si>
  <si>
    <t>Signaling events mediated by PTP1B</t>
  </si>
  <si>
    <t>13 (25.0%)</t>
  </si>
  <si>
    <t>SARS-CoV-2 innate immunity evasion and cell-specific immune response</t>
  </si>
  <si>
    <t>14 (23.7%)</t>
  </si>
  <si>
    <t>Canonical and non-canonical TGF-B signaling</t>
  </si>
  <si>
    <t>Gap junction - Homo sapiens (human)</t>
  </si>
  <si>
    <t>18 (20.5%)</t>
  </si>
  <si>
    <t>Mechanoregulation and pathology of YAP-TAZ via Hippo and non-Hippo mechanisms</t>
  </si>
  <si>
    <t>12 (26.1%)</t>
  </si>
  <si>
    <t>Regulation of Microtubule Cytoskeleton</t>
  </si>
  <si>
    <t>Yersinia infection - Homo sapiens (human)</t>
  </si>
  <si>
    <t>24 (17.6%)</t>
  </si>
  <si>
    <t>TNF signaling pathway - Homo sapiens (human)</t>
  </si>
  <si>
    <t>Androgen receptor signaling pathway</t>
  </si>
  <si>
    <t>18 (20.2%)</t>
  </si>
  <si>
    <t>IL8- and CXCR2-mediated signaling events</t>
  </si>
  <si>
    <t>Signaling of Hepatocyte Growth Factor Receptor</t>
  </si>
  <si>
    <t>Alpha4 beta1 integrin signaling events</t>
  </si>
  <si>
    <t>EGF-EGFR signaling pathway</t>
  </si>
  <si>
    <t>27 (16.7%)</t>
  </si>
  <si>
    <t>agrin in postsynaptic differentiation</t>
  </si>
  <si>
    <t>12 (25.5%)</t>
  </si>
  <si>
    <t>Thymic Stromal LymphoPoietin (TSLP) Signaling Pathway</t>
  </si>
  <si>
    <t>Ras signaling pathway - Homo sapiens (human)</t>
  </si>
  <si>
    <t>35 (15.1%)</t>
  </si>
  <si>
    <t>RHO GTPases Activate ROCKs</t>
  </si>
  <si>
    <t>Phospholipase D signaling pathway - Homo sapiens (human)</t>
  </si>
  <si>
    <t>25 (17.0%)</t>
  </si>
  <si>
    <t>Prolactin Signaling Pathway</t>
  </si>
  <si>
    <t>Cell death signalling via NRAGE, NRIF and NADE</t>
  </si>
  <si>
    <t>RANKL-RANK signaling pathway</t>
  </si>
  <si>
    <t>18 (19.6%)</t>
  </si>
  <si>
    <t>AGE-RAGE signaling pathway in diabetic complications - Homo sapiens (human)</t>
  </si>
  <si>
    <t>19 (19.0%)</t>
  </si>
  <si>
    <t>Ephrin B reverse signaling</t>
  </si>
  <si>
    <t>8 (33.3%)</t>
  </si>
  <si>
    <t>Epithelial cell signaling in Helicobacter pylori infection - Homo sapiens (human)</t>
  </si>
  <si>
    <t>15 (21.4%)</t>
  </si>
  <si>
    <t>Central carbon metabolism in cancer - Homo sapiens (human)</t>
  </si>
  <si>
    <t>Ras signaling</t>
  </si>
  <si>
    <t>29 (15.8%)</t>
  </si>
  <si>
    <t>RHOJ GTPase cycle</t>
  </si>
  <si>
    <t>13 (23.2%)</t>
  </si>
  <si>
    <t>mcalpain and friends in cell motility</t>
  </si>
  <si>
    <t>9 (30.0%)</t>
  </si>
  <si>
    <t>IL-7 signaling</t>
  </si>
  <si>
    <t>29 (15.7%)</t>
  </si>
  <si>
    <t>CDC42 signaling events</t>
  </si>
  <si>
    <t>15 (21.1%)</t>
  </si>
  <si>
    <t>Fibronectin matrix formation</t>
  </si>
  <si>
    <t>Translation Factors</t>
  </si>
  <si>
    <t>12 (24.0%)</t>
  </si>
  <si>
    <t>EPO signaling</t>
  </si>
  <si>
    <t>29 (15.6%)</t>
  </si>
  <si>
    <t>Validated transcriptional targets of AP1 family members Fra1 and Fra2</t>
  </si>
  <si>
    <t>10 (27.0%)</t>
  </si>
  <si>
    <t>Phosphorylation of Emi1</t>
  </si>
  <si>
    <t>Lissencephaly gene (LIS1) in neuronal migration and development</t>
  </si>
  <si>
    <t>9 (29.0%)</t>
  </si>
  <si>
    <t>Dilated cardiomyopathy - Homo sapiens (human)</t>
  </si>
  <si>
    <t>18 (18.9%)</t>
  </si>
  <si>
    <t>14 (21.5%)</t>
  </si>
  <si>
    <t>RHOD GTPase cycle</t>
  </si>
  <si>
    <t>12 (23.5%)</t>
  </si>
  <si>
    <t>Signaling events mediated by TCPTP</t>
  </si>
  <si>
    <t>10 (26.3%)</t>
  </si>
  <si>
    <t>14 (21.2%)</t>
  </si>
  <si>
    <t>Osteopontin-mediated events</t>
  </si>
  <si>
    <t>Glypican 1 network</t>
  </si>
  <si>
    <t>39 (13.8%)</t>
  </si>
  <si>
    <t>Choline metabolism in cancer - Homo sapiens (human)</t>
  </si>
  <si>
    <t>18 (18.4%)</t>
  </si>
  <si>
    <t>13 (21.7%)</t>
  </si>
  <si>
    <t>Hippo signaling pathway - Homo sapiens (human)</t>
  </si>
  <si>
    <t>25 (15.9%)</t>
  </si>
  <si>
    <t>Netrin-mediated signaling events</t>
  </si>
  <si>
    <t>Type I collagen synthesis in the context of Osteogenesis imperfecta</t>
  </si>
  <si>
    <t>Signaling events mediated by VEGFR1 and VEGFR2</t>
  </si>
  <si>
    <t>14 (20.6%)</t>
  </si>
  <si>
    <t>148 (10.4%)</t>
  </si>
  <si>
    <t>role of ran in mitotic spindle regulation</t>
  </si>
  <si>
    <t>Dermatan sulfate biosynthesis</t>
  </si>
  <si>
    <t>Bladder cancer</t>
  </si>
  <si>
    <t>EGFR Tyrosine Kinase Inhibitor Resistance</t>
  </si>
  <si>
    <t>16 (19.0%)</t>
  </si>
  <si>
    <t>Sema3A PAK dependent Axon repulsion</t>
  </si>
  <si>
    <t>nsp1 from SARS-CoV-2 inhibits translation initiation in the host cell</t>
  </si>
  <si>
    <t>PI5P, PP2A and IER3 Regulate PI3K/AKT Signaling</t>
  </si>
  <si>
    <t>18 (18.0%)</t>
  </si>
  <si>
    <t>RAC1 signaling pathway</t>
  </si>
  <si>
    <t>RHOV GTPase cycle</t>
  </si>
  <si>
    <t>Signal transduction by L1</t>
  </si>
  <si>
    <t>Post-chaperonin tubulin folding pathway</t>
  </si>
  <si>
    <t>Syndecan-2-mediated signaling events</t>
  </si>
  <si>
    <t>10 (24.4%)</t>
  </si>
  <si>
    <t>Endocytosis - Homo sapiens (human)</t>
  </si>
  <si>
    <t>35 (13.9%)</t>
  </si>
  <si>
    <t>VEGF</t>
  </si>
  <si>
    <t>28 (14.9%)</t>
  </si>
  <si>
    <t>Apoptosis - Homo sapiens (human)</t>
  </si>
  <si>
    <t>Neurotrophin signaling pathway - Homo sapiens (human)</t>
  </si>
  <si>
    <t>20 (16.8%)</t>
  </si>
  <si>
    <t>Arf6 signaling events</t>
  </si>
  <si>
    <t>Degradation of the extracellular matrix</t>
  </si>
  <si>
    <t>18 (17.5%)</t>
  </si>
  <si>
    <t>role of pi3k subunit p85 in regulation of actin organization and cell migration</t>
  </si>
  <si>
    <t>Beta5 beta6 beta7 and beta8 integrin cell surface interactions</t>
  </si>
  <si>
    <t>dermatan sulfate biosynthesis</t>
  </si>
  <si>
    <t>HumanCyc</t>
  </si>
  <si>
    <t>IL-3 signaling pathway</t>
  </si>
  <si>
    <t>11 (22.4%)</t>
  </si>
  <si>
    <t>FOXM1 transcription factor network</t>
  </si>
  <si>
    <t>10 (23.8%)</t>
  </si>
  <si>
    <t>Stabilization and expansion of the E-cadherin adherens junction</t>
  </si>
  <si>
    <t>Caspase-mediated cleavage of cytoskeletal proteins</t>
  </si>
  <si>
    <t>tnfr2 signaling pathway</t>
  </si>
  <si>
    <t>Relaxin signaling pathway - Homo sapiens (human)</t>
  </si>
  <si>
    <t>21 (16.3%)</t>
  </si>
  <si>
    <t>Ebstein-Barr virus LMP1 signaling</t>
  </si>
  <si>
    <t>7 (30.4%)</t>
  </si>
  <si>
    <t>G alpha (12/13) signalling events</t>
  </si>
  <si>
    <t>15 (18.8%)</t>
  </si>
  <si>
    <t>25 (15.2%)</t>
  </si>
  <si>
    <t>Photodynamic therapy-induced HIF-1 survival signaling</t>
  </si>
  <si>
    <t>9 (25.0%)</t>
  </si>
  <si>
    <t>Chondroitin sulfate/dermatan sulfate metabolism</t>
  </si>
  <si>
    <t>11 (22.0%)</t>
  </si>
  <si>
    <t>RND2 GTPase cycle</t>
  </si>
  <si>
    <t>10 (23.3%)</t>
  </si>
  <si>
    <t>Kinesins</t>
  </si>
  <si>
    <t>dermatan sulfate biosynthesis (late stages)</t>
  </si>
  <si>
    <t>13 (20.0%)</t>
  </si>
  <si>
    <t>Prostate cancer - Homo sapiens (human)</t>
  </si>
  <si>
    <t>17 (17.5%)</t>
  </si>
  <si>
    <t>Pancreatic adenocarcinoma pathway</t>
  </si>
  <si>
    <t>16 (18.0%)</t>
  </si>
  <si>
    <t>FoxO signaling pathway - Homo sapiens (human)</t>
  </si>
  <si>
    <t>21 (16.0%)</t>
  </si>
  <si>
    <t>Senescence and Autophagy in Cancer</t>
  </si>
  <si>
    <t>18 (17.0%)</t>
  </si>
  <si>
    <t>Simplified Interaction Map Between LOXL4 and Oxidative Stress Pathway</t>
  </si>
  <si>
    <t>6 (33.3%)</t>
  </si>
  <si>
    <t>Regulation of signaling by CBL</t>
  </si>
  <si>
    <t>miR-509-3p alteration of YAP1-ECM axis</t>
  </si>
  <si>
    <t>Proteoglycan biosynthesis</t>
  </si>
  <si>
    <t>EPH-ephrin mediated repulsion of cells</t>
  </si>
  <si>
    <t>TGF-beta Signaling Pathway</t>
  </si>
  <si>
    <t>21 (15.9%)</t>
  </si>
  <si>
    <t>RHOH GTPase cycle</t>
  </si>
  <si>
    <t>9 (24.3%)</t>
  </si>
  <si>
    <t>Hepatocellular carcinoma - Homo sapiens (human)</t>
  </si>
  <si>
    <t>25 (14.9%)</t>
  </si>
  <si>
    <t>Negative regulation of the PI3K/AKT network</t>
  </si>
  <si>
    <t>18 (16.8%)</t>
  </si>
  <si>
    <t>Platelet Adhesion to exposed collagen</t>
  </si>
  <si>
    <t>Glioblastoma signaling pathways</t>
  </si>
  <si>
    <t>15 (18.1%)</t>
  </si>
  <si>
    <t>Regulation of p38-alpha and p38-beta</t>
  </si>
  <si>
    <t>8 (25.8%)</t>
  </si>
  <si>
    <t>amb2 Integrin signaling</t>
  </si>
  <si>
    <t>190 (9.8%)</t>
  </si>
  <si>
    <t>Regulation of RAC1 activity</t>
  </si>
  <si>
    <t>9 (23.7%)</t>
  </si>
  <si>
    <t>IL-7 signaling pathway</t>
  </si>
  <si>
    <t>7 (28.0%)</t>
  </si>
  <si>
    <t>Hypothesized Pathways in Pathogenesis of Cardiovascular Disease</t>
  </si>
  <si>
    <t>VEGFR3 signaling in lymphatic endothelium</t>
  </si>
  <si>
    <t>RAC1-PAK1-p38-MMP2 Pathway</t>
  </si>
  <si>
    <t>13 (19.1%)</t>
  </si>
  <si>
    <t>CXCR4-mediated signaling events</t>
  </si>
  <si>
    <t>15 (17.9%)</t>
  </si>
  <si>
    <t>Chronic myeloid leukemia - Homo sapiens (human)</t>
  </si>
  <si>
    <t>14 (18.4%)</t>
  </si>
  <si>
    <t>6 (31.6%)</t>
  </si>
  <si>
    <t>Apoptosis-related network due to altered Notch3 in ovarian cancer</t>
  </si>
  <si>
    <t>11 (20.8%)</t>
  </si>
  <si>
    <t>20 (15.7%)</t>
  </si>
  <si>
    <t>Alpha-synuclein signaling</t>
  </si>
  <si>
    <t>8 (25.0%)</t>
  </si>
  <si>
    <t>rho cell motility signaling pathway</t>
  </si>
  <si>
    <t>Wnt</t>
  </si>
  <si>
    <t>13 (18.8%)</t>
  </si>
  <si>
    <t>Neural Crest Cell Migration during Development</t>
  </si>
  <si>
    <t>9 (23.1%)</t>
  </si>
  <si>
    <t>Sphingolipid signaling pathway - Homo sapiens (human)</t>
  </si>
  <si>
    <t>19 (16.0%)</t>
  </si>
  <si>
    <t>Wnt Canonical</t>
  </si>
  <si>
    <t>Wnt Mammals</t>
  </si>
  <si>
    <t>Cell Cycle Checkpoints</t>
  </si>
  <si>
    <t>33 (13.3%)</t>
  </si>
  <si>
    <t>RAC3 GTPase cycle</t>
  </si>
  <si>
    <t>16 (17.0%)</t>
  </si>
  <si>
    <t>Osteoblast Signaling</t>
  </si>
  <si>
    <t>5 (35.7%)</t>
  </si>
  <si>
    <t>MET promotes cell motility</t>
  </si>
  <si>
    <t>Syndecan-3-mediated signaling events</t>
  </si>
  <si>
    <t>7 (26.9%)</t>
  </si>
  <si>
    <t>Endogenous TLR signaling</t>
  </si>
  <si>
    <t>p75NTR regulates axonogenesis</t>
  </si>
  <si>
    <t>CHL1 interactions</t>
  </si>
  <si>
    <t>Nuclear Envelope (NE) Reassembly</t>
  </si>
  <si>
    <t>14 (17.9%)</t>
  </si>
  <si>
    <t>Cellular senescence - Homo sapiens (human)</t>
  </si>
  <si>
    <t>23 (14.7%)</t>
  </si>
  <si>
    <t>6 (30.0%)</t>
  </si>
  <si>
    <t>Chondroitin sulfate biosynthesis</t>
  </si>
  <si>
    <t>Glycosaminoglycan biosynthesis - chondroitin sulfate / dermatan sulfate - Homo sapiens (human)</t>
  </si>
  <si>
    <t>Inflammatory Response Pathway</t>
  </si>
  <si>
    <t>8 (24.2%)</t>
  </si>
  <si>
    <t>Constitutive Signaling by Aberrant PI3K in Cancer</t>
  </si>
  <si>
    <t>14 (17.7%)</t>
  </si>
  <si>
    <t>IL5</t>
  </si>
  <si>
    <t>10 (20.8%)</t>
  </si>
  <si>
    <t>MET interacts with TNS proteins</t>
  </si>
  <si>
    <t>pyrimidine deoxyribonucleosides salvage</t>
  </si>
  <si>
    <t>Thromboxane A2 receptor signaling</t>
  </si>
  <si>
    <t>11 (19.6%)</t>
  </si>
  <si>
    <t>Bladder cancer - Homo sapiens (human)</t>
  </si>
  <si>
    <t>9 (22.0%)</t>
  </si>
  <si>
    <t>Netrin-1 signaling</t>
  </si>
  <si>
    <t>Signaling by NTRK1 (TRKA)</t>
  </si>
  <si>
    <t>18 (15.8%)</t>
  </si>
  <si>
    <t>Gastrin signaling pathway</t>
  </si>
  <si>
    <t>COPI-independent Golgi-to-ER retrograde traffic</t>
  </si>
  <si>
    <t>8 (23.5%)</t>
  </si>
  <si>
    <t>Endothelins</t>
  </si>
  <si>
    <t>12 (18.8%)</t>
  </si>
  <si>
    <t>56 (11.5%)</t>
  </si>
  <si>
    <t>ERBB2 Regulates Cell Motility</t>
  </si>
  <si>
    <t>5 (33.3%)</t>
  </si>
  <si>
    <t>DCC mediated attractive signaling</t>
  </si>
  <si>
    <t>RAF/MAP kinase cascade</t>
  </si>
  <si>
    <t>31 (13.2%)</t>
  </si>
  <si>
    <t>Diseases of signal transduction by growth factor receptors and second messengers</t>
  </si>
  <si>
    <t>35 (12.8%)</t>
  </si>
  <si>
    <t>36 (12.7%)</t>
  </si>
  <si>
    <t>Platelet activation - Homo sapiens (human)</t>
  </si>
  <si>
    <t>19 (15.3%)</t>
  </si>
  <si>
    <t>Phagosome - Homo sapiens (human)</t>
  </si>
  <si>
    <t>22 (14.6%)</t>
  </si>
  <si>
    <t>Clathrin-mediated endocytosis</t>
  </si>
  <si>
    <t>21 (14.8%)</t>
  </si>
  <si>
    <t>Protein folding</t>
  </si>
  <si>
    <t>16 (16.3%)</t>
  </si>
  <si>
    <t>Extra-nuclear estrogen signaling</t>
  </si>
  <si>
    <t>13 (17.8%)</t>
  </si>
  <si>
    <t>MAPK1/MAPK3 signaling</t>
  </si>
  <si>
    <t>31 (13.1%)</t>
  </si>
  <si>
    <t>RND1 GTPase cycle</t>
  </si>
  <si>
    <t>9 (21.4%)</t>
  </si>
  <si>
    <t>Plasma membrane estrogen receptor signaling</t>
  </si>
  <si>
    <t>Neural Crest Cell Migration in Cancer</t>
  </si>
  <si>
    <t>influence of ras and rho proteins on g1 to s transition</t>
  </si>
  <si>
    <t>7 (25.0%)</t>
  </si>
  <si>
    <t>IL8- and CXCR1-mediated signaling events</t>
  </si>
  <si>
    <t>TWEAK</t>
  </si>
  <si>
    <t>Gastric Cancer Network 1</t>
  </si>
  <si>
    <t>4 (40.0%)</t>
  </si>
  <si>
    <t>Vindesine Action Pathway</t>
  </si>
  <si>
    <t>SMPDB</t>
  </si>
  <si>
    <t>Vincristine Action Pathway</t>
  </si>
  <si>
    <t>Photodynamic therapy-induced NF-kB survival signaling</t>
  </si>
  <si>
    <t>8 (22.9%)</t>
  </si>
  <si>
    <t>HGF</t>
  </si>
  <si>
    <t>14 (17.1%)</t>
  </si>
  <si>
    <t>Angiopoietin receptor Tie2-mediated signaling</t>
  </si>
  <si>
    <t>10 (20.0%)</t>
  </si>
  <si>
    <t>IL6</t>
  </si>
  <si>
    <t>13 (17.6%)</t>
  </si>
  <si>
    <t>Influenza Virus Induced Apoptosis</t>
  </si>
  <si>
    <t>2 (100.0%)</t>
  </si>
  <si>
    <t>NFG and proNGF binds to p75NTR</t>
  </si>
  <si>
    <t>HIF-1-alpha transcription factor network</t>
  </si>
  <si>
    <t>12 (18.2%)</t>
  </si>
  <si>
    <t>AGE-RAGE pathway</t>
  </si>
  <si>
    <t>erk1/erk2 mapk signaling pathway</t>
  </si>
  <si>
    <t>6 (27.3%)</t>
  </si>
  <si>
    <t>Calcium signaling pathway - Homo sapiens (human)</t>
  </si>
  <si>
    <t>31 (13.0%)</t>
  </si>
  <si>
    <t>PAR1-mediated thrombin signaling events</t>
  </si>
  <si>
    <t>9 (20.9%)</t>
  </si>
  <si>
    <t>IGF signaling</t>
  </si>
  <si>
    <t>8 (22.2%)</t>
  </si>
  <si>
    <t>TP53 Regulates Transcription of Cell Cycle Genes</t>
  </si>
  <si>
    <t>10 (19.6%)</t>
  </si>
  <si>
    <t>9 (20.5%)</t>
  </si>
  <si>
    <t>APC/C-mediated degradation of cell cycle proteins</t>
  </si>
  <si>
    <t>Regulation of mitotic cell cycle</t>
  </si>
  <si>
    <t>Pancreatic cancer - Homo sapiens (human)</t>
  </si>
  <si>
    <t>13 (17.1%)</t>
  </si>
  <si>
    <t>Chaperonin-mediated protein folding</t>
  </si>
  <si>
    <t>15 (16.1%)</t>
  </si>
  <si>
    <t>Chagas disease - Homo sapiens (human)</t>
  </si>
  <si>
    <t>16 (15.7%)</t>
  </si>
  <si>
    <t>6 (26.1%)</t>
  </si>
  <si>
    <t>Signaling events mediated by PRL</t>
  </si>
  <si>
    <t>Phosphatidylinositol Phosphate Metabolism</t>
  </si>
  <si>
    <t>Joubert syndrome</t>
  </si>
  <si>
    <t>p75NTR negatively regulates cell cycle via SC1</t>
  </si>
  <si>
    <t>3 (50.0%)</t>
  </si>
  <si>
    <t>NADE modulates death signalling</t>
  </si>
  <si>
    <t>platelet amyloid precursor protein pathway</t>
  </si>
  <si>
    <t>IL-17 signaling pathway - Homo sapiens (human)</t>
  </si>
  <si>
    <t>15 (16.0%)</t>
  </si>
  <si>
    <t>TGF-beta signaling pathway - Homo sapiens (human)</t>
  </si>
  <si>
    <t>Alpha6 beta4 integrin-ligand interactions</t>
  </si>
  <si>
    <t>4 (36.4%)</t>
  </si>
  <si>
    <t>Dissolution of Fibrin Clot</t>
  </si>
  <si>
    <t>Vinorelbine Action Pathway</t>
  </si>
  <si>
    <t>Vinblastine Action Pathway</t>
  </si>
  <si>
    <t>regulators of bone mineralization</t>
  </si>
  <si>
    <t>Extracellular vesicle-mediated signaling in recipient cells</t>
  </si>
  <si>
    <t>7 (23.3%)</t>
  </si>
  <si>
    <t>APC/C:Cdh1 mediated degradation of Cdc20 and other APC/C:Cdh1 targeted proteins in late mitosis/early G1</t>
  </si>
  <si>
    <t>Thyroid hormone signaling pathway - Homo sapiens (human)</t>
  </si>
  <si>
    <t>18 (14.9%)</t>
  </si>
  <si>
    <t>Renal cell carcinoma - Homo sapiens (human)</t>
  </si>
  <si>
    <t>12 (17.4%)</t>
  </si>
  <si>
    <t>RAGE</t>
  </si>
  <si>
    <t>9 (20.0%)</t>
  </si>
  <si>
    <t>a6b1 and a6b4 Integrin signaling</t>
  </si>
  <si>
    <t>Intra-Golgi traffic</t>
  </si>
  <si>
    <t>GAB1 signalosome</t>
  </si>
  <si>
    <t>5 (29.4%)</t>
  </si>
  <si>
    <t>hiv-1 nef: negative effector of fas and tnf</t>
  </si>
  <si>
    <t>10 (18.9%)</t>
  </si>
  <si>
    <t>keratinocyte differentiation</t>
  </si>
  <si>
    <t>Gastric cancer - Homo sapiens (human)</t>
  </si>
  <si>
    <t>21 (14.1%)</t>
  </si>
  <si>
    <r>
      <t>The total number of genes present in at least one GO category and identifiable by 'ensembl' IDs is </t>
    </r>
    <r>
      <rPr>
        <b/>
        <sz val="8"/>
        <color rgb="FF000000"/>
        <rFont val="Calibri"/>
        <family val="2"/>
        <scheme val="minor"/>
      </rPr>
      <t>19444</t>
    </r>
    <r>
      <rPr>
        <sz val="8"/>
        <color rgb="FF000000"/>
        <rFont val="Calibri"/>
        <family val="2"/>
        <scheme val="minor"/>
      </rPr>
      <t>.</t>
    </r>
  </si>
  <si>
    <t>256 (17.6%)</t>
  </si>
  <si>
    <t>145 (25.3%)</t>
  </si>
  <si>
    <t>247 (17.6%)</t>
  </si>
  <si>
    <t>141 (25.3%)</t>
  </si>
  <si>
    <t>115 (27.4%)</t>
  </si>
  <si>
    <t>115 (27.3%)</t>
  </si>
  <si>
    <t>709 (10.7%)</t>
  </si>
  <si>
    <t>115 (26.9%)</t>
  </si>
  <si>
    <t>356 (13.9%)</t>
  </si>
  <si>
    <t>353 (13.6%)</t>
  </si>
  <si>
    <t>183 (18.5%)</t>
  </si>
  <si>
    <t>143 (20.8%)</t>
  </si>
  <si>
    <t>154 (19.7%)</t>
  </si>
  <si>
    <t>301 (13.9%)</t>
  </si>
  <si>
    <t>340 (13.1%)</t>
  </si>
  <si>
    <t>1068 (9.0%)</t>
  </si>
  <si>
    <t>935 (9.4%)</t>
  </si>
  <si>
    <t>115 (22.3%)</t>
  </si>
  <si>
    <t>139 (19.6%)</t>
  </si>
  <si>
    <t>579 (10.7%)</t>
  </si>
  <si>
    <t>226 (14.9%)</t>
  </si>
  <si>
    <t>304 (13.1%)</t>
  </si>
  <si>
    <t>GO:0099081   supramolecular polymer</t>
  </si>
  <si>
    <t>167 (17.0%)</t>
  </si>
  <si>
    <t>522 (10.9%)</t>
  </si>
  <si>
    <t>609 (10.4%)</t>
  </si>
  <si>
    <t>563 (10.6%)</t>
  </si>
  <si>
    <t>93 (23.7%)</t>
  </si>
  <si>
    <t>204 (15.1%)</t>
  </si>
  <si>
    <t>GO:0099512   supramolecular fiber</t>
  </si>
  <si>
    <t>163 (16.8%)</t>
  </si>
  <si>
    <t>239 (14.1%)</t>
  </si>
  <si>
    <t>563 (10.5%)</t>
  </si>
  <si>
    <t>633 (10.2%)</t>
  </si>
  <si>
    <t>GO:0015629   actin cytoskeleton</t>
  </si>
  <si>
    <t>CC 5</t>
  </si>
  <si>
    <t>107 (20.9%)</t>
  </si>
  <si>
    <t>GO:0051130   positive regulation of cellular component organization</t>
  </si>
  <si>
    <t>BP 5</t>
  </si>
  <si>
    <t>194 (15.3%)</t>
  </si>
  <si>
    <t>GO:0070062   extracellular exosome</t>
  </si>
  <si>
    <t>281 (13.1%)</t>
  </si>
  <si>
    <t>GO:1903561   extracellular vesicle</t>
  </si>
  <si>
    <t>282 (13.0%)</t>
  </si>
  <si>
    <t>GO:0043230   extracellular organelle</t>
  </si>
  <si>
    <t>270 (13.2%)</t>
  </si>
  <si>
    <t>441 (11.2%)</t>
  </si>
  <si>
    <t>162 (16.2%)</t>
  </si>
  <si>
    <t>154 (16.6%)</t>
  </si>
  <si>
    <t>241 (13.6%)</t>
  </si>
  <si>
    <t>1180 (8.5%)</t>
  </si>
  <si>
    <t>172 (15.6%)</t>
  </si>
  <si>
    <t>162 (16.0%)</t>
  </si>
  <si>
    <t>96 (21.1%)</t>
  </si>
  <si>
    <t>166 (15.7%)</t>
  </si>
  <si>
    <t>160 (15.9%)</t>
  </si>
  <si>
    <t>321 (12.0%)</t>
  </si>
  <si>
    <t>143 (16.4%)</t>
  </si>
  <si>
    <t>555 (10.2%)</t>
  </si>
  <si>
    <t>80 (22.6%)</t>
  </si>
  <si>
    <t>289 (12.3%)</t>
  </si>
  <si>
    <t>89 (20.9%)</t>
  </si>
  <si>
    <t>179 (14.6%)</t>
  </si>
  <si>
    <t>91 (20.5%)</t>
  </si>
  <si>
    <t>76 (22.7%)</t>
  </si>
  <si>
    <t>352 (11.4%)</t>
  </si>
  <si>
    <t>462 (10.6%)</t>
  </si>
  <si>
    <t>387 (11.1%)</t>
  </si>
  <si>
    <t>GO:0045597   positive regulation of cell differentiation</t>
  </si>
  <si>
    <t>150 (15.5%)</t>
  </si>
  <si>
    <t>GO:0005615   extracellular space</t>
  </si>
  <si>
    <t>379 (11.1%)</t>
  </si>
  <si>
    <t>357 (11.3%)</t>
  </si>
  <si>
    <t>382 (11.1%)</t>
  </si>
  <si>
    <t>214 (13.3%)</t>
  </si>
  <si>
    <t>104 (18.4%)</t>
  </si>
  <si>
    <t>85 (20.6%)</t>
  </si>
  <si>
    <t>497 (10.3%)</t>
  </si>
  <si>
    <t>87 (20.1%)</t>
  </si>
  <si>
    <t>GO:0048699   generation of neurons</t>
  </si>
  <si>
    <t>203 (13.5%)</t>
  </si>
  <si>
    <t>152 (15.1%)</t>
  </si>
  <si>
    <t>341 (11.3%)</t>
  </si>
  <si>
    <t>449 (10.5%)</t>
  </si>
  <si>
    <t>263 (12.2%)</t>
  </si>
  <si>
    <t>119 (16.7%)</t>
  </si>
  <si>
    <t>259 (12.3%)</t>
  </si>
  <si>
    <t>GO:0051272   positive regulation of cellular component movement</t>
  </si>
  <si>
    <t>100 (18.1%)</t>
  </si>
  <si>
    <t>429 (10.6%)</t>
  </si>
  <si>
    <t>205 (13.2%)</t>
  </si>
  <si>
    <t>101 (17.9%)</t>
  </si>
  <si>
    <t>GO:0099513   polymeric cytoskeletal fiber</t>
  </si>
  <si>
    <t>122 (16.3%)</t>
  </si>
  <si>
    <t>GO:0000904   cell morphogenesis involved in differentiation</t>
  </si>
  <si>
    <t>119 (16.4%)</t>
  </si>
  <si>
    <t>208 (13.1%)</t>
  </si>
  <si>
    <t>GO:0060284   regulation of cell development</t>
  </si>
  <si>
    <t>140 (15.2%)</t>
  </si>
  <si>
    <t>GO:1902531   regulation of intracellular signal transduction</t>
  </si>
  <si>
    <t>234 (12.5%)</t>
  </si>
  <si>
    <t>48 (28.4%)</t>
  </si>
  <si>
    <t>207 (13.0%)</t>
  </si>
  <si>
    <t>GO:0000278   mitotic cell cycle</t>
  </si>
  <si>
    <t>148 (14.7%)</t>
  </si>
  <si>
    <t>GO:1903047   mitotic cell cycle process</t>
  </si>
  <si>
    <t>132 (15.4%)</t>
  </si>
  <si>
    <t>507 (10.0%)</t>
  </si>
  <si>
    <t>GO:0005874   microtubule</t>
  </si>
  <si>
    <t>82 (19.4%)</t>
  </si>
  <si>
    <t>GO:0033043   regulation of organelle organization</t>
  </si>
  <si>
    <t>178 (13.6%)</t>
  </si>
  <si>
    <t>434 (10.4%)</t>
  </si>
  <si>
    <t>505 (10.0%)</t>
  </si>
  <si>
    <t>112 (16.3%)</t>
  </si>
  <si>
    <t>216 (12.5%)</t>
  </si>
  <si>
    <t>318 (11.2%)</t>
  </si>
  <si>
    <t>GO:0031175   neuron projection development</t>
  </si>
  <si>
    <t>142 (14.5%)</t>
  </si>
  <si>
    <t>106 (16.5%)</t>
  </si>
  <si>
    <t>353 (10.8%)</t>
  </si>
  <si>
    <t>GO:0007154   cell communication</t>
  </si>
  <si>
    <t>631 (9.4%)</t>
  </si>
  <si>
    <t>341 (10.9%)</t>
  </si>
  <si>
    <t>147 (14.1%)</t>
  </si>
  <si>
    <t>66 (21.0%)</t>
  </si>
  <si>
    <t>954 (8.6%)</t>
  </si>
  <si>
    <t>GO:1902850   microtubule cytoskeleton organization involved in mitosis</t>
  </si>
  <si>
    <t>42 (28.6%)</t>
  </si>
  <si>
    <t>1005 (8.5%)</t>
  </si>
  <si>
    <t>GO:0022604   regulation of cell morphogenesis</t>
  </si>
  <si>
    <t>86 (17.8%)</t>
  </si>
  <si>
    <t>877 (8.8%)</t>
  </si>
  <si>
    <t>369 (10.6%)</t>
  </si>
  <si>
    <t>236 (11.9%)</t>
  </si>
  <si>
    <t>GO:0051301   cell division</t>
  </si>
  <si>
    <t>99 (16.4%)</t>
  </si>
  <si>
    <t>246 (11.7%)</t>
  </si>
  <si>
    <t>145 (13.8%)</t>
  </si>
  <si>
    <t>GO:0032268   regulation of cellular protein metabolic process</t>
  </si>
  <si>
    <t>292 (11.1%)</t>
  </si>
  <si>
    <t>GO:0010604   positive regulation of macromolecule metabolic process</t>
  </si>
  <si>
    <t>354 (10.6%)</t>
  </si>
  <si>
    <t>95 (16.5%)</t>
  </si>
  <si>
    <t>GO:0051960   regulation of nervous system development</t>
  </si>
  <si>
    <t>129 (14.4%)</t>
  </si>
  <si>
    <t>73 (18.8%)</t>
  </si>
  <si>
    <t>150 (13.6%)</t>
  </si>
  <si>
    <t>92 (16.6%)</t>
  </si>
  <si>
    <t>104 (15.6%)</t>
  </si>
  <si>
    <t>1202 (8.1%)</t>
  </si>
  <si>
    <t>GO:0007052   mitotic spindle organization</t>
  </si>
  <si>
    <t>36 (29.5%)</t>
  </si>
  <si>
    <t>GO:0051173   positive regulation of nitrogen compound metabolic process</t>
  </si>
  <si>
    <t>338 (10.6%)</t>
  </si>
  <si>
    <t>GO:1902903   regulation of supramolecular fiber organization</t>
  </si>
  <si>
    <t>69 (19.0%)</t>
  </si>
  <si>
    <t>GO:0051962   positive regulation of nervous system development</t>
  </si>
  <si>
    <t>87 (16.8%)</t>
  </si>
  <si>
    <t>GO:0032956   regulation of actin cytoskeleton organization</t>
  </si>
  <si>
    <t>67 (19.2%)</t>
  </si>
  <si>
    <t>GO:0007165   signal transduction</t>
  </si>
  <si>
    <t>581 (9.4%)</t>
  </si>
  <si>
    <t>GO:0007156   homophilic cell adhesion via plasma membrane adhesion molecules</t>
  </si>
  <si>
    <t>43 (25.4%)</t>
  </si>
  <si>
    <t>GO:0031325   positive regulation of cellular metabolic process</t>
  </si>
  <si>
    <t>350 (10.5%)</t>
  </si>
  <si>
    <t>320 (10.7%)</t>
  </si>
  <si>
    <t>375 (10.3%)</t>
  </si>
  <si>
    <t>1063 (8.3%)</t>
  </si>
  <si>
    <t>329 (10.6%)</t>
  </si>
  <si>
    <t>GO:0051246   regulation of protein metabolic process</t>
  </si>
  <si>
    <t>307 (10.8%)</t>
  </si>
  <si>
    <t>504 (9.6%)</t>
  </si>
  <si>
    <t>109 (15.0%)</t>
  </si>
  <si>
    <t>171 (12.6%)</t>
  </si>
  <si>
    <t>105 (15.1%)</t>
  </si>
  <si>
    <t>136 (13.7%)</t>
  </si>
  <si>
    <t>GO:0015630   microtubule cytoskeleton</t>
  </si>
  <si>
    <t>165 (12.8%)</t>
  </si>
  <si>
    <t>218 (11.7%)</t>
  </si>
  <si>
    <t>117 (14.4%)</t>
  </si>
  <si>
    <t>198 (12.0%)</t>
  </si>
  <si>
    <t>141 (13.4%)</t>
  </si>
  <si>
    <t>82 (16.7%)</t>
  </si>
  <si>
    <t>83 (16.5%)</t>
  </si>
  <si>
    <t>56 (20.4%)</t>
  </si>
  <si>
    <t>GO:0043067   regulation of programmed cell death</t>
  </si>
  <si>
    <t>185 (12.2%)</t>
  </si>
  <si>
    <t>206 (11.8%)</t>
  </si>
  <si>
    <t>92 (15.6%)</t>
  </si>
  <si>
    <t>686 (9.0%)</t>
  </si>
  <si>
    <t>125 (13.8%)</t>
  </si>
  <si>
    <t>304 (10.6%)</t>
  </si>
  <si>
    <t>331 (10.4%)</t>
  </si>
  <si>
    <t>26 (35.1%)</t>
  </si>
  <si>
    <t>47 (22.2%)</t>
  </si>
  <si>
    <t>68 (17.8%)</t>
  </si>
  <si>
    <t>GO:0007169   transmembrane receptor protein tyrosine kinase signaling pathway</t>
  </si>
  <si>
    <t>105 (14.6%)</t>
  </si>
  <si>
    <t>270 (10.9%)</t>
  </si>
  <si>
    <t>GO:0031344   regulation of cell projection organization</t>
  </si>
  <si>
    <t>103 (14.7%)</t>
  </si>
  <si>
    <t>101 (14.8%)</t>
  </si>
  <si>
    <t>99 (14.9%)</t>
  </si>
  <si>
    <t>485 (9.5%)</t>
  </si>
  <si>
    <t>43 (23.0%)</t>
  </si>
  <si>
    <t>GO:0000922   spindle pole</t>
  </si>
  <si>
    <t>40 (24.1%)</t>
  </si>
  <si>
    <t>448 (9.7%)</t>
  </si>
  <si>
    <t>328 (10.3%)</t>
  </si>
  <si>
    <t>66 (17.8%)</t>
  </si>
  <si>
    <t>GO:0009967   positive regulation of signal transduction</t>
  </si>
  <si>
    <t>191 (11.8%)</t>
  </si>
  <si>
    <t>GO:0051129   negative regulation of cellular component organization</t>
  </si>
  <si>
    <t>108 (14.2%)</t>
  </si>
  <si>
    <t>GO:1903827   regulation of cellular protein localization</t>
  </si>
  <si>
    <t>85 (15.7%)</t>
  </si>
  <si>
    <t>31 (28.7%)</t>
  </si>
  <si>
    <t>242 (11.1%)</t>
  </si>
  <si>
    <t>25 (34.2%)</t>
  </si>
  <si>
    <t>194 (11.7%)</t>
  </si>
  <si>
    <t>229 (11.2%)</t>
  </si>
  <si>
    <t>GO:0022402   cell cycle process</t>
  </si>
  <si>
    <t>170 (12.1%)</t>
  </si>
  <si>
    <t>37 (24.7%)</t>
  </si>
  <si>
    <t>GO:0051174   regulation of phosphorus metabolic process</t>
  </si>
  <si>
    <t>206 (11.4%)</t>
  </si>
  <si>
    <t>276 (10.6%)</t>
  </si>
  <si>
    <t>204 (11.4%)</t>
  </si>
  <si>
    <t>69 (16.9%)</t>
  </si>
  <si>
    <t>GO:0097517   contractile actin filament bundle</t>
  </si>
  <si>
    <t>174 (11.9%)</t>
  </si>
  <si>
    <t>GO:0000226   microtubule cytoskeleton organization</t>
  </si>
  <si>
    <t>91 (14.8%)</t>
  </si>
  <si>
    <t>397 (9.8%)</t>
  </si>
  <si>
    <t>310 (10.3%)</t>
  </si>
  <si>
    <t>GO:0071363   cellular response to growth factor stimulus</t>
  </si>
  <si>
    <t>97 (14.4%)</t>
  </si>
  <si>
    <t>35 (24.6%)</t>
  </si>
  <si>
    <t>188 (11.6%)</t>
  </si>
  <si>
    <t>GO:0010647   positive regulation of cell communication</t>
  </si>
  <si>
    <t>202 (11.4%)</t>
  </si>
  <si>
    <t>GO:0044770   cell cycle phase transition</t>
  </si>
  <si>
    <t>90 (14.8%)</t>
  </si>
  <si>
    <t>GO:0008154   actin polymerization or depolymerization</t>
  </si>
  <si>
    <t>45 (20.8%)</t>
  </si>
  <si>
    <t>277 (10.5%)</t>
  </si>
  <si>
    <t>119 (13.3%)</t>
  </si>
  <si>
    <t>50 (19.5%)</t>
  </si>
  <si>
    <t>GO:0005509   calcium ion binding</t>
  </si>
  <si>
    <t>MF 5</t>
  </si>
  <si>
    <t>100 (14.1%)</t>
  </si>
  <si>
    <t>117 (13.3%)</t>
  </si>
  <si>
    <t>GO:0044772   mitotic cell cycle phase transition</t>
  </si>
  <si>
    <t>85 (15.0%)</t>
  </si>
  <si>
    <t>GO:0032271   regulation of protein polymerization</t>
  </si>
  <si>
    <t>46 (20.4%)</t>
  </si>
  <si>
    <t>81 (15.3%)</t>
  </si>
  <si>
    <t>245 (10.8%)</t>
  </si>
  <si>
    <t>79 (15.4%)</t>
  </si>
  <si>
    <t>184 (11.6%)</t>
  </si>
  <si>
    <t>120 (13.2%)</t>
  </si>
  <si>
    <t>55 (18.3%)</t>
  </si>
  <si>
    <t>242 (10.8%)</t>
  </si>
  <si>
    <t>64 (16.8%)</t>
  </si>
  <si>
    <t>GO:0010564   regulation of cell cycle process</t>
  </si>
  <si>
    <t>76 (15.6%)</t>
  </si>
  <si>
    <t>109 (13.5%)</t>
  </si>
  <si>
    <t>256 (10.6%)</t>
  </si>
  <si>
    <t>166 (11.8%)</t>
  </si>
  <si>
    <t>39 (22.0%)</t>
  </si>
  <si>
    <t>98 (14.0%)</t>
  </si>
  <si>
    <t>GO:0016055   Wnt signaling pathway</t>
  </si>
  <si>
    <t>78 (15.3%)</t>
  </si>
  <si>
    <t>1067 (8.2%)</t>
  </si>
  <si>
    <t>259 (10.5%)</t>
  </si>
  <si>
    <t>106 (13.6%)</t>
  </si>
  <si>
    <t>214 (11.0%)</t>
  </si>
  <si>
    <t>129 (12.6%)</t>
  </si>
  <si>
    <t>GO:0140014   mitotic nuclear division</t>
  </si>
  <si>
    <t>52 (18.4%)</t>
  </si>
  <si>
    <t>113 (13.2%)</t>
  </si>
  <si>
    <t>GO:0009968   negative regulation of signal transduction</t>
  </si>
  <si>
    <t>151 (12.0%)</t>
  </si>
  <si>
    <t>GO:0008285   negative regulation of cell proliferation</t>
  </si>
  <si>
    <t>94 (14.1%)</t>
  </si>
  <si>
    <t>GO:0010631   epithelial cell migration</t>
  </si>
  <si>
    <t>53 (18.1%)</t>
  </si>
  <si>
    <t>43 (20.3%)</t>
  </si>
  <si>
    <t>121 (12.8%)</t>
  </si>
  <si>
    <t>GO:0007051   spindle organization</t>
  </si>
  <si>
    <t>42 (20.5%)</t>
  </si>
  <si>
    <t>233 (10.7%)</t>
  </si>
  <si>
    <t>225 (10.8%)</t>
  </si>
  <si>
    <t>GO:0005938   cell cortex</t>
  </si>
  <si>
    <t>54 (17.8%)</t>
  </si>
  <si>
    <t>53 (17.9%)</t>
  </si>
  <si>
    <t>GO:0045765   regulation of angiogenesis</t>
  </si>
  <si>
    <t>22 (32.4%)</t>
  </si>
  <si>
    <t>54 (17.6%)</t>
  </si>
  <si>
    <t>67 (15.9%)</t>
  </si>
  <si>
    <t>GO:0071944   cell periphery</t>
  </si>
  <si>
    <t>532 (9.1%)</t>
  </si>
  <si>
    <t>GO:0008284   positive regulation of cell proliferation</t>
  </si>
  <si>
    <t>116 (12.9%)</t>
  </si>
  <si>
    <t>GO:0008064   regulation of actin polymerization or depolymerization</t>
  </si>
  <si>
    <t>39 (21.0%)</t>
  </si>
  <si>
    <t>GO:0061572   actin filament bundle organization</t>
  </si>
  <si>
    <t>35 (22.4%)</t>
  </si>
  <si>
    <t>GO:0005884   actin filament</t>
  </si>
  <si>
    <t>239 (10.6%)</t>
  </si>
  <si>
    <t>39 (20.9%)</t>
  </si>
  <si>
    <t>142 (12.0%)</t>
  </si>
  <si>
    <t>57 (16.9%)</t>
  </si>
  <si>
    <t>180 (11.3%)</t>
  </si>
  <si>
    <t>566 (9.0%)</t>
  </si>
  <si>
    <t>210 (10.9%)</t>
  </si>
  <si>
    <t>209 (10.9%)</t>
  </si>
  <si>
    <t>GO:0007265   Ras protein signal transduction</t>
  </si>
  <si>
    <t>57 (16.8%)</t>
  </si>
  <si>
    <t>GO:0042221   response to chemical</t>
  </si>
  <si>
    <t>438 (9.4%)</t>
  </si>
  <si>
    <t>GO:0005200   structural constituent of cytoskeleton</t>
  </si>
  <si>
    <t>27 (26.2%)</t>
  </si>
  <si>
    <t>42 (19.6%)</t>
  </si>
  <si>
    <t>34 (22.2%)</t>
  </si>
  <si>
    <t>122 (12.5%)</t>
  </si>
  <si>
    <t>155 (11.7%)</t>
  </si>
  <si>
    <t>GO:0000281   mitotic cytokinesis</t>
  </si>
  <si>
    <t>GO:0007346   regulation of mitotic cell cycle</t>
  </si>
  <si>
    <t>87 (13.9%)</t>
  </si>
  <si>
    <t>174 (11.3%)</t>
  </si>
  <si>
    <t>125 (12.3%)</t>
  </si>
  <si>
    <t>134 (12.1%)</t>
  </si>
  <si>
    <t>GO:0010648   negative regulation of cell communication</t>
  </si>
  <si>
    <t>156 (11.5%)</t>
  </si>
  <si>
    <t>GO:0000819   sister chromatid segregation</t>
  </si>
  <si>
    <t>40 (19.7%)</t>
  </si>
  <si>
    <t>85 (13.9%)</t>
  </si>
  <si>
    <t>GO:0061351   neural precursor cell proliferation</t>
  </si>
  <si>
    <t>31 (23.0%)</t>
  </si>
  <si>
    <t>299 (9.9%)</t>
  </si>
  <si>
    <t>GO:0097485   neuron projection guidance</t>
  </si>
  <si>
    <t>49 (17.6%)</t>
  </si>
  <si>
    <t>150 (11.6%)</t>
  </si>
  <si>
    <t>GO:0005886   plasma membrane</t>
  </si>
  <si>
    <t>518 (9.0%)</t>
  </si>
  <si>
    <t>82 (14.0%)</t>
  </si>
  <si>
    <t>86 (13.7%)</t>
  </si>
  <si>
    <t>GO:0016310   phosphorylation</t>
  </si>
  <si>
    <t>246 (10.3%)</t>
  </si>
  <si>
    <t>GO:0000070   mitotic sister chromatid segregation</t>
  </si>
  <si>
    <t>35 (20.8%)</t>
  </si>
  <si>
    <t>GO:0043292   contractile fiber</t>
  </si>
  <si>
    <t>43 (18.5%)</t>
  </si>
  <si>
    <t>69 (14.8%)</t>
  </si>
  <si>
    <t>76 (14.3%)</t>
  </si>
  <si>
    <t>GO:0051347   positive regulation of transferase activity</t>
  </si>
  <si>
    <t>91 (13.4%)</t>
  </si>
  <si>
    <t>63 (15.4%)</t>
  </si>
  <si>
    <t>GO:0030016   myofibril</t>
  </si>
  <si>
    <t>86 (13.6%)</t>
  </si>
  <si>
    <t>558 (8.9%)</t>
  </si>
  <si>
    <t>GO:0007411   axon guidance</t>
  </si>
  <si>
    <t>48 (17.3%)</t>
  </si>
  <si>
    <t>GO:0031334   positive regulation of protein complex assembly</t>
  </si>
  <si>
    <t>49 (17.1%)</t>
  </si>
  <si>
    <t>GO:0044449   contractile fiber part</t>
  </si>
  <si>
    <t>41 (18.6%)</t>
  </si>
  <si>
    <t>GO:0048193   Golgi vesicle transport</t>
  </si>
  <si>
    <t>59 (15.6%)</t>
  </si>
  <si>
    <t>GO:0030111   regulation of Wnt signaling pathway</t>
  </si>
  <si>
    <t>57 (15.8%)</t>
  </si>
  <si>
    <t>GO:0010811   positive regulation of cell-substrate adhesion</t>
  </si>
  <si>
    <t>28 (23.1%)</t>
  </si>
  <si>
    <t>35 (20.1%)</t>
  </si>
  <si>
    <t>258 (10.1%)</t>
  </si>
  <si>
    <t>49 (16.8%)</t>
  </si>
  <si>
    <t>84 (13.5%)</t>
  </si>
  <si>
    <t>37 (19.4%)</t>
  </si>
  <si>
    <t>96 (12.9%)</t>
  </si>
  <si>
    <t>121 (12.0%)</t>
  </si>
  <si>
    <t>187 (10.7%)</t>
  </si>
  <si>
    <t>151 (11.3%)</t>
  </si>
  <si>
    <t>324 (9.6%)</t>
  </si>
  <si>
    <t>59 (15.3%)</t>
  </si>
  <si>
    <t>37 (19.2%)</t>
  </si>
  <si>
    <t>43 (17.7%)</t>
  </si>
  <si>
    <t>GO:1901342   regulation of vasculature development</t>
  </si>
  <si>
    <t>53 (16.0%)</t>
  </si>
  <si>
    <t>36 (19.4%)</t>
  </si>
  <si>
    <t>321 (9.6%)</t>
  </si>
  <si>
    <t>GO:0008017   microtubule binding</t>
  </si>
  <si>
    <t>46 (17.0%)</t>
  </si>
  <si>
    <t>35 (19.6%)</t>
  </si>
  <si>
    <t>GO:0051303   establishment of chromosome localization</t>
  </si>
  <si>
    <t>22 (26.5%)</t>
  </si>
  <si>
    <t>41 (17.9%)</t>
  </si>
  <si>
    <t>118 (11.9%)</t>
  </si>
  <si>
    <t>183 (10.7%)</t>
  </si>
  <si>
    <t>GO:0000910   cytokinesis</t>
  </si>
  <si>
    <t>34 (19.7%)</t>
  </si>
  <si>
    <t>194 (10.5%)</t>
  </si>
  <si>
    <t>GO:0006897   endocytosis</t>
  </si>
  <si>
    <t>105 (12.3%)</t>
  </si>
  <si>
    <t>31 (20.7%)</t>
  </si>
  <si>
    <t>43 (17.3%)</t>
  </si>
  <si>
    <t>135 (11.5%)</t>
  </si>
  <si>
    <t>GO:0050000   chromosome localization</t>
  </si>
  <si>
    <t>22 (25.9%)</t>
  </si>
  <si>
    <t>GO:0061640   cytoskeleton-dependent cytokinesis</t>
  </si>
  <si>
    <t>24 (24.2%)</t>
  </si>
  <si>
    <t>GO:0019901   protein kinase binding</t>
  </si>
  <si>
    <t>86 (13.0%)</t>
  </si>
  <si>
    <t>49 (16.1%)</t>
  </si>
  <si>
    <t>33 (19.5%)</t>
  </si>
  <si>
    <t>160 (10.9%)</t>
  </si>
  <si>
    <t>41 (17.4%)</t>
  </si>
  <si>
    <t>GO:0060548   negative regulation of cell death</t>
  </si>
  <si>
    <t>114 (11.9%)</t>
  </si>
  <si>
    <t>GO:0051271   negative regulation of cellular component movement</t>
  </si>
  <si>
    <t>49 (15.9%)</t>
  </si>
  <si>
    <t>GO:0048015   phosphatidylinositol-mediated signaling</t>
  </si>
  <si>
    <t>35 (18.7%)</t>
  </si>
  <si>
    <t>147 (11.1%)</t>
  </si>
  <si>
    <t>GO:0030038   contractile actin filament bundle assembly</t>
  </si>
  <si>
    <t>24 (23.5%)</t>
  </si>
  <si>
    <t>184 (10.5%)</t>
  </si>
  <si>
    <t>59 (14.6%)</t>
  </si>
  <si>
    <t>141 (11.1%)</t>
  </si>
  <si>
    <t>GO:0045596   negative regulation of cell differentiation</t>
  </si>
  <si>
    <t>89 (12.6%)</t>
  </si>
  <si>
    <t>36 (18.1%)</t>
  </si>
  <si>
    <t>50 (15.5%)</t>
  </si>
  <si>
    <t>GO:0007059   chromosome segregation</t>
  </si>
  <si>
    <t>52 (15.2%)</t>
  </si>
  <si>
    <t>172 (10.6%)</t>
  </si>
  <si>
    <t>595 (8.6%)</t>
  </si>
  <si>
    <t>470 (8.9%)</t>
  </si>
  <si>
    <t>GO:0043087   regulation of GTPase activity</t>
  </si>
  <si>
    <t>66 (13.8%)</t>
  </si>
  <si>
    <t>55 (14.8%)</t>
  </si>
  <si>
    <t>35 (18.1%)</t>
  </si>
  <si>
    <t>103 (11.9%)</t>
  </si>
  <si>
    <t>19 (26.4%)</t>
  </si>
  <si>
    <t>GO:0032386   regulation of intracellular transport</t>
  </si>
  <si>
    <t>60 (14.2%)</t>
  </si>
  <si>
    <t>GO:0007044   cell-substrate junction assembly</t>
  </si>
  <si>
    <t>10 (47.6%)</t>
  </si>
  <si>
    <t>173 (10.5%)</t>
  </si>
  <si>
    <t>28 (20.3%)</t>
  </si>
  <si>
    <t>26 (21.1%)</t>
  </si>
  <si>
    <t>44 (16.0%)</t>
  </si>
  <si>
    <t>GO:0044839   cell cycle G2/M phase transition</t>
  </si>
  <si>
    <t>GO:0030017   sarcomere</t>
  </si>
  <si>
    <t>36 (17.6%)</t>
  </si>
  <si>
    <t>130 (11.2%)</t>
  </si>
  <si>
    <t>GO:0019903   protein phosphatase binding</t>
  </si>
  <si>
    <t>29 (19.6%)</t>
  </si>
  <si>
    <t>77 (12.9%)</t>
  </si>
  <si>
    <t>188 (10.3%)</t>
  </si>
  <si>
    <t>109 (11.6%)</t>
  </si>
  <si>
    <t>51 (14.8%)</t>
  </si>
  <si>
    <t>524 (8.7%)</t>
  </si>
  <si>
    <t>160 (10.6%)</t>
  </si>
  <si>
    <t>70 (13.2%)</t>
  </si>
  <si>
    <t>193 (10.2%)</t>
  </si>
  <si>
    <t>217 (9.9%)</t>
  </si>
  <si>
    <t>GO:0071396   cellular response to lipid</t>
  </si>
  <si>
    <t>72 (13.0%)</t>
  </si>
  <si>
    <t>88 (12.2%)</t>
  </si>
  <si>
    <t>GO:0034622   cellular protein-containing complex assembly</t>
  </si>
  <si>
    <t>129 (11.1%)</t>
  </si>
  <si>
    <t>51 (14.7%)</t>
  </si>
  <si>
    <t>489 (8.8%)</t>
  </si>
  <si>
    <t>22 (22.4%)</t>
  </si>
  <si>
    <t>121 (11.2%)</t>
  </si>
  <si>
    <t>GO:0034614   cellular response to reactive oxygen species</t>
  </si>
  <si>
    <t>GO:0070371   ERK1 and ERK2 cascade</t>
  </si>
  <si>
    <t>47 (15.1%)</t>
  </si>
  <si>
    <t>GO:1900024   regulation of substrate adhesion-dependent cell spreading</t>
  </si>
  <si>
    <t>GO:0000086   G2/M transition of mitotic cell cycle</t>
  </si>
  <si>
    <t>41 (16.0%)</t>
  </si>
  <si>
    <t>546 (8.6%)</t>
  </si>
  <si>
    <t>GO:0032506   cytokinetic process</t>
  </si>
  <si>
    <t>537 (8.7%)</t>
  </si>
  <si>
    <t>113 (11.3%)</t>
  </si>
  <si>
    <t>193 (10.1%)</t>
  </si>
  <si>
    <t>GO:0032886   regulation of microtubule-based process</t>
  </si>
  <si>
    <t>37 (16.6%)</t>
  </si>
  <si>
    <t>GO:0046785   microtubule polymerization</t>
  </si>
  <si>
    <t>19 (24.4%)</t>
  </si>
  <si>
    <t>380 (9.0%)</t>
  </si>
  <si>
    <t>GO:0006464   cellular protein modification process</t>
  </si>
  <si>
    <t>34 (17.2%)</t>
  </si>
  <si>
    <t>GO:0000775   chromosome, centromeric region</t>
  </si>
  <si>
    <t>30 (18.3%)</t>
  </si>
  <si>
    <t>44 (15.3%)</t>
  </si>
  <si>
    <t>GO:0098858   actin-based cell projection</t>
  </si>
  <si>
    <t>36 (16.7%)</t>
  </si>
  <si>
    <t>GO:1903391   regulation of adherens junction organization</t>
  </si>
  <si>
    <t>18 (25.0%)</t>
  </si>
  <si>
    <t>GO:0085029   extracellular matrix assembly</t>
  </si>
  <si>
    <t>28 (18.9%)</t>
  </si>
  <si>
    <t>GO:0010634   positive regulation of epithelial cell migration</t>
  </si>
  <si>
    <t>GO:0072686   mitotic spindle</t>
  </si>
  <si>
    <t>29 (18.5%)</t>
  </si>
  <si>
    <t>47 (14.8%)</t>
  </si>
  <si>
    <t>67 (13.0%)</t>
  </si>
  <si>
    <t>33 (17.1%)</t>
  </si>
  <si>
    <t>61 (13.3%)</t>
  </si>
  <si>
    <t>68 (12.9%)</t>
  </si>
  <si>
    <t>35 (16.6%)</t>
  </si>
  <si>
    <t>GO:1904018   positive regulation of vasculature development</t>
  </si>
  <si>
    <t>32 (17.3%)</t>
  </si>
  <si>
    <t>GO:0010594   regulation of endothelial cell migration</t>
  </si>
  <si>
    <t>30 (17.9%)</t>
  </si>
  <si>
    <t>GO:0034333   adherens junction assembly</t>
  </si>
  <si>
    <t>GO:0007080   mitotic metaphase plate congression</t>
  </si>
  <si>
    <t>GO:0071345   cellular response to cytokine stimulus</t>
  </si>
  <si>
    <t>119 (11.0%)</t>
  </si>
  <si>
    <t>GO:0051233   spindle midzone</t>
  </si>
  <si>
    <t>GO:1990778   protein localization to cell periphery</t>
  </si>
  <si>
    <t>47 (14.6%)</t>
  </si>
  <si>
    <t>89 (11.8%)</t>
  </si>
  <si>
    <t>GO:0017154   semaphorin receptor activity</t>
  </si>
  <si>
    <t>GO:0051345   positive regulation of hydrolase activity</t>
  </si>
  <si>
    <t>91 (11.7%)</t>
  </si>
  <si>
    <t>GO:0010942   positive regulation of cell death</t>
  </si>
  <si>
    <t>83 (12.0%)</t>
  </si>
  <si>
    <t>36 (16.1%)</t>
  </si>
  <si>
    <t>GO:0001952   regulation of cell-matrix adhesion</t>
  </si>
  <si>
    <t>24 (19.8%)</t>
  </si>
  <si>
    <t>85 (11.9%)</t>
  </si>
  <si>
    <t>GO:0070507   regulation of microtubule cytoskeleton organization</t>
  </si>
  <si>
    <t>32 (17.0%)</t>
  </si>
  <si>
    <t>GO:0032233   positive regulation of actin filament bundle assembly</t>
  </si>
  <si>
    <t>16 (25.8%)</t>
  </si>
  <si>
    <t>30 (17.5%)</t>
  </si>
  <si>
    <t>38 (15.7%)</t>
  </si>
  <si>
    <t>17 (24.6%)</t>
  </si>
  <si>
    <t>48 (14.3%)</t>
  </si>
  <si>
    <t>GO:0030863   cortical cytoskeleton</t>
  </si>
  <si>
    <t>22 (20.8%)</t>
  </si>
  <si>
    <t>180 (10.0%)</t>
  </si>
  <si>
    <t>65 (12.8%)</t>
  </si>
  <si>
    <t>GO:0000776   kinetochore</t>
  </si>
  <si>
    <t>26 (18.7%)</t>
  </si>
  <si>
    <t>GO:0030010   establishment of cell polarity</t>
  </si>
  <si>
    <t>GO:0015833   peptide transport</t>
  </si>
  <si>
    <t>183 (10.0%)</t>
  </si>
  <si>
    <t>PPARD</t>
  </si>
  <si>
    <t>114 (11.0%)</t>
  </si>
  <si>
    <t>47 (14.2%)</t>
  </si>
  <si>
    <t>86 (11.8%)</t>
  </si>
  <si>
    <t>30 (17.2%)</t>
  </si>
  <si>
    <t>GO:0000777   condensed chromosome kinetochore</t>
  </si>
  <si>
    <t>22 (20.4%)</t>
  </si>
  <si>
    <t>GO:0031109   microtubule polymerization or depolymerization</t>
  </si>
  <si>
    <t>23 (19.8%)</t>
  </si>
  <si>
    <t>GO:0014812   muscle cell migration</t>
  </si>
  <si>
    <t>18 (23.1%)</t>
  </si>
  <si>
    <t>36 (15.8%)</t>
  </si>
  <si>
    <t>GO:0050807   regulation of synapse organization</t>
  </si>
  <si>
    <t>35 (16.0%)</t>
  </si>
  <si>
    <t>50 (13.9%)</t>
  </si>
  <si>
    <t>28 (17.7%)</t>
  </si>
  <si>
    <t>GO:0030203   glycosaminoglycan metabolic process</t>
  </si>
  <si>
    <t>GO:0042063   gliogenesis</t>
  </si>
  <si>
    <t>41 (14.9%)</t>
  </si>
  <si>
    <t>19 (22.1%)</t>
  </si>
  <si>
    <t>245 (9.5%)</t>
  </si>
  <si>
    <t>GO:0009612   response to mechanical stimulus</t>
  </si>
  <si>
    <t>33 (16.3%)</t>
  </si>
  <si>
    <t>35 (15.9%)</t>
  </si>
  <si>
    <t>512 (8.6%)</t>
  </si>
  <si>
    <t>GO:0030865   cortical cytoskeleton organization</t>
  </si>
  <si>
    <t>GO:0010605   negative regulation of macromolecule metabolic process</t>
  </si>
  <si>
    <t>264 (9.4%)</t>
  </si>
  <si>
    <t>GO:0050678   regulation of epithelial cell proliferation</t>
  </si>
  <si>
    <t>47 (14.1%)</t>
  </si>
  <si>
    <t>GO:0030593   neutrophil chemotaxis</t>
  </si>
  <si>
    <t>21 (20.6%)</t>
  </si>
  <si>
    <t>GO:0070925   organelle assembly</t>
  </si>
  <si>
    <t>103 (11.2%)</t>
  </si>
  <si>
    <t>174 (10.0%)</t>
  </si>
  <si>
    <t>62 (12.8%)</t>
  </si>
  <si>
    <t>GO:0048732   gland development</t>
  </si>
  <si>
    <t>55 (13.3%)</t>
  </si>
  <si>
    <t>31 (16.7%)</t>
  </si>
  <si>
    <t>GO:0098813   nuclear chromosome segregation</t>
  </si>
  <si>
    <t>41 (14.7%)</t>
  </si>
  <si>
    <t>GO:0042542   response to hydrogen peroxide</t>
  </si>
  <si>
    <t>GO:0007569   cell aging</t>
  </si>
  <si>
    <t>GO:0030175   filopodium</t>
  </si>
  <si>
    <t>GO:0051983   regulation of chromosome segregation</t>
  </si>
  <si>
    <t>22 (19.8%)</t>
  </si>
  <si>
    <t>208 (9.7%)</t>
  </si>
  <si>
    <t>GO:0031674   I band</t>
  </si>
  <si>
    <t>GO:0097711   ciliary basal body-plasma membrane docking</t>
  </si>
  <si>
    <t>20 (20.8%)</t>
  </si>
  <si>
    <t>52 (13.4%)</t>
  </si>
  <si>
    <t>GO:2000177   regulation of neural precursor cell proliferation</t>
  </si>
  <si>
    <t>18 (22.2%)</t>
  </si>
  <si>
    <t>GO:0071526   semaphorin-plexin signaling pathway</t>
  </si>
  <si>
    <t>22 (19.6%)</t>
  </si>
  <si>
    <t>35 (15.6%)</t>
  </si>
  <si>
    <t>283 (9.2%)</t>
  </si>
  <si>
    <t>81 (11.7%)</t>
  </si>
  <si>
    <t>66 (12.4%)</t>
  </si>
  <si>
    <t>52 (13.3%)</t>
  </si>
  <si>
    <t>70 (12.2%)</t>
  </si>
  <si>
    <t>29 (16.8%)</t>
  </si>
  <si>
    <t>GO:0048285   organelle fission</t>
  </si>
  <si>
    <t>60 (12.7%)</t>
  </si>
  <si>
    <t>GO:0006023   aminoglycan biosynthetic process</t>
  </si>
  <si>
    <t>GO:2000181   negative regulation of blood vessel morphogenesis</t>
  </si>
  <si>
    <t>GO:0098687   chromosomal region</t>
  </si>
  <si>
    <t>48 (13.6%)</t>
  </si>
  <si>
    <t>151 (10.2%)</t>
  </si>
  <si>
    <t>91 (11.3%)</t>
  </si>
  <si>
    <t>GO:0031324   negative regulation of cellular metabolic process</t>
  </si>
  <si>
    <t>245 (9.4%)</t>
  </si>
  <si>
    <t>GO:1990266   neutrophil migration</t>
  </si>
  <si>
    <t>23 (18.7%)</t>
  </si>
  <si>
    <t>GO:0007492   endoderm development</t>
  </si>
  <si>
    <t>17 (22.4%)</t>
  </si>
  <si>
    <t>GO:0042886   amide transport</t>
  </si>
  <si>
    <t>183 (9.8%)</t>
  </si>
  <si>
    <t>199 (9.7%)</t>
  </si>
  <si>
    <t>GO:0000280   nuclear division</t>
  </si>
  <si>
    <t>55 (12.9%)</t>
  </si>
  <si>
    <t>64 (12.4%)</t>
  </si>
  <si>
    <t>905 (8.0%)</t>
  </si>
  <si>
    <t>GO:0030018   Z disc</t>
  </si>
  <si>
    <t>23 (18.5%)</t>
  </si>
  <si>
    <t>GO:0007020   microtubule nucleation</t>
  </si>
  <si>
    <t>40 (14.4%)</t>
  </si>
  <si>
    <t>63 (12.4%)</t>
  </si>
  <si>
    <t>GO:0051492   regulation of stress fiber assembly</t>
  </si>
  <si>
    <t>18 (21.2%)</t>
  </si>
  <si>
    <t>67 (12.1%)</t>
  </si>
  <si>
    <t>GO:0070527   platelet aggregation</t>
  </si>
  <si>
    <t>90 (11.2%)</t>
  </si>
  <si>
    <t>GO:0007098   centrosome cycle</t>
  </si>
  <si>
    <t>24 (17.9%)</t>
  </si>
  <si>
    <t>GO:0033622   integrin activation</t>
  </si>
  <si>
    <t>38 (14.6%)</t>
  </si>
  <si>
    <t>GO:0030554   adenyl nucleotide binding</t>
  </si>
  <si>
    <t>156 (10.0%)</t>
  </si>
  <si>
    <t>GO:0033290   eukaryotic 48S preinitiation complex</t>
  </si>
  <si>
    <t>GO:0005813   centrosome</t>
  </si>
  <si>
    <t>72 (11.8%)</t>
  </si>
  <si>
    <t>126 (10.4%)</t>
  </si>
  <si>
    <t>GO:0000793   condensed chromosome</t>
  </si>
  <si>
    <t>34 (15.2%)</t>
  </si>
  <si>
    <t>GO:0017022   myosin binding</t>
  </si>
  <si>
    <t>16 (22.5%)</t>
  </si>
  <si>
    <t>GO:0004714   transmembrane receptor protein tyrosine kinase activity</t>
  </si>
  <si>
    <t>GO:0034612   response to tumor necrosis factor</t>
  </si>
  <si>
    <t>43 (13.8%)</t>
  </si>
  <si>
    <t>105 (10.8%)</t>
  </si>
  <si>
    <t>GO:0007178   transmembrane receptor protein serine/threonine kinase signaling pathway</t>
  </si>
  <si>
    <t>47 (13.4%)</t>
  </si>
  <si>
    <t>GO:0002116   semaphorin receptor complex</t>
  </si>
  <si>
    <t>39 (14.3%)</t>
  </si>
  <si>
    <t>GO:2000377   regulation of reactive oxygen species metabolic process</t>
  </si>
  <si>
    <t>29 (16.1%)</t>
  </si>
  <si>
    <t>20 (19.4%)</t>
  </si>
  <si>
    <t>65 (12.1%)</t>
  </si>
  <si>
    <t>GO:0099503   secretory vesicle</t>
  </si>
  <si>
    <t>108 (10.7%)</t>
  </si>
  <si>
    <t>123 (10.4%)</t>
  </si>
  <si>
    <t>GO:0006022   aminoglycan metabolic process</t>
  </si>
  <si>
    <t>28 (16.3%)</t>
  </si>
  <si>
    <t>GO:1903034   regulation of response to wounding</t>
  </si>
  <si>
    <t>29 (16.0%)</t>
  </si>
  <si>
    <t>62 (12.2%)</t>
  </si>
  <si>
    <t>GO:0031226   intrinsic component of plasma membrane</t>
  </si>
  <si>
    <t>170 (9.8%)</t>
  </si>
  <si>
    <t>GO:0051172   negative regulation of nitrogen compound metabolic process</t>
  </si>
  <si>
    <t>229 (9.4%)</t>
  </si>
  <si>
    <t>87 (11.2%)</t>
  </si>
  <si>
    <t>35 (14.7%)</t>
  </si>
  <si>
    <t>GO:0009891   positive regulation of biosynthetic process</t>
  </si>
  <si>
    <t>190 (9.6%)</t>
  </si>
  <si>
    <t>67 (11.9%)</t>
  </si>
  <si>
    <t>102 (10.7%)</t>
  </si>
  <si>
    <t>105 (10.7%)</t>
  </si>
  <si>
    <t>33 (15.0%)</t>
  </si>
  <si>
    <t>37 (14.3%)</t>
  </si>
  <si>
    <t>50 (12.9%)</t>
  </si>
  <si>
    <t>24 (17.3%)</t>
  </si>
  <si>
    <t>42 (13.7%)</t>
  </si>
  <si>
    <t>99 (10.8%)</t>
  </si>
  <si>
    <t>161 (9.8%)</t>
  </si>
  <si>
    <t>39 (14.0%)</t>
  </si>
  <si>
    <t>GO:0090087   regulation of peptide transport</t>
  </si>
  <si>
    <t>65 (11.9%)</t>
  </si>
  <si>
    <t>42 (13.6%)</t>
  </si>
  <si>
    <t>19 (19.4%)</t>
  </si>
  <si>
    <t>76 (11.4%)</t>
  </si>
  <si>
    <t>96 (10.8%)</t>
  </si>
  <si>
    <t>687 (8.2%)</t>
  </si>
  <si>
    <t>75 (11.5%)</t>
  </si>
  <si>
    <t>13 (24.5%)</t>
  </si>
  <si>
    <t>64 (11.9%)</t>
  </si>
  <si>
    <t>53 (12.6%)</t>
  </si>
  <si>
    <t>GO:0038063   collagen-activated tyrosine kinase receptor signaling pathway</t>
  </si>
  <si>
    <t>384 (8.7%)</t>
  </si>
  <si>
    <t>28 (15.8%)</t>
  </si>
  <si>
    <t>GO:0006026   aminoglycan catabolic process</t>
  </si>
  <si>
    <t>117 (10.4%)</t>
  </si>
  <si>
    <t>GO:2001233   regulation of apoptotic signaling pathway</t>
  </si>
  <si>
    <t>49 (12.8%)</t>
  </si>
  <si>
    <t>24 (16.9%)</t>
  </si>
  <si>
    <t>36 (14.2%)</t>
  </si>
  <si>
    <t>GO:0033619   membrane protein proteolysis</t>
  </si>
  <si>
    <t>14 (23.0%)</t>
  </si>
  <si>
    <t>GO:0048660   regulation of smooth muscle cell proliferation</t>
  </si>
  <si>
    <t>22 (17.6%)</t>
  </si>
  <si>
    <t>GO:0097431   mitotic spindle pole</t>
  </si>
  <si>
    <t>GO:0005852   eukaryotic translation initiation factor 3 complex</t>
  </si>
  <si>
    <t>GO:0016282   eukaryotic 43S preinitiation complex</t>
  </si>
  <si>
    <t>GO:1901343   negative regulation of vasculature development</t>
  </si>
  <si>
    <t>22 (17.5%)</t>
  </si>
  <si>
    <t>66 (11.7%)</t>
  </si>
  <si>
    <t>106 (10.5%)</t>
  </si>
  <si>
    <t>GO:0071953   elastic fiber</t>
  </si>
  <si>
    <t>GO:0098639   collagen binding involved in cell-matrix adhesion</t>
  </si>
  <si>
    <t>GO:0005795   Golgi stack</t>
  </si>
  <si>
    <t>25 (16.3%)</t>
  </si>
  <si>
    <t>GO:0005875   microtubule associated complex</t>
  </si>
  <si>
    <t>26 (16.0%)</t>
  </si>
  <si>
    <t>GO:0033365   protein localization to organelle</t>
  </si>
  <si>
    <t>102 (10.6%)</t>
  </si>
  <si>
    <t>12 (25.0%)</t>
  </si>
  <si>
    <t>22 (17.3%)</t>
  </si>
  <si>
    <t>GO:0005887   integral component of plasma membrane</t>
  </si>
  <si>
    <t>161 (9.7%)</t>
  </si>
  <si>
    <t>GO:0010633   negative regulation of epithelial cell migration</t>
  </si>
  <si>
    <t>35 (14.2%)</t>
  </si>
  <si>
    <t>41 (13.4%)</t>
  </si>
  <si>
    <t>19 (18.6%)</t>
  </si>
  <si>
    <t>GO:0031234   extrinsic component of cytoplasmic side of plasma membrane</t>
  </si>
  <si>
    <t>GO:0031023   microtubule organizing center organization</t>
  </si>
  <si>
    <t>24 (16.6%)</t>
  </si>
  <si>
    <t>GO:0002183   cytoplasmic translational initiation</t>
  </si>
  <si>
    <t>GO:0034405   response to fluid shear stress</t>
  </si>
  <si>
    <t>9 (31.0%)</t>
  </si>
  <si>
    <t>20 (18.0%)</t>
  </si>
  <si>
    <t>GO:0022406   membrane docking</t>
  </si>
  <si>
    <t>28 (15.4%)</t>
  </si>
  <si>
    <t>GO:0030308   negative regulation of cell growth</t>
  </si>
  <si>
    <t>GO:0140056   organelle localization by membrane tethering</t>
  </si>
  <si>
    <t>27 (15.6%)</t>
  </si>
  <si>
    <t>GO:1902285   semaphorin-plexin signaling pathway involved in neuron projection guidance</t>
  </si>
  <si>
    <t>GO:0045159   myosin II binding</t>
  </si>
  <si>
    <t>GO:0043244   regulation of protein complex disassembly</t>
  </si>
  <si>
    <t>21 (17.5%)</t>
  </si>
  <si>
    <t>113 (10.3%)</t>
  </si>
  <si>
    <t>GO:0070993   translation preinitiation complex</t>
  </si>
  <si>
    <t>44 (13.0%)</t>
  </si>
  <si>
    <t>60 (11.9%)</t>
  </si>
  <si>
    <t>17 (19.5%)</t>
  </si>
  <si>
    <t>GO:0045787   positive regulation of cell cycle</t>
  </si>
  <si>
    <t>48 (12.6%)</t>
  </si>
  <si>
    <t>28 (15.3%)</t>
  </si>
  <si>
    <t>139 (9.9%)</t>
  </si>
  <si>
    <t>202 (9.3%)</t>
  </si>
  <si>
    <t>GO:0002687   positive regulation of leukocyte migration</t>
  </si>
  <si>
    <t>23 (16.7%)</t>
  </si>
  <si>
    <t>26 (15.8%)</t>
  </si>
  <si>
    <t>GO:0120031   plasma membrane bounded cell projection assembly</t>
  </si>
  <si>
    <t>70 (11.4%)</t>
  </si>
  <si>
    <t>GO:0070201   regulation of establishment of protein localization</t>
  </si>
  <si>
    <t>65 (11.6%)</t>
  </si>
  <si>
    <t>GO:0002504   antigen processing and presentation of peptide or polysaccharide antigen via MHC class II</t>
  </si>
  <si>
    <t>19 (18.3%)</t>
  </si>
  <si>
    <t>64 (11.6%)</t>
  </si>
  <si>
    <t>89 (10.7%)</t>
  </si>
  <si>
    <t>GO:0031983   vesicle lumen</t>
  </si>
  <si>
    <t>44 (12.9%)</t>
  </si>
  <si>
    <t>GO:0072657   protein localization to membrane</t>
  </si>
  <si>
    <t>73 (11.2%)</t>
  </si>
  <si>
    <t>GO:0051231   spindle elongation</t>
  </si>
  <si>
    <t>GO:0000022   mitotic spindle elongation</t>
  </si>
  <si>
    <t>GO:1902415   regulation of mRNA binding</t>
  </si>
  <si>
    <t>GO:0005871   kinesin complex</t>
  </si>
  <si>
    <t>GO:0030031   cell projection assembly</t>
  </si>
  <si>
    <t>71 (11.3%)</t>
  </si>
  <si>
    <t>162 (9.6%)</t>
  </si>
  <si>
    <t>32 (14.3%)</t>
  </si>
  <si>
    <t>624 (8.2%)</t>
  </si>
  <si>
    <t>GO:0022617   extracellular matrix disassembly</t>
  </si>
  <si>
    <t>16 (19.8%)</t>
  </si>
  <si>
    <t>GO:0002446   neutrophil mediated immunity</t>
  </si>
  <si>
    <t>59 (11.8%)</t>
  </si>
  <si>
    <t>GO:0051961   negative regulation of nervous system development</t>
  </si>
  <si>
    <t>38 (13.4%)</t>
  </si>
  <si>
    <t>45 (12.7%)</t>
  </si>
  <si>
    <t>13 (22.4%)</t>
  </si>
  <si>
    <t>70 (11.3%)</t>
  </si>
  <si>
    <t>31 (14.4%)</t>
  </si>
  <si>
    <t>GO:0042176   regulation of protein catabolic process</t>
  </si>
  <si>
    <t>49 (12.4%)</t>
  </si>
  <si>
    <t>101 (10.4%)</t>
  </si>
  <si>
    <t>GO:0016462   pyrophosphatase activity</t>
  </si>
  <si>
    <t>96 (10.5%)</t>
  </si>
  <si>
    <t>20 (17.4%)</t>
  </si>
  <si>
    <t>GO:0006809   nitric oxide biosynthetic process</t>
  </si>
  <si>
    <t>GO:0000940   condensed chromosome outer kinetochore</t>
  </si>
  <si>
    <t>GO:0099091   postsynaptic specialization, intracellular component</t>
  </si>
  <si>
    <t>GO:1990023   mitotic spindle midzone</t>
  </si>
  <si>
    <t>GO:0042908   xenobiotic transport</t>
  </si>
  <si>
    <t>GO:0016817   hydrolase activity, acting on acid anhydrides</t>
  </si>
  <si>
    <t>GO:0016818   hydrolase activity, acting on acid anhydrides, in phosphorus-containing anhydrides</t>
  </si>
  <si>
    <t>42 (12.9%)</t>
  </si>
  <si>
    <t>58 (11.7%)</t>
  </si>
  <si>
    <t>GO:0030206   chondroitin sulfate biosynthetic process</t>
  </si>
  <si>
    <t>8 (32.0%)</t>
  </si>
  <si>
    <t>GO:0019886   antigen processing and presentation of exogenous peptide antigen via MHC class II</t>
  </si>
  <si>
    <t>18 (18.2%)</t>
  </si>
  <si>
    <t>45 (12.6%)</t>
  </si>
  <si>
    <t>GO:0045428   regulation of nitric oxide biosynthetic process</t>
  </si>
  <si>
    <t>12 (23.1%)</t>
  </si>
  <si>
    <t>GO:0019199   transmembrane receptor protein kinase activity</t>
  </si>
  <si>
    <t>16 (19.3%)</t>
  </si>
  <si>
    <t>GO:0098927   vesicle-mediated transport between endosomal compartments</t>
  </si>
  <si>
    <t>11 (24.4%)</t>
  </si>
  <si>
    <t>79 (10.9%)</t>
  </si>
  <si>
    <t>24 (15.7%)</t>
  </si>
  <si>
    <t>GO:1990752   microtubule end</t>
  </si>
  <si>
    <t>GO:0060205   cytoplasmic vesicle lumen</t>
  </si>
  <si>
    <t>43 (12.6%)</t>
  </si>
  <si>
    <t>GO:0071541   eukaryotic translation initiation factor 3 complex, eIF3m</t>
  </si>
  <si>
    <t>GO:0001764   neuron migration</t>
  </si>
  <si>
    <t>23 (15.9%)</t>
  </si>
  <si>
    <t>GO:0005522   profilin binding</t>
  </si>
  <si>
    <t>GO:0048251   elastic fiber assembly</t>
  </si>
  <si>
    <t>84 (10.7%)</t>
  </si>
  <si>
    <t>28 (14.6%)</t>
  </si>
  <si>
    <t>GO:0071897   DNA biosynthetic process</t>
  </si>
  <si>
    <t>44 (12.5%)</t>
  </si>
  <si>
    <t>84 (10.6%)</t>
  </si>
  <si>
    <t>232 (9.0%)</t>
  </si>
  <si>
    <t>GO:0010812   negative regulation of cell-substrate adhesion</t>
  </si>
  <si>
    <t>13 (21.3%)</t>
  </si>
  <si>
    <t>GO:0001837   epithelial to mesenchymal transition</t>
  </si>
  <si>
    <t>23 (15.8%)</t>
  </si>
  <si>
    <t>21 (16.4%)</t>
  </si>
  <si>
    <t>GO:0043296   apical junction complex</t>
  </si>
  <si>
    <t>22 (16.1%)</t>
  </si>
  <si>
    <t>GO:0035258   steroid hormone receptor binding</t>
  </si>
  <si>
    <t>15 (19.5%)</t>
  </si>
  <si>
    <t>26 (14.9%)</t>
  </si>
  <si>
    <t>46 (12.3%)</t>
  </si>
  <si>
    <t>GO:0051299   centrosome separation</t>
  </si>
  <si>
    <t>GO:0032794   GTPase activating protein binding</t>
  </si>
  <si>
    <t>GO:0005161   platelet-derived growth factor receptor binding</t>
  </si>
  <si>
    <t>GO:0006936   muscle contraction</t>
  </si>
  <si>
    <t>43 (12.5%)</t>
  </si>
  <si>
    <t>51 (11.9%)</t>
  </si>
  <si>
    <t>38 (13.0%)</t>
  </si>
  <si>
    <t>52 (11.9%)</t>
  </si>
  <si>
    <t>GO:0003714   transcription corepressor activity</t>
  </si>
  <si>
    <t>27 (14.7%)</t>
  </si>
  <si>
    <t>580 (8.2%)</t>
  </si>
  <si>
    <t>GO:0031941   filamentous actin</t>
  </si>
  <si>
    <t>16 (18.6%)</t>
  </si>
  <si>
    <t>88 (10.5%)</t>
  </si>
  <si>
    <t>29 (14.2%)</t>
  </si>
  <si>
    <t>GO:0002495   antigen processing and presentation of peptide antigen via MHC class II</t>
  </si>
  <si>
    <t>GO:0048145   regulation of fibroblast proliferation</t>
  </si>
  <si>
    <t>15 (19.2%)</t>
  </si>
  <si>
    <t>GO:0046209   nitric oxide metabolic process</t>
  </si>
  <si>
    <t>14 (20.0%)</t>
  </si>
  <si>
    <t>39 (12.8%)</t>
  </si>
  <si>
    <t>42 (12.5%)</t>
  </si>
  <si>
    <t>GO:0072089   stem cell proliferation</t>
  </si>
  <si>
    <t>19 (17.0%)</t>
  </si>
  <si>
    <t>26 (14.8%)</t>
  </si>
  <si>
    <t>GO:0006029   proteoglycan metabolic process</t>
  </si>
  <si>
    <t>16 (18.4%)</t>
  </si>
  <si>
    <t>32 (13.6%)</t>
  </si>
  <si>
    <t>28 (14.3%)</t>
  </si>
  <si>
    <t>128 (9.8%)</t>
  </si>
  <si>
    <t>15 (19.0%)</t>
  </si>
  <si>
    <t>GO:0032155   cell division site part</t>
  </si>
  <si>
    <t>13 (20.6%)</t>
  </si>
  <si>
    <t>39 (12.7%)</t>
  </si>
  <si>
    <t>14 (19.7%)</t>
  </si>
  <si>
    <t>GO:0051294   establishment of spindle orientation</t>
  </si>
  <si>
    <t>35 (13.2%)</t>
  </si>
  <si>
    <t>24 (15.1%)</t>
  </si>
  <si>
    <t>GO:0043312   neutrophil degranulation</t>
  </si>
  <si>
    <t>16 (18.2%)</t>
  </si>
  <si>
    <t>GO:0071236   cellular response to antibiotic</t>
  </si>
  <si>
    <t>64 (11.1%)</t>
  </si>
  <si>
    <t>GO:0051014   actin filament severing</t>
  </si>
  <si>
    <t>GO:0071498   cellular response to fluid shear stress</t>
  </si>
  <si>
    <t>GO:0090288   negative regulation of cellular response to growth factor stimulus</t>
  </si>
  <si>
    <t>24 (15.0%)</t>
  </si>
  <si>
    <t>GO:0036363   transforming growth factor beta activation</t>
  </si>
  <si>
    <t>GO:1905214   regulation of RNA binding</t>
  </si>
  <si>
    <t>GO:0048407   platelet-derived growth factor binding</t>
  </si>
  <si>
    <t>GO:0060368   regulation of Fc receptor mediated stimulatory signaling pathway</t>
  </si>
  <si>
    <t>GO:0075522   IRES-dependent viral translational initiation</t>
  </si>
  <si>
    <t>GO:0044784   metaphase/anaphase transition of cell cycle</t>
  </si>
  <si>
    <t>13 (20.3%)</t>
  </si>
  <si>
    <t>GO:0090109   regulation of cell-substrate junction assembly</t>
  </si>
  <si>
    <t>GO:0005881   cytoplasmic microtubule</t>
  </si>
  <si>
    <t>14 (19.4%)</t>
  </si>
  <si>
    <t>GO:0071675   regulation of mononuclear cell migration</t>
  </si>
  <si>
    <t>GO:0007423   sensory organ development</t>
  </si>
  <si>
    <t>60 (11.2%)</t>
  </si>
  <si>
    <t>GO:1902547   regulation of cellular response to vascular endothelial growth factor stimulus</t>
  </si>
  <si>
    <t>35 (13.0%)</t>
  </si>
  <si>
    <t>GO:0004672   protein kinase activity</t>
  </si>
  <si>
    <t>62 (11.1%)</t>
  </si>
  <si>
    <t>GO:0043114   regulation of vascular permeability</t>
  </si>
  <si>
    <t>GO:1903131   mononuclear cell differentiation</t>
  </si>
  <si>
    <t>43 (12.2%)</t>
  </si>
  <si>
    <t>GO:0002066   columnar/cuboidal epithelial cell development</t>
  </si>
  <si>
    <t>12 (21.1%)</t>
  </si>
  <si>
    <t>25 (14.6%)</t>
  </si>
  <si>
    <t>GO:0051302   regulation of cell division</t>
  </si>
  <si>
    <t>GO:0032153   cell division site</t>
  </si>
  <si>
    <t>14 (19.2%)</t>
  </si>
  <si>
    <t>23 (15.0%)</t>
  </si>
  <si>
    <t>GO:0098634   cell-matrix adhesion mediator activity</t>
  </si>
  <si>
    <t>GO:0036089   cleavage furrow formation</t>
  </si>
  <si>
    <t>GO:0032813   tumor necrosis factor receptor superfamily binding</t>
  </si>
  <si>
    <t>GO:0006970   response to osmotic stress</t>
  </si>
  <si>
    <t>15 (18.3%)</t>
  </si>
  <si>
    <t>GO:1900046   regulation of hemostasis</t>
  </si>
  <si>
    <t>GO:0034774   secretory granule lumen</t>
  </si>
  <si>
    <t>40 (12.4%)</t>
  </si>
  <si>
    <t>21 (15.6%)</t>
  </si>
  <si>
    <t>GO:0007435   salivary gland morphogenesis</t>
  </si>
  <si>
    <t>8 (27.6%)</t>
  </si>
  <si>
    <t>GO:0030500   regulation of bone mineralization</t>
  </si>
  <si>
    <t>14 (18.9%)</t>
  </si>
  <si>
    <t>GO:0097110   scaffold protein binding</t>
  </si>
  <si>
    <t>12 (20.7%)</t>
  </si>
  <si>
    <t>GO:0016459   myosin complex</t>
  </si>
  <si>
    <t>13 (19.7%)</t>
  </si>
  <si>
    <t>GO:0051306   mitotic sister chromatid separation</t>
  </si>
  <si>
    <t>GO:0010761   fibroblast migration</t>
  </si>
  <si>
    <t>106 (9.9%)</t>
  </si>
  <si>
    <t>GO:0043624   cellular protein complex disassembly</t>
  </si>
  <si>
    <t>30 (13.5%)</t>
  </si>
  <si>
    <t>GO:0051592   response to calcium ion</t>
  </si>
  <si>
    <t>22 (15.2%)</t>
  </si>
  <si>
    <t>GO:0031333   negative regulation of protein complex assembly</t>
  </si>
  <si>
    <t>GO:0071800   podosome assembly</t>
  </si>
  <si>
    <t>82 (10.4%)</t>
  </si>
  <si>
    <t>GO:0002043   blood vessel endothelial cell proliferation involved in sprouting angiogenesis</t>
  </si>
  <si>
    <t>29 (13.6%)</t>
  </si>
  <si>
    <t>GO:0008217   regulation of blood pressure</t>
  </si>
  <si>
    <t>25 (14.4%)</t>
  </si>
  <si>
    <t>26 (14.1%)</t>
  </si>
  <si>
    <t>91 (10.2%)</t>
  </si>
  <si>
    <t>GO:0001738   morphogenesis of a polarized epithelium</t>
  </si>
  <si>
    <t>22 (15.1%)</t>
  </si>
  <si>
    <t>87 (10.3%)</t>
  </si>
  <si>
    <t>69 (10.7%)</t>
  </si>
  <si>
    <t>28 (13.7%)</t>
  </si>
  <si>
    <t>GO:0000212   meiotic spindle organization</t>
  </si>
  <si>
    <t>GO:0031005   filamin binding</t>
  </si>
  <si>
    <t>GO:0030208   dermatan sulfate biosynthetic process</t>
  </si>
  <si>
    <t>GO:0072393   microtubule anchoring at microtubule organizing center</t>
  </si>
  <si>
    <t>349 (8.5%)</t>
  </si>
  <si>
    <t>18 (16.4%)</t>
  </si>
  <si>
    <t>GO:0002688   regulation of leukocyte chemotaxis</t>
  </si>
  <si>
    <t>GO:0051403   stress-activated MAPK cascade</t>
  </si>
  <si>
    <t>35 (12.7%)</t>
  </si>
  <si>
    <t>GO:0019884   antigen processing and presentation of exogenous antigen</t>
  </si>
  <si>
    <t>GO:0005768   endosome</t>
  </si>
  <si>
    <t>99 (10.0%)</t>
  </si>
  <si>
    <t>43 (12.0%)</t>
  </si>
  <si>
    <t>GO:0051346   negative regulation of hydrolase activity</t>
  </si>
  <si>
    <t>51 (11.5%)</t>
  </si>
  <si>
    <t>160 (9.3%)</t>
  </si>
  <si>
    <t>42 (12.0%)</t>
  </si>
  <si>
    <t>GO:0030282   bone mineralization</t>
  </si>
  <si>
    <t>18 (16.2%)</t>
  </si>
  <si>
    <t>28 (13.6%)</t>
  </si>
  <si>
    <t>376 (8.4%)</t>
  </si>
  <si>
    <t>GO:0050818   regulation of coagulation</t>
  </si>
  <si>
    <t>15 (17.6%)</t>
  </si>
  <si>
    <t>25 (14.1%)</t>
  </si>
  <si>
    <t>GO:0033688   regulation of osteoblast proliferation</t>
  </si>
  <si>
    <t>GO:0030859   polarized epithelial cell differentiation</t>
  </si>
  <si>
    <t>GO:0090344   negative regulation of cell aging</t>
  </si>
  <si>
    <t>GO:0032102   negative regulation of response to external stimulus</t>
  </si>
  <si>
    <t>40 (12.1%)</t>
  </si>
  <si>
    <t>10 (22.2%)</t>
  </si>
  <si>
    <t>GO:0032570   response to progesterone</t>
  </si>
  <si>
    <t>GO:0043034   costamere</t>
  </si>
  <si>
    <t>17 (16.5%)</t>
  </si>
  <si>
    <t>42 (11.9%)</t>
  </si>
  <si>
    <t>66 (10.7%)</t>
  </si>
  <si>
    <t>28 (13.5%)</t>
  </si>
  <si>
    <t>GO:0090162   establishment of epithelial cell polarity</t>
  </si>
  <si>
    <t>GO:0007431   salivary gland development</t>
  </si>
  <si>
    <t>GO:0001786   phosphatidylserine binding</t>
  </si>
  <si>
    <t>12 (19.7%)</t>
  </si>
  <si>
    <t>36 (12.4%)</t>
  </si>
  <si>
    <t>22 (14.7%)</t>
  </si>
  <si>
    <t>GO:0002431   Fc receptor mediated stimulatory signaling pathway</t>
  </si>
  <si>
    <t>GO:0030906   retromer, cargo-selective complex</t>
  </si>
  <si>
    <t>GO:1904288   BAT3 complex binding</t>
  </si>
  <si>
    <t>GO:0005862   muscle thin filament tropomyosin</t>
  </si>
  <si>
    <t>49 (11.4%)</t>
  </si>
  <si>
    <t>23 (14.4%)</t>
  </si>
  <si>
    <t>21 (14.9%)</t>
  </si>
  <si>
    <t>GO:0070851   growth factor receptor binding</t>
  </si>
  <si>
    <t>GO:0044450   microtubule organizing center part</t>
  </si>
  <si>
    <t>33 (12.7%)</t>
  </si>
  <si>
    <t>GO:0010997   anaphase-promoting complex binding</t>
  </si>
  <si>
    <t>GO:0051256   mitotic spindle midzone assembly</t>
  </si>
  <si>
    <t>GO:1905216   positive regulation of RNA binding</t>
  </si>
  <si>
    <t>GO:0031995   insulin-like growth factor II binding</t>
  </si>
  <si>
    <t>20 (15.2%)</t>
  </si>
  <si>
    <t>GO:2000027   regulation of animal organ morphogenesis</t>
  </si>
  <si>
    <t>31 (12.9%)</t>
  </si>
  <si>
    <t>GO:0014706   striated muscle tissue development</t>
  </si>
  <si>
    <t>40 (12.0%)</t>
  </si>
  <si>
    <t>27 (13.5%)</t>
  </si>
  <si>
    <t>GO:0030205   dermatan sulfate metabolic process</t>
  </si>
  <si>
    <t>GO:0002551   mast cell chemotaxis</t>
  </si>
  <si>
    <t>GO:0099010   modification of postsynaptic structure</t>
  </si>
  <si>
    <t>GO:0070486   leukocyte aggregation</t>
  </si>
  <si>
    <t>GO:0071801   regulation of podosome assembly</t>
  </si>
  <si>
    <t>GO:0035256   G protein-coupled glutamate receptor binding</t>
  </si>
  <si>
    <t>GO:0031994   insulin-like growth factor I binding</t>
  </si>
  <si>
    <t>GO:0051304   chromosome separation</t>
  </si>
  <si>
    <t>16 (16.7%)</t>
  </si>
  <si>
    <t>GO:0007405   neuroblast proliferation</t>
  </si>
  <si>
    <t>11 (20.4%)</t>
  </si>
  <si>
    <t>GO:0048675   axon extension</t>
  </si>
  <si>
    <t>403 (8.4%)</t>
  </si>
  <si>
    <t>GO:0030057   desmosome</t>
  </si>
  <si>
    <t>GO:1902410   mitotic cytokinetic process</t>
  </si>
  <si>
    <t>GO:0032103   positive regulation of response to external stimulus</t>
  </si>
  <si>
    <t>38 (12.1%)</t>
  </si>
  <si>
    <t>GO:0007566   embryo implantation</t>
  </si>
  <si>
    <t>10 (21.3%)</t>
  </si>
  <si>
    <t>40 (11.9%)</t>
  </si>
  <si>
    <t>GO:0032154   cleavage furrow</t>
  </si>
  <si>
    <t>11 (20.0%)</t>
  </si>
  <si>
    <t>70 (10.4%)</t>
  </si>
  <si>
    <t>GO:0051402   neuron apoptotic process</t>
  </si>
  <si>
    <t>29 (13.0%)</t>
  </si>
  <si>
    <t>GO:0044706   multi-multicellular organism process</t>
  </si>
  <si>
    <t>27 (13.3%)</t>
  </si>
  <si>
    <t>GO:0098793   presynapse</t>
  </si>
  <si>
    <t>54 (11.0%)</t>
  </si>
  <si>
    <t>31 (12.7%)</t>
  </si>
  <si>
    <t>56 (10.9%)</t>
  </si>
  <si>
    <t>GO:0048018   receptor ligand activity</t>
  </si>
  <si>
    <t>GO:0009651   response to salt stress</t>
  </si>
  <si>
    <t>GO:0006972   hyperosmotic response</t>
  </si>
  <si>
    <t>GO:0042974   retinoic acid receptor binding</t>
  </si>
  <si>
    <t>GO:0051146   striated muscle cell differentiation</t>
  </si>
  <si>
    <t>32 (12.5%)</t>
  </si>
  <si>
    <t>GO:0048002   antigen processing and presentation of peptide antigen</t>
  </si>
  <si>
    <t>26 (13.4%)</t>
  </si>
  <si>
    <t>GO:0035633   maintenance of permeability of blood-brain barrier</t>
  </si>
  <si>
    <t>GO:0043548   phosphatidylinositol 3-kinase binding</t>
  </si>
  <si>
    <t>GO:0040001   establishment of mitotic spindle localization</t>
  </si>
  <si>
    <t>GO:0030193   regulation of blood coagulation</t>
  </si>
  <si>
    <t>14 (17.3%)</t>
  </si>
  <si>
    <t>GO:0032330   regulation of chondrocyte differentiation</t>
  </si>
  <si>
    <t>74 (10.3%)</t>
  </si>
  <si>
    <t>GO:0042472   inner ear morphogenesis</t>
  </si>
  <si>
    <t>15 (16.7%)</t>
  </si>
  <si>
    <t>23 (13.9%)</t>
  </si>
  <si>
    <t>GO:0007565   female pregnancy</t>
  </si>
  <si>
    <t>24 (13.7%)</t>
  </si>
  <si>
    <t>31 (12.6%)</t>
  </si>
  <si>
    <t>GO:0031100   animal organ regeneration</t>
  </si>
  <si>
    <t>78 (10.2%)</t>
  </si>
  <si>
    <t>GO:0018158   protein oxidation</t>
  </si>
  <si>
    <t>GO:0043116   negative regulation of vascular permeability</t>
  </si>
  <si>
    <t>GO:1904406   negative regulation of nitric oxide metabolic process</t>
  </si>
  <si>
    <t>GO:0007100   mitotic centrosome separation</t>
  </si>
  <si>
    <t>GO:0097531   mast cell migration</t>
  </si>
  <si>
    <t>GO:0045019   negative regulation of nitric oxide biosynthetic process</t>
  </si>
  <si>
    <t>56 (10.8%)</t>
  </si>
  <si>
    <t>GO:0060444   branching involved in mammary gland duct morphogenesis</t>
  </si>
  <si>
    <t>GO:1900746   regulation of vascular endothelial growth factor signaling pathway</t>
  </si>
  <si>
    <t>GO:0035272   exocrine system development</t>
  </si>
  <si>
    <t>26 (13.3%)</t>
  </si>
  <si>
    <t>GO:0000077   DNA damage checkpoint</t>
  </si>
  <si>
    <t>21 (14.3%)</t>
  </si>
  <si>
    <t>74 (10.2%)</t>
  </si>
  <si>
    <t>GO:0097539   ciliary transition fiber</t>
  </si>
  <si>
    <t>GO:0016461   unconventional myosin complex</t>
  </si>
  <si>
    <t>GO:0031915   positive regulation of synaptic plasticity</t>
  </si>
  <si>
    <t>GO:0032059   bleb</t>
  </si>
  <si>
    <t>GO:1901981   phosphatidylinositol phosphate binding</t>
  </si>
  <si>
    <t>24 (13.6%)</t>
  </si>
  <si>
    <t>GO:0004857   enzyme inhibitor activity</t>
  </si>
  <si>
    <t>44 (11.4%)</t>
  </si>
  <si>
    <t>39 (11.7%)</t>
  </si>
  <si>
    <t>GO:1904019   epithelial cell apoptotic process</t>
  </si>
  <si>
    <t>17 (15.5%)</t>
  </si>
  <si>
    <t>GO:0070167   regulation of biomineral tissue development</t>
  </si>
  <si>
    <t>15 (16.3%)</t>
  </si>
  <si>
    <t>GO:0010717   regulation of epithelial to mesenchymal transition</t>
  </si>
  <si>
    <t>19 (14.7%)</t>
  </si>
  <si>
    <t>GO:0007093   mitotic cell cycle checkpoint</t>
  </si>
  <si>
    <t>22 (13.9%)</t>
  </si>
  <si>
    <t>GO:0031214   biomineral tissue development</t>
  </si>
  <si>
    <t>GO:0030307   positive regulation of cell growth</t>
  </si>
  <si>
    <t>47 (11.2%)</t>
  </si>
  <si>
    <t>GO:0008307   structural constituent of muscle</t>
  </si>
  <si>
    <t>GO:0045197   establishment or maintenance of epithelial cell apical/basal polarity</t>
  </si>
  <si>
    <t>GO:0036465   synaptic vesicle recycling</t>
  </si>
  <si>
    <t>13 (17.3%)</t>
  </si>
  <si>
    <t>17 (15.3%)</t>
  </si>
  <si>
    <t>354 (8.4%)</t>
  </si>
  <si>
    <t>36 (11.9%)</t>
  </si>
  <si>
    <t>19 (14.6%)</t>
  </si>
  <si>
    <t>20 (14.3%)</t>
  </si>
  <si>
    <t>GO:1902414   protein localization to cell junction</t>
  </si>
  <si>
    <t>6 (28.6%)</t>
  </si>
  <si>
    <t>52 (10.9%)</t>
  </si>
  <si>
    <t>GO:0042692   muscle cell differentiation</t>
  </si>
  <si>
    <t>39 (11.6%)</t>
  </si>
  <si>
    <t>33 (12.1%)</t>
  </si>
  <si>
    <t>12 (17.9%)</t>
  </si>
  <si>
    <t>GO:0008608   attachment of spindle microtubules to kinetochore</t>
  </si>
  <si>
    <t>GO:0016772   transferase activity, transferring phosphorus-containing groups</t>
  </si>
  <si>
    <t>86 (9.9%)</t>
  </si>
  <si>
    <t>GO:0045176   apical protein localization</t>
  </si>
  <si>
    <t>GO:0051315   attachment of mitotic spindle microtubules to kinetochore</t>
  </si>
  <si>
    <t>GO:0007076   mitotic chromosome condensation</t>
  </si>
  <si>
    <t>GO:0050998   nitric-oxide synthase binding</t>
  </si>
  <si>
    <t>GO:0098945   intrinsic component of presynaptic active zone membrane</t>
  </si>
  <si>
    <t>GO:0042910   xenobiotic transmembrane transporter activity</t>
  </si>
  <si>
    <t>GO:0070168   negative regulation of biomineral tissue development</t>
  </si>
  <si>
    <t>GO:0010458   exit from mitosis</t>
  </si>
  <si>
    <t>GO:0001654   eye development</t>
  </si>
  <si>
    <t>41 (11.4%)</t>
  </si>
  <si>
    <t>GO:0071838   cell proliferation in bone marrow</t>
  </si>
  <si>
    <t>GO:0120044   stereocilium base</t>
  </si>
  <si>
    <t>GO:0004720   protein-lysine 6-oxidase activity</t>
  </si>
  <si>
    <t>GO:0098890   extrinsic component of postsynaptic membrane</t>
  </si>
  <si>
    <t>GO:1905098   negative regulation of guanyl-nucleotide exchange factor activity</t>
  </si>
  <si>
    <t>GO:0018057   peptidyl-lysine oxidation</t>
  </si>
  <si>
    <t>GO:0097433   dense body</t>
  </si>
  <si>
    <t>GO:0075525   viral translational termination-reinitiation</t>
  </si>
  <si>
    <t>20 (14.2%)</t>
  </si>
  <si>
    <t>37 (11.7%)</t>
  </si>
  <si>
    <t>GO:0016339   calcium-dependent cell-cell adhesion via plasma membrane cell adhesion molecules</t>
  </si>
  <si>
    <t>118 (9.4%)</t>
  </si>
  <si>
    <t>23 (13.5%)</t>
  </si>
  <si>
    <t>GO:0033209   tumor necrosis factor-mediated signaling pathway</t>
  </si>
  <si>
    <t>36 (11.8%)</t>
  </si>
  <si>
    <t>12 (17.6%)</t>
  </si>
  <si>
    <t>27 (12.7%)</t>
  </si>
  <si>
    <t>GO:0055002   striated muscle cell development</t>
  </si>
  <si>
    <t>20 (14.1%)</t>
  </si>
  <si>
    <t>GO:0061387   regulation of extent of cell growth</t>
  </si>
  <si>
    <t>16 (15.4%)</t>
  </si>
  <si>
    <t>GO:1903036   positive regulation of response to wounding</t>
  </si>
  <si>
    <t>13 (16.9%)</t>
  </si>
  <si>
    <t>GO:0042476   odontogenesis</t>
  </si>
  <si>
    <t>18 (14.6%)</t>
  </si>
  <si>
    <t>GO:0098876   vesicle-mediated transport to the plasma membrane</t>
  </si>
  <si>
    <t>15 (15.8%)</t>
  </si>
  <si>
    <t>GO:0045786   negative regulation of cell cycle</t>
  </si>
  <si>
    <t>62 (10.4%)</t>
  </si>
  <si>
    <t>GO:1903037   regulation of leukocyte cell-cell adhesion</t>
  </si>
  <si>
    <t>37 (11.6%)</t>
  </si>
  <si>
    <t>GO:0032205   negative regulation of telomere maintenance</t>
  </si>
  <si>
    <t>GO:0042805   actinin binding</t>
  </si>
  <si>
    <t>11 (18.3%)</t>
  </si>
  <si>
    <t>GO:0007041   lysosomal transport</t>
  </si>
  <si>
    <t>17 (14.9%)</t>
  </si>
  <si>
    <t>GO:0030139   endocytic vesicle</t>
  </si>
  <si>
    <t>36 (11.7%)</t>
  </si>
  <si>
    <t>29 (12.4%)</t>
  </si>
  <si>
    <t>GO:2001038   regulation of cellular response to drug</t>
  </si>
  <si>
    <t>GO:0031258   lamellipodium membrane</t>
  </si>
  <si>
    <t>39 (11.4%)</t>
  </si>
  <si>
    <t>GO:0150063   visual system development</t>
  </si>
  <si>
    <t>41 (11.3%)</t>
  </si>
  <si>
    <t>GO:0005775   vacuolar lumen</t>
  </si>
  <si>
    <t>23 (13.3%)</t>
  </si>
  <si>
    <t>GO:1904748   regulation of apoptotic process involved in development</t>
  </si>
  <si>
    <t>GO:0030957   Tat protein binding</t>
  </si>
  <si>
    <t>7 (24.1%)</t>
  </si>
  <si>
    <t>GO:0016202   regulation of striated muscle tissue development</t>
  </si>
  <si>
    <t>18 (14.5%)</t>
  </si>
  <si>
    <t>65 (10.3%)</t>
  </si>
  <si>
    <t>GO:0042136   neurotransmitter biosynthetic process</t>
  </si>
  <si>
    <t>15 (15.6%)</t>
  </si>
  <si>
    <t>GO:0006939   smooth muscle contraction</t>
  </si>
  <si>
    <t>GO:0019888   protein phosphatase regulator activity</t>
  </si>
  <si>
    <t>14 (16.1%)</t>
  </si>
  <si>
    <t>GO:0051781   positive regulation of cell division</t>
  </si>
  <si>
    <t>GO:1903426   regulation of reactive oxygen species biosynthetic process</t>
  </si>
  <si>
    <t>34 (11.8%)</t>
  </si>
  <si>
    <t>GO:1901654   response to ketone</t>
  </si>
  <si>
    <t>25 (12.9%)</t>
  </si>
  <si>
    <t>20 (13.9%)</t>
  </si>
  <si>
    <t>GO:0000082   G1/S transition of mitotic cell cycle</t>
  </si>
  <si>
    <t>30 (12.2%)</t>
  </si>
  <si>
    <t>GO:0071407   cellular response to organic cyclic compound</t>
  </si>
  <si>
    <t>52 (10.7%)</t>
  </si>
  <si>
    <t>57 (10.5%)</t>
  </si>
  <si>
    <t>GO:0016311   dephosphorylation</t>
  </si>
  <si>
    <t>53 (10.6%)</t>
  </si>
  <si>
    <t>GO:0017085   response to insecticide</t>
  </si>
  <si>
    <t>5 (31.2%)</t>
  </si>
  <si>
    <t>GO:0090399   replicative senescence</t>
  </si>
  <si>
    <t>GO:0002093   auditory receptor cell morphogenesis</t>
  </si>
  <si>
    <t>GO:0019081   viral translation</t>
  </si>
  <si>
    <t>GO:0090077   foam cell differentiation</t>
  </si>
  <si>
    <t>8 (21.6%)</t>
  </si>
  <si>
    <t>GO:0071173   spindle assembly checkpoint</t>
  </si>
  <si>
    <t>GO:0071174   mitotic spindle checkpoint</t>
  </si>
  <si>
    <t>GO:0010742   macrophage derived foam cell differentiation</t>
  </si>
  <si>
    <t>GO:0007094   mitotic spindle assembly checkpoint</t>
  </si>
  <si>
    <t>12 (17.1%)</t>
  </si>
  <si>
    <t>15 (15.5%)</t>
  </si>
  <si>
    <t>56 (10.5%)</t>
  </si>
  <si>
    <t>38 (11.4%)</t>
  </si>
  <si>
    <t>GO:1903053   regulation of extracellular matrix organization</t>
  </si>
  <si>
    <t>21 (13.5%)</t>
  </si>
  <si>
    <t>26 (12.6%)</t>
  </si>
  <si>
    <t>GO:1901861   regulation of muscle tissue development</t>
  </si>
  <si>
    <t>18 (14.3%)</t>
  </si>
  <si>
    <t>37 (11.5%)</t>
  </si>
  <si>
    <t>39 (11.3%)</t>
  </si>
  <si>
    <t>11 (17.7%)</t>
  </si>
  <si>
    <t>GO:0016328   lateral plasma membrane</t>
  </si>
  <si>
    <t>GO:0140238   presynaptic endocytosis</t>
  </si>
  <si>
    <t>GO:0033687   osteoblast proliferation</t>
  </si>
  <si>
    <t>358 (8.3%)</t>
  </si>
  <si>
    <t>29 (12.2%)</t>
  </si>
  <si>
    <t>GO:0048839   inner ear development</t>
  </si>
  <si>
    <t>23 (13.1%)</t>
  </si>
  <si>
    <t>GO:0051383   kinetochore organization</t>
  </si>
  <si>
    <t>GO:0017134   fibroblast growth factor binding</t>
  </si>
  <si>
    <t>GO:0097058   CRLF-CLCF1 complex</t>
  </si>
  <si>
    <t>GO:0005584   collagen type I trimer</t>
  </si>
  <si>
    <t>GO:0034665   integrin alpha1-beta1 complex</t>
  </si>
  <si>
    <t>GO:0034667   integrin alpha3-beta1 complex</t>
  </si>
  <si>
    <t>GO:0034674   integrin alpha5-beta1 complex</t>
  </si>
  <si>
    <t>GO:0034684   integrin alphav-beta5 complex</t>
  </si>
  <si>
    <t>GO:0034686   integrin alphav-beta8 complex</t>
  </si>
  <si>
    <t>GO:0034680   integrin alpha10-beta1 complex</t>
  </si>
  <si>
    <t>GO:0034681   integrin alpha11-beta1 complex</t>
  </si>
  <si>
    <t>GO:0006196   AMP catabolic process</t>
  </si>
  <si>
    <t>GO:0086098   angiotensin-activated signaling pathway involved in heart process</t>
  </si>
  <si>
    <t>GO:0090497   mesenchymal cell migration</t>
  </si>
  <si>
    <t>GO:0099607   lateral attachment of mitotic spindle microtubules to kinetochore</t>
  </si>
  <si>
    <t>GO:0004947   bradykinin receptor activity</t>
  </si>
  <si>
    <t>GO:0003968   RNA-directed 5,-3, RNA polymerase activity</t>
  </si>
  <si>
    <t>GO:0016403   dimethylargininase activity</t>
  </si>
  <si>
    <t>GO:0043009   chordate embryonic development</t>
  </si>
  <si>
    <t>59 (10.3%)</t>
  </si>
  <si>
    <t>74 (9.9%)</t>
  </si>
  <si>
    <t>121 (9.2%)</t>
  </si>
  <si>
    <t>36 (11.5%)</t>
  </si>
  <si>
    <t>GO:0051225   spindle assembly</t>
  </si>
  <si>
    <t>19 (13.9%)</t>
  </si>
  <si>
    <t>GO:0048880   sensory system development</t>
  </si>
  <si>
    <t>41 (11.1%)</t>
  </si>
  <si>
    <t>GO:0031577   spindle checkpoint</t>
  </si>
  <si>
    <t>8 (21.1%)</t>
  </si>
  <si>
    <t>GO:0030204   chondroitin sulfate metabolic process</t>
  </si>
  <si>
    <t>58 (10.3%)</t>
  </si>
  <si>
    <t>GO:0050954   sensory perception of mechanical stimulus</t>
  </si>
  <si>
    <t>22 (13.2%)</t>
  </si>
  <si>
    <t>GO:0098739   import across plasma membrane</t>
  </si>
  <si>
    <t>20 (13.6%)</t>
  </si>
  <si>
    <t>GO:0044782   cilium organization</t>
  </si>
  <si>
    <t>47 (10.8%)</t>
  </si>
  <si>
    <t>GO:0048634   regulation of muscle organ development</t>
  </si>
  <si>
    <t>18 (14.1%)</t>
  </si>
  <si>
    <t>12 (16.7%)</t>
  </si>
  <si>
    <t>GO:0097061   dendritic spine organization</t>
  </si>
  <si>
    <t>13 (16.0%)</t>
  </si>
  <si>
    <t>16 (14.7%)</t>
  </si>
  <si>
    <t>GO:0030667   secretory granule membrane</t>
  </si>
  <si>
    <t>35 (11.5%)</t>
  </si>
  <si>
    <t>20 (13.5%)</t>
  </si>
  <si>
    <t>GO:0070064   proline-rich region binding</t>
  </si>
  <si>
    <t>GO:0031092   platelet alpha granule membrane</t>
  </si>
  <si>
    <t>GO:0045198   establishment of epithelial cell apical/basal polarity</t>
  </si>
  <si>
    <t>GO:0009312   oligosaccharide biosynthetic process</t>
  </si>
  <si>
    <t>GO:0033623   regulation of integrin activation</t>
  </si>
  <si>
    <t>94 (9.5%)</t>
  </si>
  <si>
    <t>GO:0060271   cilium assembly</t>
  </si>
  <si>
    <t>45 (10.8%)</t>
  </si>
  <si>
    <t>GO:0086103   G protein-coupled receptor signaling pathway involved in heart process</t>
  </si>
  <si>
    <t>GO:0017166   vinculin binding</t>
  </si>
  <si>
    <t>GO:0008559   xenobiotic transmembrane transporting ATPase activity</t>
  </si>
  <si>
    <t>GO:0071472   cellular response to salt stress</t>
  </si>
  <si>
    <t>GO:0097104   postsynaptic membrane assembly</t>
  </si>
  <si>
    <t>GO:0010743   regulation of macrophage derived foam cell differentiation</t>
  </si>
  <si>
    <t>7 (22.6%)</t>
  </si>
  <si>
    <t>GO:1904837   beta-catenin-TCF complex assembly</t>
  </si>
  <si>
    <t>160 (8.9%)</t>
  </si>
  <si>
    <t>GO:0120032   regulation of plasma membrane bounded cell projection assembly</t>
  </si>
  <si>
    <t>26 (12.4%)</t>
  </si>
  <si>
    <t>GO:0071774   response to fibroblast growth factor</t>
  </si>
  <si>
    <t>19 (13.7%)</t>
  </si>
  <si>
    <t>GO:0007043   cell-cell junction assembly</t>
  </si>
  <si>
    <t>GO:0055001   muscle cell development</t>
  </si>
  <si>
    <t>21 (13.2%)</t>
  </si>
  <si>
    <t>GO:0005902   microvillus</t>
  </si>
  <si>
    <t>14 (15.4%)</t>
  </si>
  <si>
    <t>GO:0061245   establishment or maintenance of bipolar cell polarity</t>
  </si>
  <si>
    <t>9 (19.1%)</t>
  </si>
  <si>
    <t>GO:0035088   establishment or maintenance of apical/basal cell polarity</t>
  </si>
  <si>
    <t>29 (12.0%)</t>
  </si>
  <si>
    <t>GO:0061035   regulation of cartilage development</t>
  </si>
  <si>
    <t>11 (17.2%)</t>
  </si>
  <si>
    <t>GO:0071470   cellular response to osmotic stress</t>
  </si>
  <si>
    <t>8 (20.5%)</t>
  </si>
  <si>
    <t>GO:0071634   regulation of transforming growth factor beta production</t>
  </si>
  <si>
    <t>GO:0036072   direct ossification</t>
  </si>
  <si>
    <t>GO:0061438   renal system vasculature morphogenesis</t>
  </si>
  <si>
    <t>GO:0061439   kidney vasculature morphogenesis</t>
  </si>
  <si>
    <t>GO:0044837   actomyosin contractile ring organization</t>
  </si>
  <si>
    <t>GO:0043515   kinetochore binding</t>
  </si>
  <si>
    <t>GO:0043008   ATP-dependent protein binding</t>
  </si>
  <si>
    <t>GO:0032133   chromosome passenger complex</t>
  </si>
  <si>
    <t>GO:0001957   intramembranous ossification</t>
  </si>
  <si>
    <t>GO:0072284   metanephric S-shaped body morphogenesis</t>
  </si>
  <si>
    <t>GO:0038064   collagen receptor activity</t>
  </si>
  <si>
    <t>GO:0015189   L-lysine transmembrane transporter activity</t>
  </si>
  <si>
    <t>GO:0071926   endocannabinoid signaling pathway</t>
  </si>
  <si>
    <t>GO:0045112   integrin biosynthetic process</t>
  </si>
  <si>
    <t>GO:0061302   smooth muscle cell-matrix adhesion</t>
  </si>
  <si>
    <t>GO:1902022   L-lysine transport</t>
  </si>
  <si>
    <t>GO:0004157   dihydropyrimidinase activity</t>
  </si>
  <si>
    <t>GO:0061162   establishment of monopolar cell polarity</t>
  </si>
  <si>
    <t>6 (25.0%)</t>
  </si>
  <si>
    <t>GO:1901214   regulation of neuron death</t>
  </si>
  <si>
    <t>34 (11.5%)</t>
  </si>
  <si>
    <t>GO:1905330   regulation of morphogenesis of an epithelium</t>
  </si>
  <si>
    <t>23 (12.8%)</t>
  </si>
  <si>
    <t>GO:0019208   phosphatase regulator activity</t>
  </si>
  <si>
    <t>15 (14.9%)</t>
  </si>
  <si>
    <t>18 (13.8%)</t>
  </si>
  <si>
    <t>76 (9.8%)</t>
  </si>
  <si>
    <t>GO:0031529   ruffle organization</t>
  </si>
  <si>
    <t>10 (17.9%)</t>
  </si>
  <si>
    <t>GO:0072091   regulation of stem cell proliferation</t>
  </si>
  <si>
    <t>11 (16.9%)</t>
  </si>
  <si>
    <t>38 (11.1%)</t>
  </si>
  <si>
    <t>GO:0043583   ear development</t>
  </si>
  <si>
    <t>25 (12.4%)</t>
  </si>
  <si>
    <t>GO:0030279   negative regulation of ossification</t>
  </si>
  <si>
    <t>12 (16.2%)</t>
  </si>
  <si>
    <t>52 (10.4%)</t>
  </si>
  <si>
    <t>GO:0010165   response to X-ray</t>
  </si>
  <si>
    <t>7 (21.9%)</t>
  </si>
  <si>
    <t>GO:0008519   ammonium transmembrane transporter activity</t>
  </si>
  <si>
    <t>GO:0090342   regulation of cell aging</t>
  </si>
  <si>
    <t>9 (18.8%)</t>
  </si>
  <si>
    <t>GO:0007157   heterophilic cell-cell adhesion via plasma membrane cell adhesion molecules</t>
  </si>
  <si>
    <t>152 (8.9%)</t>
  </si>
  <si>
    <t>8 (20.0%)</t>
  </si>
  <si>
    <t>GO:0060443   mammary gland morphogenesis</t>
  </si>
  <si>
    <t>GO:0070252   actin-mediated cell contraction</t>
  </si>
  <si>
    <t>16 (14.3%)</t>
  </si>
  <si>
    <t>14 (15.1%)</t>
  </si>
  <si>
    <t>GO:0030011   maintenance of cell polarity</t>
  </si>
  <si>
    <t>5 (27.8%)</t>
  </si>
  <si>
    <t>GO:0036120   cellular response to platelet-derived growth factor stimulus</t>
  </si>
  <si>
    <t>GO:2000773   negative regulation of cellular senescence</t>
  </si>
  <si>
    <t>61 (10.1%)</t>
  </si>
  <si>
    <t>GO:0030165   PDZ domain binding</t>
  </si>
  <si>
    <t>13 (15.5%)</t>
  </si>
  <si>
    <t>GO:0030295   protein kinase activator activity</t>
  </si>
  <si>
    <t>6 (24.0%)</t>
  </si>
  <si>
    <t>46 (10.6%)</t>
  </si>
  <si>
    <t>15 (14.6%)</t>
  </si>
  <si>
    <t>GO:0051298   centrosome duplication</t>
  </si>
  <si>
    <t>12 (16.0%)</t>
  </si>
  <si>
    <t>GO:0019058   viral life cycle</t>
  </si>
  <si>
    <t>38 (11.0%)</t>
  </si>
  <si>
    <t>409 (8.2%)</t>
  </si>
  <si>
    <t>9 (18.4%)</t>
  </si>
  <si>
    <t>GO:1900047   negative regulation of hemostasis</t>
  </si>
  <si>
    <t>GO:0031103   axon regeneration</t>
  </si>
  <si>
    <t>GO:1905207   regulation of cardiocyte differentiation</t>
  </si>
  <si>
    <t>14 (14.9%)</t>
  </si>
  <si>
    <t>GO:0044344   cellular response to fibroblast growth factor stimulus</t>
  </si>
  <si>
    <t>18 (13.5%)</t>
  </si>
  <si>
    <t>4 (33.3%)</t>
  </si>
  <si>
    <t>GO:0051255   spindle midzone assembly</t>
  </si>
  <si>
    <t>GO:0045295   gamma-catenin binding</t>
  </si>
  <si>
    <t>GO:0030673   axolemma</t>
  </si>
  <si>
    <t>GO:0033629   negative regulation of cell adhesion mediated by integrin</t>
  </si>
  <si>
    <t>GO:0042538   hyperosmotic salinity response</t>
  </si>
  <si>
    <t>GO:0032036   myosin heavy chain binding</t>
  </si>
  <si>
    <t>GO:0045120   pronucleus</t>
  </si>
  <si>
    <t>32 (11.4%)</t>
  </si>
  <si>
    <t>GO:0009101   glycoprotein biosynthetic process</t>
  </si>
  <si>
    <t>37 (11.0%)</t>
  </si>
  <si>
    <t>35 (11.2%)</t>
  </si>
  <si>
    <t>22 (12.6%)</t>
  </si>
  <si>
    <t>GO:0010468   regulation of gene expression</t>
  </si>
  <si>
    <t>383 (8.2%)</t>
  </si>
  <si>
    <t>31 (11.5%)</t>
  </si>
  <si>
    <t>145 (8.9%)</t>
  </si>
  <si>
    <t>14 (14.7%)</t>
  </si>
  <si>
    <t>GO:0032580   Golgi cisterna membrane</t>
  </si>
  <si>
    <t>GO:0000323   lytic vacuole</t>
  </si>
  <si>
    <t>69 (9.8%)</t>
  </si>
  <si>
    <t>58 (10.1%)</t>
  </si>
  <si>
    <t>GO:0009896   positive regulation of catabolic process</t>
  </si>
  <si>
    <t>48 (10.4%)</t>
  </si>
  <si>
    <t>59 (17.1%)</t>
  </si>
  <si>
    <t>GO:0046890   regulation of lipid biosynthetic process</t>
  </si>
  <si>
    <t>eicosapentaenoate biosynthesis</t>
  </si>
  <si>
    <t>9 (69.2%)</t>
  </si>
  <si>
    <t>Prostaglandin Synthesis and Regulation</t>
  </si>
  <si>
    <t>12 (27.3%)</t>
  </si>
  <si>
    <t>EHMN</t>
  </si>
  <si>
    <t>GO:0047676   arachidonate-CoA ligase activity</t>
  </si>
  <si>
    <t>321 (9.3%)</t>
  </si>
  <si>
    <t>enriched transcription factor target sets:</t>
  </si>
  <si>
    <t>1031 genes (71.2%) from the input list are present in at least one pathway.</t>
  </si>
  <si>
    <r>
      <t>The total number of genes present in at least one pathway and identifiable by 'ensembl' IDs is </t>
    </r>
    <r>
      <rPr>
        <b/>
        <sz val="8"/>
        <color theme="1"/>
        <rFont val="Calibri"/>
        <family val="2"/>
        <scheme val="minor"/>
      </rPr>
      <t>13402</t>
    </r>
    <r>
      <rPr>
        <sz val="8"/>
        <color theme="1"/>
        <rFont val="Calibri"/>
        <family val="2"/>
        <scheme val="minor"/>
      </rPr>
      <t>.</t>
    </r>
  </si>
  <si>
    <t>Thermogenesis - Homo sapiens (human)</t>
  </si>
  <si>
    <t>189 (29.2%)</t>
  </si>
  <si>
    <t>Adipocytokine signaling pathway - Homo sapiens (human)</t>
  </si>
  <si>
    <t>Interferon Signaling</t>
  </si>
  <si>
    <t>51 (31.5%)</t>
  </si>
  <si>
    <t>Interferon alpha/beta signaling</t>
  </si>
  <si>
    <t>31 (43.1%)</t>
  </si>
  <si>
    <t>Fatty acid beta-oxidation</t>
  </si>
  <si>
    <t>21 (61.8%)</t>
  </si>
  <si>
    <t>PPAR signaling pathway - Homo sapiens (human)</t>
  </si>
  <si>
    <t>86 (18.3%)</t>
  </si>
  <si>
    <t>Adipogenesis</t>
  </si>
  <si>
    <t>38 (29.0%)</t>
  </si>
  <si>
    <t>27 (36.5%)</t>
  </si>
  <si>
    <t>Type II interferon signaling (IFNG)</t>
  </si>
  <si>
    <t>19 (51.4%)</t>
  </si>
  <si>
    <t>Mitochondrial LC-Fatty Acid Beta-Oxidation</t>
  </si>
  <si>
    <t>13 (76.5%)</t>
  </si>
  <si>
    <t>PPAR signaling pathway</t>
  </si>
  <si>
    <t>25 (36.8%)</t>
  </si>
  <si>
    <t>Fatty Acid Biosynthesis</t>
  </si>
  <si>
    <t>17 (47.2%)</t>
  </si>
  <si>
    <t>Omega-6 fatty acid metabolism</t>
  </si>
  <si>
    <t>15 (53.6%)</t>
  </si>
  <si>
    <t>207 (11.4%)</t>
  </si>
  <si>
    <t>Coronavirus disease - COVID-19 - Homo sapiens (human)</t>
  </si>
  <si>
    <t>46 (19.9%)</t>
  </si>
  <si>
    <t>Antiviral mechanism by IFN-stimulated genes</t>
  </si>
  <si>
    <t>16 (43.2%)</t>
  </si>
  <si>
    <t>38 (21.6%)</t>
  </si>
  <si>
    <t>36 (22.2%)</t>
  </si>
  <si>
    <t>Nonalcoholic fatty liver disease</t>
  </si>
  <si>
    <t>35 (22.6%)</t>
  </si>
  <si>
    <t>Non-alcoholic fatty liver disease - Homo sapiens (human)</t>
  </si>
  <si>
    <t>34 (22.7%)</t>
  </si>
  <si>
    <t>26 (27.1%)</t>
  </si>
  <si>
    <t>Signaling by Nuclear Receptors</t>
  </si>
  <si>
    <t>52 (17.7%)</t>
  </si>
  <si>
    <t>Immune response to tuberculosis</t>
  </si>
  <si>
    <t>12 (54.5%)</t>
  </si>
  <si>
    <t>Di-unsaturated fatty acid beta-oxidation</t>
  </si>
  <si>
    <t>Mitochondrial Beta-Oxidation of Long Chain Saturated Fatty Acids</t>
  </si>
  <si>
    <t>8 (80.0%)</t>
  </si>
  <si>
    <t>Fatty acid degradation - Homo sapiens (human)</t>
  </si>
  <si>
    <t>16 (37.2%)</t>
  </si>
  <si>
    <t>PPARG</t>
  </si>
  <si>
    <t>Diabetic cardiomyopathy - Homo sapiens (human)</t>
  </si>
  <si>
    <t>39 (19.2%)</t>
  </si>
  <si>
    <t>Respiratory electron transport, ATP synthesis by chemiosmotic coupling, and heat production by uncoupling proteins.</t>
  </si>
  <si>
    <t>27 (23.9%)</t>
  </si>
  <si>
    <t>Long chain acyl-CoA dehydrogenase deficiency (LCAD)</t>
  </si>
  <si>
    <t>Trifunctional protein deficiency</t>
  </si>
  <si>
    <t>Carnitine palmitoyl transferase deficiency (II)</t>
  </si>
  <si>
    <t>Very-long-chain acyl coa dehydrogenase deficiency (VLCAD)</t>
  </si>
  <si>
    <t>Medium chain acyl-coa dehydrogenase deficiency (MCAD)</t>
  </si>
  <si>
    <t>Short Chain Acyl CoA Dehydrogenase Deficiency (SCAD Deficiency)</t>
  </si>
  <si>
    <t>Fatty acid Metabolism</t>
  </si>
  <si>
    <t>Glutaric Aciduria Type I</t>
  </si>
  <si>
    <t>Ethylmalonic Encephalopathy</t>
  </si>
  <si>
    <t>Carnitine palmitoyl transferase deficiency (I)</t>
  </si>
  <si>
    <t>8 (72.7%)</t>
  </si>
  <si>
    <t>Oxidative phosphorylation - Homo sapiens (human)</t>
  </si>
  <si>
    <t>29 (21.8%)</t>
  </si>
  <si>
    <t>Influenza A - Homo sapiens (human)</t>
  </si>
  <si>
    <t>34 (19.8%)</t>
  </si>
  <si>
    <t>Oncostatin_M</t>
  </si>
  <si>
    <t>14 (36.8%)</t>
  </si>
  <si>
    <t>Omega-9 FA synthesis</t>
  </si>
  <si>
    <t>Alzheimer disease - Homo sapiens (human)</t>
  </si>
  <si>
    <t>56 (15.2%)</t>
  </si>
  <si>
    <t>Respiratory electron transport</t>
  </si>
  <si>
    <t>Electron Transport Chain (OXPHOS system in mitochondria)</t>
  </si>
  <si>
    <t>24 (23.3%)</t>
  </si>
  <si>
    <t>Nuclear Receptors Meta-Pathway</t>
  </si>
  <si>
    <t>50 (15.8%)</t>
  </si>
  <si>
    <t>Hepatitis C - Homo sapiens (human)</t>
  </si>
  <si>
    <t>31 (19.7%)</t>
  </si>
  <si>
    <t>ISG15 antiviral mechanism</t>
  </si>
  <si>
    <t>Parkinson disease - Homo sapiens (human)</t>
  </si>
  <si>
    <t>Cellular responses to external stimuli</t>
  </si>
  <si>
    <t>76 (13.4%)</t>
  </si>
  <si>
    <t>Mono-unsaturated fatty acid beta-oxidation</t>
  </si>
  <si>
    <t>74 (13.4%)</t>
  </si>
  <si>
    <t>33 (18.3%)</t>
  </si>
  <si>
    <t>Fatty acid transporters</t>
  </si>
  <si>
    <t>Omega-3-Omega-6 FA synthesis</t>
  </si>
  <si>
    <t>8 (57.1%)</t>
  </si>
  <si>
    <t>Type I interferon induction and signaling during SARS-CoV-2 infection</t>
  </si>
  <si>
    <t>Mitochondrial Beta-Oxidation of Medium Chain Saturated Fatty Acids</t>
  </si>
  <si>
    <t>Cholesterol metabolism (includes both Bloch and Kandutsch-Russell pathways)</t>
  </si>
  <si>
    <t>Insulin resistance - Homo sapiens (human)</t>
  </si>
  <si>
    <t>Measles - Homo sapiens (human)</t>
  </si>
  <si>
    <t>27 (19.4%)</t>
  </si>
  <si>
    <t>NR1H2 and NR1H3-mediated signaling</t>
  </si>
  <si>
    <t>IL6-mediated signaling events</t>
  </si>
  <si>
    <t>20 (23.0%)</t>
  </si>
  <si>
    <t>Prion disease - Homo sapiens (human)</t>
  </si>
  <si>
    <t>42 (15.4%)</t>
  </si>
  <si>
    <t>26 (19.1%)</t>
  </si>
  <si>
    <t>ethanol degradation IV</t>
  </si>
  <si>
    <t>CXCR3-mediated signaling events</t>
  </si>
  <si>
    <t>Transcription factor regulation in adipogenesis</t>
  </si>
  <si>
    <t>Cytoprotection by HMOX1</t>
  </si>
  <si>
    <t>16 (24.6%)</t>
  </si>
  <si>
    <t>Oncostatin M Signaling Pathway</t>
  </si>
  <si>
    <t>Ferroptosis</t>
  </si>
  <si>
    <t>γ-linolenate biosynthesis</t>
  </si>
  <si>
    <t>phenylethylamine degradation I</t>
  </si>
  <si>
    <t>Toxoplasmosis - Homo sapiens (human)</t>
  </si>
  <si>
    <t>Ferroptosis - Homo sapiens (human)</t>
  </si>
  <si>
    <t>Growth hormone receptor signaling</t>
  </si>
  <si>
    <t>fatty acid β-oxidation</t>
  </si>
  <si>
    <t>24 (18.5%)</t>
  </si>
  <si>
    <t>Apoptosis Modulation and Signaling</t>
  </si>
  <si>
    <t>19 (20.7%)</t>
  </si>
  <si>
    <t>Saturated fatty acids beta-oxidation</t>
  </si>
  <si>
    <t>GMCSF-mediated signaling events</t>
  </si>
  <si>
    <t>EPO Receptor Signaling</t>
  </si>
  <si>
    <t>Pathways of neurodegeneration - multiple diseases - Homo sapiens (human)</t>
  </si>
  <si>
    <t>60 (12.6%)</t>
  </si>
  <si>
    <t>White fat cell differentiation</t>
  </si>
  <si>
    <t>AMPK signaling pathway - Homo sapiens (human)</t>
  </si>
  <si>
    <t>22 (18.3%)</t>
  </si>
  <si>
    <t>Insulin signaling pathway - Homo sapiens (human)</t>
  </si>
  <si>
    <t>24 (17.5%)</t>
  </si>
  <si>
    <t>65 (12.2%)</t>
  </si>
  <si>
    <t>OAS antiviral response</t>
  </si>
  <si>
    <t>oleate biosynthesis</t>
  </si>
  <si>
    <t>Host-pathogen interaction of human coronaviruses - interferon induction</t>
  </si>
  <si>
    <t>Aryl Hydrocarbon Receptor Netpath</t>
  </si>
  <si>
    <t>Pyruvate Dehydrogenase Complex Deficiency</t>
  </si>
  <si>
    <t>Primary hyperoxaluria II, PH2</t>
  </si>
  <si>
    <t>Pyruvate kinase deficiency</t>
  </si>
  <si>
    <t>Leigh Syndrome</t>
  </si>
  <si>
    <t>Pyruvate Metabolism</t>
  </si>
  <si>
    <t>Pyruvate Decarboxylase E1 Component Deficiency (PDHE1 Deficiency)</t>
  </si>
  <si>
    <t>Leptin Insulin Overlap</t>
  </si>
  <si>
    <t>Mitochondrial CIV Assembly</t>
  </si>
  <si>
    <t>Amino Acid metabolism</t>
  </si>
  <si>
    <t>18 (19.8%)</t>
  </si>
  <si>
    <t>19 (19.2%)</t>
  </si>
  <si>
    <t>IL2-mediated signaling events</t>
  </si>
  <si>
    <t>13 (24.1%)</t>
  </si>
  <si>
    <t>IL-4 signaling pathway</t>
  </si>
  <si>
    <t>Leptin signaling pathway</t>
  </si>
  <si>
    <t>Signaling by CSF3 (G-CSF)</t>
  </si>
  <si>
    <t>Negative regulators of DDX58/IFIH1 signaling</t>
  </si>
  <si>
    <t>Exercise-induced Circadian Regulation</t>
  </si>
  <si>
    <t>Regulation of lipolysis in adipocytes - Homo sapiens (human)</t>
  </si>
  <si>
    <t>HIF-1 signaling pathway - Homo sapiens (human)</t>
  </si>
  <si>
    <t>20 (18.3%)</t>
  </si>
  <si>
    <t>stearate biosynthesis</t>
  </si>
  <si>
    <t>Trafficking and processing of endosomal TLR</t>
  </si>
  <si>
    <t>Lipid Metabolism Pathway</t>
  </si>
  <si>
    <t>Regulated Necrosis</t>
  </si>
  <si>
    <t>Fatty acid biosynthesis - Homo sapiens (human)</t>
  </si>
  <si>
    <t>Inactivation of CSF3 (G-CSF) signaling</t>
  </si>
  <si>
    <t>NR1H2 &amp; NR1H3 regulate gene expression linked to lipogenesis</t>
  </si>
  <si>
    <t>NOD-like receptor signaling pathway - Homo sapiens (human)</t>
  </si>
  <si>
    <t>28 (15.6%)</t>
  </si>
  <si>
    <t>Triglyceride metabolism</t>
  </si>
  <si>
    <t>Citrate cycle (TCA cycle) - Homo sapiens (human)</t>
  </si>
  <si>
    <t>Urea cycle and metabolism of arginine, proline, glutamate, aspartate and asparagine</t>
  </si>
  <si>
    <t>fatty acid β-oxidation (peroxisome)</t>
  </si>
  <si>
    <t>DroToll-like</t>
  </si>
  <si>
    <t>20 (17.5%)</t>
  </si>
  <si>
    <t>Intracellular metabolism of fatty acids regulates insulin secretion</t>
  </si>
  <si>
    <t>Beta oxidation of palmitoyl-CoA to myristoyl-CoA</t>
  </si>
  <si>
    <t>Fluoroacetic acid toxicity</t>
  </si>
  <si>
    <t>Mitochondrial Electron Transport Chain</t>
  </si>
  <si>
    <t>Signaling by phosphorylated juxtamembrane, extracellular and kinase domain KIT mutants</t>
  </si>
  <si>
    <t>Signaling by KIT in disease</t>
  </si>
  <si>
    <t>Lipid and atherosclerosis - Homo sapiens (human)</t>
  </si>
  <si>
    <t>Thermogenesis</t>
  </si>
  <si>
    <t>19 (17.6%)</t>
  </si>
  <si>
    <t>Sterol regulatory element-binding proteins (SREBP) signaling</t>
  </si>
  <si>
    <t>Amyotrophic lateral sclerosis - Homo sapiens (human)</t>
  </si>
  <si>
    <t>46 (12.6%)</t>
  </si>
  <si>
    <t>17 (18.5%)</t>
  </si>
  <si>
    <t>Oxidative Stress</t>
  </si>
  <si>
    <t>bioactive peptide induced signaling pathway</t>
  </si>
  <si>
    <t>Arginine Proline metabolism</t>
  </si>
  <si>
    <t>Galanin receptor pathway</t>
  </si>
  <si>
    <t>Fatty acid elongation - Homo sapiens (human)</t>
  </si>
  <si>
    <t>Leukotriene metabolism</t>
  </si>
  <si>
    <t>18 (17.6%)</t>
  </si>
  <si>
    <t>TLR JNK</t>
  </si>
  <si>
    <t>13 (21.0%)</t>
  </si>
  <si>
    <t>Human immunodeficiency virus 1 infection - Homo sapiens (human)</t>
  </si>
  <si>
    <t>30 (14.2%)</t>
  </si>
  <si>
    <t>Kaposi sarcoma-associated herpesvirus infection - Homo sapiens (human)</t>
  </si>
  <si>
    <t>28 (14.5%)</t>
  </si>
  <si>
    <t>3-oxo-10R-octadecatrienoate beta-oxidation</t>
  </si>
  <si>
    <t>Omega-3 fatty acid metabolism</t>
  </si>
  <si>
    <t>TCA Cycle and Deficiency of Pyruvate Dehydrogenase complex (PDHc)</t>
  </si>
  <si>
    <t>the igf-1 receptor and longevity</t>
  </si>
  <si>
    <t>Valine, leucine and isoleucine degradation - Homo sapiens (human)</t>
  </si>
  <si>
    <t>TLR p38</t>
  </si>
  <si>
    <t>42 (12.7%)</t>
  </si>
  <si>
    <t>Toll-like Receptor Cascades</t>
  </si>
  <si>
    <t>21 (16.2%)</t>
  </si>
  <si>
    <t>Interleukin-6 family signaling</t>
  </si>
  <si>
    <t>Angiopoietin Like Protein 8 Regulatory Pathway</t>
  </si>
  <si>
    <t>Human cytomegalovirus infection - Homo sapiens (human)</t>
  </si>
  <si>
    <t>31 (13.8%)</t>
  </si>
  <si>
    <t>oxidative ethanol degradation III</t>
  </si>
  <si>
    <t>Long-chain-3-hydroxyacyl-coa dehydrogenase deficiency (LCHAD)</t>
  </si>
  <si>
    <t>Fatty Acid Elongation In Mitochondria</t>
  </si>
  <si>
    <t>DEx/H-box helicases activate type I IFN and inflammatory cytokines production</t>
  </si>
  <si>
    <t>Tryptophan metabolism - Homo sapiens (human)</t>
  </si>
  <si>
    <t>Legionellosis - Homo sapiens (human)</t>
  </si>
  <si>
    <t>22 (15.5%)</t>
  </si>
  <si>
    <t>Huntington disease - Homo sapiens (human)</t>
  </si>
  <si>
    <t>Purine nucleotides nucleosides metabolism</t>
  </si>
  <si>
    <t>caspase cascade in apoptosis</t>
  </si>
  <si>
    <t>Butanoate metabolism</t>
  </si>
  <si>
    <t>Nicotinate Nicotinamide metabolism</t>
  </si>
  <si>
    <t>Hepatitis B infection</t>
  </si>
  <si>
    <t>23 (15.1%)</t>
  </si>
  <si>
    <t>Oxidation of Branched Chain Fatty Acids</t>
  </si>
  <si>
    <t>Dimethyl-branched-chain fatty acid mitochondrial beta-oxidation</t>
  </si>
  <si>
    <t>Signaling by PDGFRA transmembrane, juxtamembrane and kinase domain mutants</t>
  </si>
  <si>
    <t>Signaling by PDGFRA extracellular domain mutants</t>
  </si>
  <si>
    <t>Thyroid stimulating hormone (TSH) signaling pathway</t>
  </si>
  <si>
    <t>8 (26.7%)</t>
  </si>
  <si>
    <t>Signaling by Retinoic Acid</t>
  </si>
  <si>
    <t>10 (22.7%)</t>
  </si>
  <si>
    <t>Epstein-Barr virus infection - Homo sapiens (human)</t>
  </si>
  <si>
    <t>28 (13.9%)</t>
  </si>
  <si>
    <t>TNF</t>
  </si>
  <si>
    <t>13 (19.4%)</t>
  </si>
  <si>
    <t>mTOR signaling pathway - Homo sapiens (human)</t>
  </si>
  <si>
    <t>23 (14.9%)</t>
  </si>
  <si>
    <t>Regulation of toll-like receptor signaling pathway</t>
  </si>
  <si>
    <t>Triacylglyceride synthesis</t>
  </si>
  <si>
    <t>SREBF and miR33 in cholesterol and lipid homeostasis</t>
  </si>
  <si>
    <t>RORA activates gene expression</t>
  </si>
  <si>
    <t>Fosphenytoin (Antiarrhythmic) Metabolism Pathway</t>
  </si>
  <si>
    <t>Serotonin Receptor 2 and STAT3 Signaling</t>
  </si>
  <si>
    <t>Linoleic acid metabolism known to be affected by coronavirus infection</t>
  </si>
  <si>
    <t>PTK6 Activates STAT3</t>
  </si>
  <si>
    <t>DNA damage response (only ATM dependent)</t>
  </si>
  <si>
    <t>107 (10.1%)</t>
  </si>
  <si>
    <t>TP53 Regulates Metabolic Genes</t>
  </si>
  <si>
    <t>Novel intracellular components of RIG-I-like receptor (RLR) pathway</t>
  </si>
  <si>
    <t>12 (20.0%)</t>
  </si>
  <si>
    <t>AMP-activated protein kinase (AMPK) signaling</t>
  </si>
  <si>
    <t>FOXA2 and FOXA3 transcription factor networks</t>
  </si>
  <si>
    <t>Warburg Effect</t>
  </si>
  <si>
    <t>Glycolysis and Gluconeogenesis</t>
  </si>
  <si>
    <t>ethanol degradation II</t>
  </si>
  <si>
    <t>fatty acid activation</t>
  </si>
  <si>
    <t>visceral fat deposits and the metabolic syndrome</t>
  </si>
  <si>
    <t>Linoleic acid (LA) metabolism</t>
  </si>
  <si>
    <t>Dual hijack model of Vif in HIV infection</t>
  </si>
  <si>
    <t>Mitochondrial Beta-Oxidation of Short Chain Saturated Fatty Acids</t>
  </si>
  <si>
    <t>Short-chain 3-hydroxyacyl-CoA dehydrogenase deficiency (SCHAD)</t>
  </si>
  <si>
    <t>The oncogenic action of Succinate</t>
  </si>
  <si>
    <t>The oncogenic action of Fumarate</t>
  </si>
  <si>
    <r>
      <t>adenosine ribonucleotides </t>
    </r>
    <r>
      <rPr>
        <i/>
        <sz val="10"/>
        <color theme="1"/>
        <rFont val="Calibri"/>
        <family val="2"/>
        <scheme val="minor"/>
      </rPr>
      <t>de novo</t>
    </r>
    <r>
      <rPr>
        <sz val="10"/>
        <color theme="1"/>
        <rFont val="Calibri"/>
        <family val="2"/>
        <scheme val="minor"/>
      </rPr>
      <t> biosynthesis</t>
    </r>
  </si>
  <si>
    <t>Familial lipoprotein lipase deficiency</t>
  </si>
  <si>
    <t>Glycerolipid Metabolism</t>
  </si>
  <si>
    <t>Glycerol Kinase Deficiency</t>
  </si>
  <si>
    <t>D-glyceric acidura</t>
  </si>
  <si>
    <t>Transcriptional cascade regulating adipogenesis</t>
  </si>
  <si>
    <t>Endosomal/Vacuolar pathway</t>
  </si>
  <si>
    <t>antigen processing and presentation</t>
  </si>
  <si>
    <t>TLR NFkB</t>
  </si>
  <si>
    <t>Glycerolipid metabolism - Homo sapiens (human)</t>
  </si>
  <si>
    <t>Protein digestion and absorption - Homo sapiens (human)</t>
  </si>
  <si>
    <t>tpo signaling pathway</t>
  </si>
  <si>
    <t>ESR-mediated signaling</t>
  </si>
  <si>
    <t>29 (13.4%)</t>
  </si>
  <si>
    <t>Prolactin signaling pathway - Homo sapiens (human)</t>
  </si>
  <si>
    <t>13 (18.6%)</t>
  </si>
  <si>
    <t>Apoptosis - multiple species - Homo sapiens (human)</t>
  </si>
  <si>
    <t>Valine Leucine Isoleucine degradation</t>
  </si>
  <si>
    <t>Necroptosis - Homo sapiens (human)</t>
  </si>
  <si>
    <t>23 (14.5%)</t>
  </si>
  <si>
    <t>Cardiac muscle contraction - Homo sapiens (human)</t>
  </si>
  <si>
    <t>15 (17.2%)</t>
  </si>
  <si>
    <t>Direct p53 effectors</t>
  </si>
  <si>
    <t>Glutamate Glutamine metabolism</t>
  </si>
  <si>
    <t>PPAR-alpha pathway</t>
  </si>
  <si>
    <t>9 (22.5%)</t>
  </si>
  <si>
    <t>Glycine Serine metabolism</t>
  </si>
  <si>
    <t>Circadian Clock</t>
  </si>
  <si>
    <t>Regulation of pyruvate dehydrogenase (PDH) complex</t>
  </si>
  <si>
    <t>IL5-mediated signaling events</t>
  </si>
  <si>
    <t>TRAF3-dependent IRF activation pathway</t>
  </si>
  <si>
    <t>Synthesis of PE</t>
  </si>
  <si>
    <t>Cellular response to starvation</t>
  </si>
  <si>
    <t>21 (14.7%)</t>
  </si>
  <si>
    <t>PD-L1 expression and PD-1 checkpoint pathway in cancer - Homo sapiens (human)</t>
  </si>
  <si>
    <t>15 (16.9%)</t>
  </si>
  <si>
    <t>Hepatitis B - Homo sapiens (human)</t>
  </si>
  <si>
    <t>23 (14.2%)</t>
  </si>
  <si>
    <t>Signaling by PDGFR in disease</t>
  </si>
  <si>
    <t>mTOR signaling pathway</t>
  </si>
  <si>
    <t>Beta-mercaptolactate-cysteine disulfiduria</t>
  </si>
  <si>
    <t>Cysteine Metabolism</t>
  </si>
  <si>
    <t>Cystinosis, ocular nonnephropathic</t>
  </si>
  <si>
    <t>T-cell receptor (TCR) signaling pathway</t>
  </si>
  <si>
    <t>The oncogenic action of 2-hydroxyglutarate</t>
  </si>
  <si>
    <t>7 (25.9%)</t>
  </si>
  <si>
    <t>Propanoate metabolism - Homo sapiens (human)</t>
  </si>
  <si>
    <t>Pyruvate metabolism</t>
  </si>
  <si>
    <t>TCR signaling in naïve CD4+ T cells</t>
  </si>
  <si>
    <t>12 (18.5%)</t>
  </si>
  <si>
    <t>Calcineurin-regulated NFAT-dependent transcription in lymphocytes</t>
  </si>
  <si>
    <t>10 (20.4%)</t>
  </si>
  <si>
    <t>Caspase Cascade in Apoptosis</t>
  </si>
  <si>
    <t>11 (19.3%)</t>
  </si>
  <si>
    <t>15 (16.5%)</t>
  </si>
  <si>
    <t>16 (16.0%)</t>
  </si>
  <si>
    <t>38 (12.0%)</t>
  </si>
  <si>
    <t>IL-2 signaling pathway</t>
  </si>
  <si>
    <t>role of ppar-gamma coactivators in obesity and thermogenesis</t>
  </si>
  <si>
    <t>NR1H2 &amp; NR1H3 regulate gene expression linked to gluconeogenesis</t>
  </si>
  <si>
    <t>Pantothenate and CoA biosynthesis - Homo sapiens (human)</t>
  </si>
  <si>
    <t>BCR</t>
  </si>
  <si>
    <t>19 (14.8%)</t>
  </si>
  <si>
    <t>Cholesterol metabolism - Homo sapiens (human)</t>
  </si>
  <si>
    <t>Growth hormone synthesis, secretion and action - Homo sapiens (human)</t>
  </si>
  <si>
    <t>18 (15.1%)</t>
  </si>
  <si>
    <t>Selenocysteine synthesis</t>
  </si>
  <si>
    <t>16 (15.8%)</t>
  </si>
  <si>
    <t>toll-like receptor pathway</t>
  </si>
  <si>
    <t>Overview of leukocyte-intrinsic Hippo pathway functions</t>
  </si>
  <si>
    <t>219 (9.0%)</t>
  </si>
  <si>
    <t>IL-6 signaling pathway</t>
  </si>
  <si>
    <t>superpathway of purine nucleotide salvage</t>
  </si>
  <si>
    <t>11 (18.6%)</t>
  </si>
  <si>
    <r>
      <t>purine nucleotides </t>
    </r>
    <r>
      <rPr>
        <i/>
        <sz val="10"/>
        <color theme="1"/>
        <rFont val="Calibri"/>
        <family val="2"/>
        <scheme val="minor"/>
      </rPr>
      <t>de novo</t>
    </r>
    <r>
      <rPr>
        <sz val="10"/>
        <color theme="1"/>
        <rFont val="Calibri"/>
        <family val="2"/>
        <scheme val="minor"/>
      </rPr>
      <t> biosynthesis</t>
    </r>
  </si>
  <si>
    <t>SHP2 signaling</t>
  </si>
  <si>
    <t>Beta Oxidation of Very Long Chain Fatty Acids</t>
  </si>
  <si>
    <t>Adrenoleukodystrophy, X-linked</t>
  </si>
  <si>
    <t>Carnitine-acylcarnitine translocase deficiency</t>
  </si>
  <si>
    <t>putrescine degradation III</t>
  </si>
  <si>
    <t>Vif-mediated degradation of APOBEC3G</t>
  </si>
  <si>
    <t>Liver X receptor pathway</t>
  </si>
  <si>
    <t>17 (15.2%)</t>
  </si>
  <si>
    <t>Factors and pathways affecting insulin-like growth factor (IGF1)-Akt signaling</t>
  </si>
  <si>
    <t>Triglyceride catabolism</t>
  </si>
  <si>
    <t>PI3K-AKT-mTOR - VitD3 signaling</t>
  </si>
  <si>
    <t>inhibition of cellular proliferation by gleevec</t>
  </si>
  <si>
    <t>Tryptophan metabolism</t>
  </si>
  <si>
    <t>Regulation of necroptotic cell death</t>
  </si>
  <si>
    <t>RIPK1-mediated regulated necrosis</t>
  </si>
  <si>
    <t>Toll-like receptor signaling pathway - Homo sapiens (human)</t>
  </si>
  <si>
    <t>16 (15.5%)</t>
  </si>
  <si>
    <t>The oncogenic action of L-2-hydroxyglutarate in Hydroxygluaricaciduria</t>
  </si>
  <si>
    <t>Hippo signaling pathway - multiple species - Homo sapiens (human)</t>
  </si>
  <si>
    <t>Caspase activation via Death Receptors in the presence of ligand</t>
  </si>
  <si>
    <t>19 (14.4%)</t>
  </si>
  <si>
    <t>glycerol-3-phosphate shuttle</t>
  </si>
  <si>
    <t>Transfer of LPS from LBP carrier to CD14</t>
  </si>
  <si>
    <t>Metabolism of serotonin</t>
  </si>
  <si>
    <t>25 (13.1%)</t>
  </si>
  <si>
    <t>NR1H3 &amp; NR1H2 regulate gene expression linked to cholesterol transport and efflux</t>
  </si>
  <si>
    <t>HSF1-dependent transactivation</t>
  </si>
  <si>
    <t>Glutaminolysis and Cancer</t>
  </si>
  <si>
    <t>13 (16.7%)</t>
  </si>
  <si>
    <t>Oxidative phosphorylation</t>
  </si>
  <si>
    <t>11 (18.0%)</t>
  </si>
  <si>
    <t>Photodynamic therapy-induced NFE2L2 (NRF2) survival signaling</t>
  </si>
  <si>
    <t>growth hormone signaling pathway</t>
  </si>
  <si>
    <t>The oncogenic action of D-2-hydroxyglutarate in Hydroxygluaricaciduria</t>
  </si>
  <si>
    <t>PI3K-AKT-mTOR signaling pathway and therapeutic opportunities</t>
  </si>
  <si>
    <t>RIG-I-like receptor signaling pathway - Homo sapiens (human)</t>
  </si>
  <si>
    <t>Cytoplasmic Ribosomal Proteins</t>
  </si>
  <si>
    <t>14 (15.9%)</t>
  </si>
  <si>
    <t>Brain-derived neurotrophic factor (BDNF) signaling pathway</t>
  </si>
  <si>
    <t>Carnitine metabolism</t>
  </si>
  <si>
    <t>Synthesis of bile acids and bile salts via 27-hydroxycholesterol</t>
  </si>
  <si>
    <t>apoptotic dna-fragmentation and tissue homeostasis</t>
  </si>
  <si>
    <t>Signaling by Leptin</t>
  </si>
  <si>
    <t>insulin signaling pathway</t>
  </si>
  <si>
    <t>Interleukin-6 signaling</t>
  </si>
  <si>
    <t>Activation of IRF3/IRF7 mediated by TBK1/IKK epsilon</t>
  </si>
  <si>
    <t>Copper homeostasis</t>
  </si>
  <si>
    <t>10 (18.5%)</t>
  </si>
  <si>
    <t>Ub-specific processing proteases</t>
  </si>
  <si>
    <t>27 (12.6%)</t>
  </si>
  <si>
    <t>Type II diabetes mellitus - Homo sapiens (human)</t>
  </si>
  <si>
    <t>9 (19.6%)</t>
  </si>
  <si>
    <t>Insulin Signalling</t>
  </si>
  <si>
    <t>Acyl chain remodeling of CL</t>
  </si>
  <si>
    <t>Vitamin H (biotin) metabolism</t>
  </si>
  <si>
    <t>Alpha Linolenic Acid and Linoleic Acid Metabolism</t>
  </si>
  <si>
    <t>Selenoamino acid metabolism</t>
  </si>
  <si>
    <t>22 (13.3%)</t>
  </si>
  <si>
    <t>p38 mapk signaling pathway</t>
  </si>
  <si>
    <t>Spinal Cord Injury</t>
  </si>
  <si>
    <t>17 (14.5%)</t>
  </si>
  <si>
    <t>Synthesis of very long-chain fatty acyl-CoAs</t>
  </si>
  <si>
    <t>Physiological and pathological hypertrophy of the heart</t>
  </si>
  <si>
    <t>proteasome complex</t>
  </si>
  <si>
    <t>Non-small cell lung cancer</t>
  </si>
  <si>
    <t>Internalization of ErbB1</t>
  </si>
  <si>
    <t>Apelin signaling pathway - Homo sapiens (human)</t>
  </si>
  <si>
    <t>Autophagy - animal - Homo sapiens (human)</t>
  </si>
  <si>
    <t>Pyruvate metabolism - Homo sapiens (human)</t>
  </si>
  <si>
    <t>Response of EIF2AK4 (GCN2) to amino acid deficiency</t>
  </si>
  <si>
    <t>12 (16.4%)</t>
  </si>
  <si>
    <t>G Protein Signaling Pathways</t>
  </si>
  <si>
    <t>insulin Mam</t>
  </si>
  <si>
    <t>13 (15.9%)</t>
  </si>
  <si>
    <t>Citrate cycle</t>
  </si>
  <si>
    <t>49 (10.8%)</t>
  </si>
  <si>
    <t>oxidative stress induced gene expression via nrf2</t>
  </si>
  <si>
    <t>ncRNAs involved in STAT3 signaling in hepatocellular carcinoma</t>
  </si>
  <si>
    <t>Signaling by FLT3 fusion proteins</t>
  </si>
  <si>
    <t>Purine metabolism - Homo sapiens (human)</t>
  </si>
  <si>
    <t>18 (14.0%)</t>
  </si>
  <si>
    <t>il-2 receptor beta chain in t cell activation</t>
  </si>
  <si>
    <t>1358 genes (93.7%) from the input list are present in at least one GO category.</t>
  </si>
  <si>
    <r>
      <t>The total number of genes present in at least one GO category and identifiable by 'ensembl' IDs is </t>
    </r>
    <r>
      <rPr>
        <b/>
        <sz val="8"/>
        <color theme="1"/>
        <rFont val="Calibri"/>
        <family val="2"/>
        <scheme val="minor"/>
      </rPr>
      <t>19444</t>
    </r>
    <r>
      <rPr>
        <sz val="8"/>
        <color theme="1"/>
        <rFont val="Calibri"/>
        <family val="2"/>
        <scheme val="minor"/>
      </rPr>
      <t>.</t>
    </r>
  </si>
  <si>
    <t>900 (9.0%)</t>
  </si>
  <si>
    <t>291 (13.5%)</t>
  </si>
  <si>
    <t>382 (12.0%)</t>
  </si>
  <si>
    <t>377 (11.8%)</t>
  </si>
  <si>
    <t>1008 (8.5%)</t>
  </si>
  <si>
    <t>311 (12.0%)</t>
  </si>
  <si>
    <t>199 (13.9%)</t>
  </si>
  <si>
    <t>172 (14.8%)</t>
  </si>
  <si>
    <t>476 (10.2%)</t>
  </si>
  <si>
    <t>100 (19.5%)</t>
  </si>
  <si>
    <t>162 (14.9%)</t>
  </si>
  <si>
    <t>GO:0019216   regulation of lipid metabolic process</t>
  </si>
  <si>
    <t>86 (20.7%)</t>
  </si>
  <si>
    <t>530 (9.8%)</t>
  </si>
  <si>
    <t>914 (8.4%)</t>
  </si>
  <si>
    <t>158 (14.6%)</t>
  </si>
  <si>
    <t>937 (8.4%)</t>
  </si>
  <si>
    <t>648 (9.2%)</t>
  </si>
  <si>
    <t>210 (12.9%)</t>
  </si>
  <si>
    <t>62 (24.0%)</t>
  </si>
  <si>
    <t>74 (21.2%)</t>
  </si>
  <si>
    <t>355 (10.6%)</t>
  </si>
  <si>
    <t>124 (15.7%)</t>
  </si>
  <si>
    <t>GO:0019752   carboxylic acid metabolic process</t>
  </si>
  <si>
    <t>154 (14.2%)</t>
  </si>
  <si>
    <t>356 (10.6%)</t>
  </si>
  <si>
    <t>936 (8.3%)</t>
  </si>
  <si>
    <t>421 (10.1%)</t>
  </si>
  <si>
    <t>1157 (7.8%)</t>
  </si>
  <si>
    <t>162 (13.8%)</t>
  </si>
  <si>
    <t>1156 (7.8%)</t>
  </si>
  <si>
    <t>165 (13.6%)</t>
  </si>
  <si>
    <t>GO:0009117   nucleotide metabolic process</t>
  </si>
  <si>
    <t>115 (15.9%)</t>
  </si>
  <si>
    <t>162 (13.5%)</t>
  </si>
  <si>
    <t>91 (17.7%)</t>
  </si>
  <si>
    <t>76 (19.7%)</t>
  </si>
  <si>
    <t>115 (15.7%)</t>
  </si>
  <si>
    <t>1027 (8.0%)</t>
  </si>
  <si>
    <t>123 (15.1%)</t>
  </si>
  <si>
    <t>GO:0006163   purine nucleotide metabolic process</t>
  </si>
  <si>
    <t>99 (16.8%)</t>
  </si>
  <si>
    <t>GO:0009259   ribonucleotide metabolic process</t>
  </si>
  <si>
    <t>97 (16.9%)</t>
  </si>
  <si>
    <t>99 (16.7%)</t>
  </si>
  <si>
    <t>118 (15.1%)</t>
  </si>
  <si>
    <t>113 (15.4%)</t>
  </si>
  <si>
    <t>101 (16.2%)</t>
  </si>
  <si>
    <t>148 (13.6%)</t>
  </si>
  <si>
    <t>893 (8.3%)</t>
  </si>
  <si>
    <t>115 (15.2%)</t>
  </si>
  <si>
    <t>292 (10.8%)</t>
  </si>
  <si>
    <t>194 (12.2%)</t>
  </si>
  <si>
    <t>496 (9.3%)</t>
  </si>
  <si>
    <t>GO:0060337   type I interferon signaling pathway</t>
  </si>
  <si>
    <t>32 (34.0%)</t>
  </si>
  <si>
    <t>265 (10.9%)</t>
  </si>
  <si>
    <t>146 (13.2%)</t>
  </si>
  <si>
    <t>215 (11.6%)</t>
  </si>
  <si>
    <t>46 (24.7%)</t>
  </si>
  <si>
    <t>311 (10.4%)</t>
  </si>
  <si>
    <t>142 (13.3%)</t>
  </si>
  <si>
    <t>96 (15.7%)</t>
  </si>
  <si>
    <t>GO:0034340   response to type I interferon</t>
  </si>
  <si>
    <t>32 (32.0%)</t>
  </si>
  <si>
    <t>559 (9.0%)</t>
  </si>
  <si>
    <t>829 (8.3%)</t>
  </si>
  <si>
    <t>57 (20.4%)</t>
  </si>
  <si>
    <t>321 (10.2%)</t>
  </si>
  <si>
    <t>64 (19.0%)</t>
  </si>
  <si>
    <t>393 (9.7%)</t>
  </si>
  <si>
    <t>159 (12.5%)</t>
  </si>
  <si>
    <t>509 (9.1%)</t>
  </si>
  <si>
    <t>68 (18.2%)</t>
  </si>
  <si>
    <t>244 (10.9%)</t>
  </si>
  <si>
    <t>71 (17.6%)</t>
  </si>
  <si>
    <t>126 (13.4%)</t>
  </si>
  <si>
    <t>255 (10.7%)</t>
  </si>
  <si>
    <t>64 (18.3%)</t>
  </si>
  <si>
    <t>449 (9.3%)</t>
  </si>
  <si>
    <t>42 (23.7%)</t>
  </si>
  <si>
    <t>139 (12.8%)</t>
  </si>
  <si>
    <t>267 (10.4%)</t>
  </si>
  <si>
    <t>GO:0048525   negative regulation of viral process</t>
  </si>
  <si>
    <t>31 (29.5%)</t>
  </si>
  <si>
    <t>492 (9.1%)</t>
  </si>
  <si>
    <t>208 (11.1%)</t>
  </si>
  <si>
    <t>GO:0045088   regulation of innate immune response</t>
  </si>
  <si>
    <t>75 (16.3%)</t>
  </si>
  <si>
    <t>69 (16.8%)</t>
  </si>
  <si>
    <t>1023 (7.8%)</t>
  </si>
  <si>
    <t>128 (12.8%)</t>
  </si>
  <si>
    <t>32 (27.6%)</t>
  </si>
  <si>
    <t>134 (12.6%)</t>
  </si>
  <si>
    <t>1078 (7.7%)</t>
  </si>
  <si>
    <t>GO:0019079   viral genome replication</t>
  </si>
  <si>
    <t>GO:0010565   regulation of cellular ketone metabolic process</t>
  </si>
  <si>
    <t>648 (8.5%)</t>
  </si>
  <si>
    <t>147 (12.0%)</t>
  </si>
  <si>
    <t>287 (10.0%)</t>
  </si>
  <si>
    <t>130 (12.5%)</t>
  </si>
  <si>
    <t>594 (8.6%)</t>
  </si>
  <si>
    <t>51 (19.0%)</t>
  </si>
  <si>
    <t>30 (27.3%)</t>
  </si>
  <si>
    <t>57 (17.8%)</t>
  </si>
  <si>
    <t>348 (9.5%)</t>
  </si>
  <si>
    <t>GO:0060333   interferon-gamma-mediated signaling pathway</t>
  </si>
  <si>
    <t>190 (11.0%)</t>
  </si>
  <si>
    <t>29 (27.6%)</t>
  </si>
  <si>
    <t>GO:0031347   regulation of defense response</t>
  </si>
  <si>
    <t>115 (12.9%)</t>
  </si>
  <si>
    <t>834 (8.1%)</t>
  </si>
  <si>
    <t>135 (12.1%)</t>
  </si>
  <si>
    <t>120 (12.6%)</t>
  </si>
  <si>
    <t>303 (9.7%)</t>
  </si>
  <si>
    <t>28 (27.7%)</t>
  </si>
  <si>
    <t>551 (8.7%)</t>
  </si>
  <si>
    <t>152 (11.6%)</t>
  </si>
  <si>
    <t>GO:0034341   response to interferon-gamma</t>
  </si>
  <si>
    <t>41 (20.8%)</t>
  </si>
  <si>
    <t>243 (10.2%)</t>
  </si>
  <si>
    <t>76 (14.9%)</t>
  </si>
  <si>
    <t>189 (10.9%)</t>
  </si>
  <si>
    <t>28 (26.9%)</t>
  </si>
  <si>
    <t>97 (13.4%)</t>
  </si>
  <si>
    <t>40 (20.6%)</t>
  </si>
  <si>
    <t>86 (14.0%)</t>
  </si>
  <si>
    <t>541 (8.6%)</t>
  </si>
  <si>
    <t>73 (14.9%)</t>
  </si>
  <si>
    <t>43 (19.6%)</t>
  </si>
  <si>
    <t>40 (20.5%)</t>
  </si>
  <si>
    <t>319 (9.5%)</t>
  </si>
  <si>
    <t>103 (13.0%)</t>
  </si>
  <si>
    <t>256 (10.0%)</t>
  </si>
  <si>
    <t>184 (10.8%)</t>
  </si>
  <si>
    <t>178 (10.9%)</t>
  </si>
  <si>
    <t>GO:0050792   regulation of viral process</t>
  </si>
  <si>
    <t>43 (19.3%)</t>
  </si>
  <si>
    <t>542 (8.6%)</t>
  </si>
  <si>
    <t>GO:0009108   coenzyme biosynthetic process</t>
  </si>
  <si>
    <t>71 (14.9%)</t>
  </si>
  <si>
    <t>GO:0006869   lipid transport</t>
  </si>
  <si>
    <t>59 (16.2%)</t>
  </si>
  <si>
    <t>174 (10.9%)</t>
  </si>
  <si>
    <t>GO:0045834   positive regulation of lipid metabolic process</t>
  </si>
  <si>
    <t>33 (22.6%)</t>
  </si>
  <si>
    <t>136 (11.7%)</t>
  </si>
  <si>
    <t>GO:0033865   nucleoside bisphosphate metabolic process</t>
  </si>
  <si>
    <t>32 (23.0%)</t>
  </si>
  <si>
    <t>GO:0034032   purine nucleoside bisphosphate metabolic process</t>
  </si>
  <si>
    <t>534 (8.6%)</t>
  </si>
  <si>
    <t>GO:0036294   cellular response to decreased oxygen levels</t>
  </si>
  <si>
    <t>40 (19.8%)</t>
  </si>
  <si>
    <t>256 (9.9%)</t>
  </si>
  <si>
    <t>66 (15.2%)</t>
  </si>
  <si>
    <t>36 (21.1%)</t>
  </si>
  <si>
    <t>GO:0031329   regulation of cellular catabolic process</t>
  </si>
  <si>
    <t>113 (12.3%)</t>
  </si>
  <si>
    <t>68 (14.9%)</t>
  </si>
  <si>
    <t>525 (8.6%)</t>
  </si>
  <si>
    <t>44 (18.5%)</t>
  </si>
  <si>
    <t>294 (9.6%)</t>
  </si>
  <si>
    <t>123 (11.9%)</t>
  </si>
  <si>
    <t>299 (9.5%)</t>
  </si>
  <si>
    <t>56 (16.2%)</t>
  </si>
  <si>
    <t>106 (12.5%)</t>
  </si>
  <si>
    <t>77 (14.1%)</t>
  </si>
  <si>
    <t>GO:0002221   pattern recognition receptor signaling pathway</t>
  </si>
  <si>
    <t>40 (19.3%)</t>
  </si>
  <si>
    <t>52 (16.7%)</t>
  </si>
  <si>
    <t>GO:0009141   nucleoside triphosphate metabolic process</t>
  </si>
  <si>
    <t>58 (15.8%)</t>
  </si>
  <si>
    <t>117 (12.0%)</t>
  </si>
  <si>
    <t>GO:0006635   fatty acid beta-oxidation</t>
  </si>
  <si>
    <t>22 (29.3%)</t>
  </si>
  <si>
    <t>536 (8.5%)</t>
  </si>
  <si>
    <t>325 (9.3%)</t>
  </si>
  <si>
    <t>GO:0031349   positive regulation of defense response</t>
  </si>
  <si>
    <t>73 (14.2%)</t>
  </si>
  <si>
    <t>54 (16.2%)</t>
  </si>
  <si>
    <t>386 (9.0%)</t>
  </si>
  <si>
    <t>504 (8.6%)</t>
  </si>
  <si>
    <t>73 (14.1%)</t>
  </si>
  <si>
    <t>GO:0006119   oxidative phosphorylation</t>
  </si>
  <si>
    <t>80 (13.6%)</t>
  </si>
  <si>
    <t>106 (12.3%)</t>
  </si>
  <si>
    <t>218 (10.1%)</t>
  </si>
  <si>
    <t>43 (18.1%)</t>
  </si>
  <si>
    <t>524 (8.5%)</t>
  </si>
  <si>
    <t>35 (20.3%)</t>
  </si>
  <si>
    <t>273 (9.6%)</t>
  </si>
  <si>
    <t>41 (18.5%)</t>
  </si>
  <si>
    <t>87 (13.1%)</t>
  </si>
  <si>
    <t>41 (18.3%)</t>
  </si>
  <si>
    <t>GO:0009062   fatty acid catabolic process</t>
  </si>
  <si>
    <t>27 (23.7%)</t>
  </si>
  <si>
    <t>GO:0009060   aerobic respiration</t>
  </si>
  <si>
    <t>196 (10.2%)</t>
  </si>
  <si>
    <t>89 (12.8%)</t>
  </si>
  <si>
    <t>559 (8.4%)</t>
  </si>
  <si>
    <t>84 (13.1%)</t>
  </si>
  <si>
    <t>GO:0006633   fatty acid biosynthetic process</t>
  </si>
  <si>
    <t>33 (20.4%)</t>
  </si>
  <si>
    <t>66 (14.3%)</t>
  </si>
  <si>
    <t>517 (8.5%)</t>
  </si>
  <si>
    <t>289 (9.4%)</t>
  </si>
  <si>
    <t>39 (18.3%)</t>
  </si>
  <si>
    <t>88 (12.7%)</t>
  </si>
  <si>
    <t>420 (8.8%)</t>
  </si>
  <si>
    <t>37 (18.8%)</t>
  </si>
  <si>
    <t>214 (10.0%)</t>
  </si>
  <si>
    <t>249 (9.6%)</t>
  </si>
  <si>
    <t>115 (11.6%)</t>
  </si>
  <si>
    <t>GO:0019646   aerobic electron transport chain</t>
  </si>
  <si>
    <t>11 (52.4%)</t>
  </si>
  <si>
    <t>215 (9.9%)</t>
  </si>
  <si>
    <t>213 (9.9%)</t>
  </si>
  <si>
    <t>85 (12.8%)</t>
  </si>
  <si>
    <t>238 (9.7%)</t>
  </si>
  <si>
    <t>GO:0046394   carboxylic acid biosynthetic process</t>
  </si>
  <si>
    <t>65 (14.1%)</t>
  </si>
  <si>
    <t>461 (8.6%)</t>
  </si>
  <si>
    <t>256 (9.5%)</t>
  </si>
  <si>
    <t>134 (11.1%)</t>
  </si>
  <si>
    <t>30 (20.8%)</t>
  </si>
  <si>
    <t>GO:0042773   ATP synthesis coupled electron transport</t>
  </si>
  <si>
    <t>96 (12.2%)</t>
  </si>
  <si>
    <t>GO:0035384   thioester biosynthetic process</t>
  </si>
  <si>
    <t>17 (32.1%)</t>
  </si>
  <si>
    <t>62 (14.3%)</t>
  </si>
  <si>
    <t>GO:0030097   hemopoiesis</t>
  </si>
  <si>
    <t>105 (11.8%)</t>
  </si>
  <si>
    <t>319 (9.1%)</t>
  </si>
  <si>
    <t>365 (8.9%)</t>
  </si>
  <si>
    <t>439 (8.6%)</t>
  </si>
  <si>
    <t>557 (8.3%)</t>
  </si>
  <si>
    <t>215 (9.8%)</t>
  </si>
  <si>
    <t>108 (11.6%)</t>
  </si>
  <si>
    <t>GO:0032868   response to insulin</t>
  </si>
  <si>
    <t>45 (16.2%)</t>
  </si>
  <si>
    <t>184 (10.1%)</t>
  </si>
  <si>
    <t>134 (10.9%)</t>
  </si>
  <si>
    <t>280 (9.3%)</t>
  </si>
  <si>
    <t>203 (9.9%)</t>
  </si>
  <si>
    <t>86 (12.4%)</t>
  </si>
  <si>
    <t>167 (10.3%)</t>
  </si>
  <si>
    <t>194 (10.0%)</t>
  </si>
  <si>
    <t>GO:1901293   nucleoside phosphate biosynthetic process</t>
  </si>
  <si>
    <t>56 (14.5%)</t>
  </si>
  <si>
    <t>41 (16.8%)</t>
  </si>
  <si>
    <t>180 (10.1%)</t>
  </si>
  <si>
    <t>GO:1901653   cellular response to peptide</t>
  </si>
  <si>
    <t>28 (20.7%)</t>
  </si>
  <si>
    <t>GO:0006639   acylglycerol metabolic process</t>
  </si>
  <si>
    <t>55 (14.6%)</t>
  </si>
  <si>
    <t>219 (9.7%)</t>
  </si>
  <si>
    <t>GO:0046390   ribose phosphate biosynthetic process</t>
  </si>
  <si>
    <t>47 (15.6%)</t>
  </si>
  <si>
    <t>126 (11.0%)</t>
  </si>
  <si>
    <t>60 (14.0%)</t>
  </si>
  <si>
    <t>389 (8.7%)</t>
  </si>
  <si>
    <t>45 (15.8%)</t>
  </si>
  <si>
    <t>GO:0046395   carboxylic acid catabolic process</t>
  </si>
  <si>
    <t>30 (19.6%)</t>
  </si>
  <si>
    <t>498 (8.4%)</t>
  </si>
  <si>
    <t>292 (9.1%)</t>
  </si>
  <si>
    <t>GO:0071375   cellular response to peptide hormone stimulus</t>
  </si>
  <si>
    <t>166 (10.2%)</t>
  </si>
  <si>
    <t>181 (10.0%)</t>
  </si>
  <si>
    <t>74 (12.8%)</t>
  </si>
  <si>
    <t>202 (9.8%)</t>
  </si>
  <si>
    <t>201 (9.8%)</t>
  </si>
  <si>
    <t>112 (11.3%)</t>
  </si>
  <si>
    <t>247 (9.4%)</t>
  </si>
  <si>
    <t>44 (15.8%)</t>
  </si>
  <si>
    <t>GO:0009123   nucleoside monophosphate metabolic process</t>
  </si>
  <si>
    <t>55 (14.3%)</t>
  </si>
  <si>
    <t>32 (18.5%)</t>
  </si>
  <si>
    <t>910 (7.7%)</t>
  </si>
  <si>
    <t>GO:0001819   positive regulation of cytokine production</t>
  </si>
  <si>
    <t>61 (13.6%)</t>
  </si>
  <si>
    <t>117 (11.0%)</t>
  </si>
  <si>
    <t>142 (10.5%)</t>
  </si>
  <si>
    <t>82 (12.2%)</t>
  </si>
  <si>
    <t>448 (8.5%)</t>
  </si>
  <si>
    <t>GO:0070069   cytochrome complex</t>
  </si>
  <si>
    <t>115 (11.1%)</t>
  </si>
  <si>
    <t>15 (31.2%)</t>
  </si>
  <si>
    <t>GO:0046463   acylglycerol biosynthetic process</t>
  </si>
  <si>
    <t>85 (12.0%)</t>
  </si>
  <si>
    <t>514 (8.3%)</t>
  </si>
  <si>
    <t>48 (14.9%)</t>
  </si>
  <si>
    <t>GO:1905954   positive regulation of lipid localization</t>
  </si>
  <si>
    <t>348 (8.8%)</t>
  </si>
  <si>
    <t>444 (8.5%)</t>
  </si>
  <si>
    <t>GO:0072522   purine-containing compound biosynthetic process</t>
  </si>
  <si>
    <t>47 (14.9%)</t>
  </si>
  <si>
    <t>67 (12.9%)</t>
  </si>
  <si>
    <t>66 (13.0%)</t>
  </si>
  <si>
    <t>94 (11.6%)</t>
  </si>
  <si>
    <t>398 (8.6%)</t>
  </si>
  <si>
    <t>GO:0070265   necrotic cell death</t>
  </si>
  <si>
    <t>GO:0016405   CoA-ligase activity</t>
  </si>
  <si>
    <t>121 (10.8%)</t>
  </si>
  <si>
    <t>109 (11.1%)</t>
  </si>
  <si>
    <t>GO:0062013   positive regulation of small molecule metabolic process</t>
  </si>
  <si>
    <t>28 (19.0%)</t>
  </si>
  <si>
    <t>132 (10.5%)</t>
  </si>
  <si>
    <t>411 (8.5%)</t>
  </si>
  <si>
    <t>121 (10.7%)</t>
  </si>
  <si>
    <t>GO:0015002   heme-copper terminal oxidase activity</t>
  </si>
  <si>
    <t>11 (39.3%)</t>
  </si>
  <si>
    <t>GO:0016675   oxidoreductase activity, acting on a heme group of donors</t>
  </si>
  <si>
    <t>GO:0032607   interferon-alpha production</t>
  </si>
  <si>
    <t>GO:0004129   cytochrome-c oxidase activity</t>
  </si>
  <si>
    <t>GO:0016676   oxidoreductase activity, acting on a heme group of donors, oxygen as acceptor</t>
  </si>
  <si>
    <t>GO:0006733   oxidoreduction coenzyme metabolic process</t>
  </si>
  <si>
    <t>35 (16.7%)</t>
  </si>
  <si>
    <t>191 (9.7%)</t>
  </si>
  <si>
    <t>46 (14.6%)</t>
  </si>
  <si>
    <t>87 (11.7%)</t>
  </si>
  <si>
    <t>GO:0032479   regulation of type I interferon production</t>
  </si>
  <si>
    <t>25 (19.8%)</t>
  </si>
  <si>
    <t>GO:1901361   organic cyclic compound catabolic process</t>
  </si>
  <si>
    <t>89 (11.5%)</t>
  </si>
  <si>
    <t>164 (9.9%)</t>
  </si>
  <si>
    <t>21 (22.1%)</t>
  </si>
  <si>
    <t>260 (9.1%)</t>
  </si>
  <si>
    <t>496 (8.3%)</t>
  </si>
  <si>
    <t>GO:0070469   respiratory chain</t>
  </si>
  <si>
    <t>298 (8.9%)</t>
  </si>
  <si>
    <t>64 (12.7%)</t>
  </si>
  <si>
    <t>182 (9.7%)</t>
  </si>
  <si>
    <t>240 (9.2%)</t>
  </si>
  <si>
    <t>77 (12.0%)</t>
  </si>
  <si>
    <t>GO:0001959   regulation of cytokine-mediated signaling pathway</t>
  </si>
  <si>
    <t>29 (17.9%)</t>
  </si>
  <si>
    <t>GO:0016877   ligase activity, forming carbon-sulfur bonds</t>
  </si>
  <si>
    <t>489 (8.3%)</t>
  </si>
  <si>
    <t>137 (10.3%)</t>
  </si>
  <si>
    <t>21 (21.6%)</t>
  </si>
  <si>
    <t>138 (10.2%)</t>
  </si>
  <si>
    <t>159 (9.9%)</t>
  </si>
  <si>
    <t>113 (10.7%)</t>
  </si>
  <si>
    <t>492 (8.3%)</t>
  </si>
  <si>
    <t>152 (10.0%)</t>
  </si>
  <si>
    <t>43 (14.6%)</t>
  </si>
  <si>
    <t>158 (9.9%)</t>
  </si>
  <si>
    <t>GO:0050994   regulation of lipid catabolic process</t>
  </si>
  <si>
    <t>59 (12.9%)</t>
  </si>
  <si>
    <t>GO:0003725   double-stranded RNA binding</t>
  </si>
  <si>
    <t>18 (23.4%)</t>
  </si>
  <si>
    <t>GO:0097300   programmed necrotic cell death</t>
  </si>
  <si>
    <t>GO:0051348   negative regulation of transferase activity</t>
  </si>
  <si>
    <t>42 (14.6%)</t>
  </si>
  <si>
    <t>GO:0070266   necroptotic process</t>
  </si>
  <si>
    <t>GO:0019439   aromatic compound catabolic process</t>
  </si>
  <si>
    <t>84 (11.4%)</t>
  </si>
  <si>
    <t>228 (9.2%)</t>
  </si>
  <si>
    <t>30 (16.9%)</t>
  </si>
  <si>
    <t>235 (9.1%)</t>
  </si>
  <si>
    <t>67 (12.2%)</t>
  </si>
  <si>
    <t>GO:0045598   regulation of fat cell differentiation</t>
  </si>
  <si>
    <t>418 (8.4%)</t>
  </si>
  <si>
    <t>45 (13.9%)</t>
  </si>
  <si>
    <t>89 (11.1%)</t>
  </si>
  <si>
    <t>61 (12.4%)</t>
  </si>
  <si>
    <t>GO:0045277   respiratory chain complex IV</t>
  </si>
  <si>
    <t>GO:0015645   fatty acid ligase activity</t>
  </si>
  <si>
    <t>70 (11.9%)</t>
  </si>
  <si>
    <t>51 (13.2%)</t>
  </si>
  <si>
    <t>168 (9.6%)</t>
  </si>
  <si>
    <t>31 (16.1%)</t>
  </si>
  <si>
    <t>GO:0050873   brown fat cell differentiation</t>
  </si>
  <si>
    <t>GO:0033028   myeloid cell apoptotic process</t>
  </si>
  <si>
    <t>491 (8.2%)</t>
  </si>
  <si>
    <t>GO:0010878   cholesterol storage</t>
  </si>
  <si>
    <t>GO:0009409   response to cold</t>
  </si>
  <si>
    <t>24 (18.2%)</t>
  </si>
  <si>
    <t>GO:0071398   cellular response to fatty acid</t>
  </si>
  <si>
    <t>66 (11.9%)</t>
  </si>
  <si>
    <t>GO:0046700   heterocycle catabolic process</t>
  </si>
  <si>
    <t>81 (11.2%)</t>
  </si>
  <si>
    <t>379 (8.4%)</t>
  </si>
  <si>
    <t>GO:0032642   regulation of chemokine production</t>
  </si>
  <si>
    <t>18 (21.4%)</t>
  </si>
  <si>
    <t>84 (11.1%)</t>
  </si>
  <si>
    <t>356 (8.5%)</t>
  </si>
  <si>
    <t>174 (9.5%)</t>
  </si>
  <si>
    <t>GO:0050778   positive regulation of immune response</t>
  </si>
  <si>
    <t>98 (10.6%)</t>
  </si>
  <si>
    <t>62 (12.0%)</t>
  </si>
  <si>
    <t>GO:0070391   response to lipoteichoic acid</t>
  </si>
  <si>
    <t>185 (9.3%)</t>
  </si>
  <si>
    <t>179 (9.4%)</t>
  </si>
  <si>
    <t>GO:0071402   cellular response to lipoprotein particle stimulus</t>
  </si>
  <si>
    <t>GO:0046685   response to arsenic-containing substance</t>
  </si>
  <si>
    <t>109 (10.3%)</t>
  </si>
  <si>
    <t>38 (14.2%)</t>
  </si>
  <si>
    <t>130 (9.9%)</t>
  </si>
  <si>
    <t>221 (9.0%)</t>
  </si>
  <si>
    <t>172 (9.4%)</t>
  </si>
  <si>
    <t>54 (12.4%)</t>
  </si>
  <si>
    <t>GO:0044270   cellular nitrogen compound catabolic process</t>
  </si>
  <si>
    <t>80 (11.1%)</t>
  </si>
  <si>
    <t>64 (11.8%)</t>
  </si>
  <si>
    <t>59 (12.1%)</t>
  </si>
  <si>
    <t>365 (8.4%)</t>
  </si>
  <si>
    <t>177 (9.3%)</t>
  </si>
  <si>
    <t>GO:0034284   response to monosaccharide</t>
  </si>
  <si>
    <t>30 (15.5%)</t>
  </si>
  <si>
    <t>193 (9.2%)</t>
  </si>
  <si>
    <t>178 (9.3%)</t>
  </si>
  <si>
    <t>GO:0005839   proteasome core complex</t>
  </si>
  <si>
    <t>78 (11.1%)</t>
  </si>
  <si>
    <t>34 (14.5%)</t>
  </si>
  <si>
    <t>25 (16.7%)</t>
  </si>
  <si>
    <t>18 (20.0%)</t>
  </si>
  <si>
    <t>508 (8.0%)</t>
  </si>
  <si>
    <t>32 (14.8%)</t>
  </si>
  <si>
    <t>33 (14.6%)</t>
  </si>
  <si>
    <t>364 (8.4%)</t>
  </si>
  <si>
    <t>58 (11.9%)</t>
  </si>
  <si>
    <t>66 (11.5%)</t>
  </si>
  <si>
    <t>GO:0043620   regulation of DNA-templated transcription in response to stress</t>
  </si>
  <si>
    <t>21 (18.1%)</t>
  </si>
  <si>
    <t>292 (8.6%)</t>
  </si>
  <si>
    <t>GO:0006650   glycerophospholipid metabolic process</t>
  </si>
  <si>
    <t>45 (12.9%)</t>
  </si>
  <si>
    <t>37 (13.9%)</t>
  </si>
  <si>
    <t>GO:0098852   lytic vacuole membrane</t>
  </si>
  <si>
    <t>GO:0005765   lysosomal membrane</t>
  </si>
  <si>
    <t>GO:0010885   regulation of cholesterol storage</t>
  </si>
  <si>
    <t>32 (14.7%)</t>
  </si>
  <si>
    <t>GO:0034655   nucleobase-containing compound catabolic process</t>
  </si>
  <si>
    <t>74 (11.1%)</t>
  </si>
  <si>
    <t>30 (15.1%)</t>
  </si>
  <si>
    <t>34 (14.3%)</t>
  </si>
  <si>
    <t>35 (14.1%)</t>
  </si>
  <si>
    <t>37 (13.8%)</t>
  </si>
  <si>
    <t>55 (12.0%)</t>
  </si>
  <si>
    <t>33 (14.4%)</t>
  </si>
  <si>
    <t>63 (11.5%)</t>
  </si>
  <si>
    <t>53 (12.1%)</t>
  </si>
  <si>
    <t>41 (13.2%)</t>
  </si>
  <si>
    <t>GO:0043331   response to dsRNA</t>
  </si>
  <si>
    <t>39 (13.4%)</t>
  </si>
  <si>
    <t>GO:0043618   regulation of transcription from RNA polymerase II promoter in response to stress</t>
  </si>
  <si>
    <t>20 (18.2%)</t>
  </si>
  <si>
    <t>GO:0019362   pyridine nucleotide metabolic process</t>
  </si>
  <si>
    <t>29 (15.1%)</t>
  </si>
  <si>
    <t>55 (11.9%)</t>
  </si>
  <si>
    <t>135 (9.6%)</t>
  </si>
  <si>
    <t>114 (9.9%)</t>
  </si>
  <si>
    <t>GO:0055088   lipid homeostasis</t>
  </si>
  <si>
    <t>24 (16.4%)</t>
  </si>
  <si>
    <t>GO:0005751   mitochondrial respiratory chain complex IV</t>
  </si>
  <si>
    <t>23 (16.8%)</t>
  </si>
  <si>
    <t>140 (9.5%)</t>
  </si>
  <si>
    <t>43 (12.9%)</t>
  </si>
  <si>
    <t>GO:0019773   proteasome core complex, alpha-subunit complex</t>
  </si>
  <si>
    <t>39 (13.3%)</t>
  </si>
  <si>
    <t>GO:0071814   protein-lipid complex binding</t>
  </si>
  <si>
    <t>GO:0071813   lipoprotein particle binding</t>
  </si>
  <si>
    <t>50 (12.2%)</t>
  </si>
  <si>
    <t>51 (12.1%)</t>
  </si>
  <si>
    <t>130 (9.7%)</t>
  </si>
  <si>
    <t>112 (9.9%)</t>
  </si>
  <si>
    <t>GO:0032365   intracellular lipid transport</t>
  </si>
  <si>
    <t>11 (26.8%)</t>
  </si>
  <si>
    <t>GO:0070741   response to interleukin-6</t>
  </si>
  <si>
    <t>GO:0019885   antigen processing and presentation of endogenous peptide antigen via MHC class I</t>
  </si>
  <si>
    <t>43 (12.8%)</t>
  </si>
  <si>
    <t>80 (10.7%)</t>
  </si>
  <si>
    <t>34 (13.9%)</t>
  </si>
  <si>
    <t>93 (10.3%)</t>
  </si>
  <si>
    <t>GO:0032368   regulation of lipid transport</t>
  </si>
  <si>
    <t>21 (17.4%)</t>
  </si>
  <si>
    <t>98 (10.2%)</t>
  </si>
  <si>
    <t>48 (12.3%)</t>
  </si>
  <si>
    <t>GO:0098803   respiratory chain complex</t>
  </si>
  <si>
    <t>39 (13.2%)</t>
  </si>
  <si>
    <t>20 (17.7%)</t>
  </si>
  <si>
    <t>838 (7.6%)</t>
  </si>
  <si>
    <t>GO:0050801   ion homeostasis</t>
  </si>
  <si>
    <t>85 (10.5%)</t>
  </si>
  <si>
    <t>21 (17.2%)</t>
  </si>
  <si>
    <t>365 (8.3%)</t>
  </si>
  <si>
    <t>94 (10.3%)</t>
  </si>
  <si>
    <t>43 (12.7%)</t>
  </si>
  <si>
    <t>41 (12.9%)</t>
  </si>
  <si>
    <t>GO:0055094   response to lipoprotein particle</t>
  </si>
  <si>
    <t>46 (12.4%)</t>
  </si>
  <si>
    <t>355 (8.3%)</t>
  </si>
  <si>
    <t>GO:0046696   lipopolysaccharide receptor complex</t>
  </si>
  <si>
    <t>GO:0030891   VCB complex</t>
  </si>
  <si>
    <t>171 (9.1%)</t>
  </si>
  <si>
    <t>98 (10.1%)</t>
  </si>
  <si>
    <t>GO:0071243   cellular response to arsenic-containing substance</t>
  </si>
  <si>
    <t>GO:0097067   cellular response to thyroid hormone stimulus</t>
  </si>
  <si>
    <t>81 (10.5%)</t>
  </si>
  <si>
    <t>GO:0035337   fatty-acyl-CoA metabolic process</t>
  </si>
  <si>
    <t>195 (8.9%)</t>
  </si>
  <si>
    <t>39 (13.0%)</t>
  </si>
  <si>
    <t>158 (9.2%)</t>
  </si>
  <si>
    <t>179 (9.0%)</t>
  </si>
  <si>
    <t>GO:0051279   regulation of release of sequestered calcium ion into cytosol</t>
  </si>
  <si>
    <t>15 (20.3%)</t>
  </si>
  <si>
    <t>40 (12.8%)</t>
  </si>
  <si>
    <t>GO:0006811   ion transport</t>
  </si>
  <si>
    <t>153 (9.3%)</t>
  </si>
  <si>
    <t>72 (10.8%)</t>
  </si>
  <si>
    <t>20 (17.1%)</t>
  </si>
  <si>
    <t>200 (8.9%)</t>
  </si>
  <si>
    <t>GO:0008203   cholesterol metabolic process</t>
  </si>
  <si>
    <t>163 (9.1%)</t>
  </si>
  <si>
    <t>18 (17.8%)</t>
  </si>
  <si>
    <t>GO:0006109   regulation of carbohydrate metabolic process</t>
  </si>
  <si>
    <t>38 (12.8%)</t>
  </si>
  <si>
    <t>GO:0014855   striated muscle cell proliferation</t>
  </si>
  <si>
    <t>100 (9.9%)</t>
  </si>
  <si>
    <t>137 (9.4%)</t>
  </si>
  <si>
    <t>GO:0048640   negative regulation of developmental growth</t>
  </si>
  <si>
    <t>GO:0009890   negative regulation of biosynthetic process</t>
  </si>
  <si>
    <t>149 (9.2%)</t>
  </si>
  <si>
    <t>23 (15.5%)</t>
  </si>
  <si>
    <t>41 (12.4%)</t>
  </si>
  <si>
    <t>50 (11.7%)</t>
  </si>
  <si>
    <t>GO:0033500   carbohydrate homeostasis</t>
  </si>
  <si>
    <t>31 (13.7%)</t>
  </si>
  <si>
    <t>GO:0001676   long-chain fatty acid metabolic process</t>
  </si>
  <si>
    <t>20 (16.5%)</t>
  </si>
  <si>
    <t>23 (15.4%)</t>
  </si>
  <si>
    <t>GO:0097066   response to thyroid hormone</t>
  </si>
  <si>
    <t>GO:0043467   regulation of generation of precursor metabolites and energy</t>
  </si>
  <si>
    <t>GO:0006006   glucose metabolic process</t>
  </si>
  <si>
    <t>29 (13.9%)</t>
  </si>
  <si>
    <t>GO:0032410   negative regulation of transporter activity</t>
  </si>
  <si>
    <t>GO:0034308   primary alcohol metabolic process</t>
  </si>
  <si>
    <t>17 (17.9%)</t>
  </si>
  <si>
    <t>58 (11.1%)</t>
  </si>
  <si>
    <t>GO:0051881   regulation of mitochondrial membrane potential</t>
  </si>
  <si>
    <t>GO:0009266   response to temperature stimulus</t>
  </si>
  <si>
    <t>31 (13.5%)</t>
  </si>
  <si>
    <t>172 (9.0%)</t>
  </si>
  <si>
    <t>GO:0008035   high-density lipoprotein particle binding</t>
  </si>
  <si>
    <t>GO:0047760   butyrate-CoA ligase activity</t>
  </si>
  <si>
    <t>162 (9.0%)</t>
  </si>
  <si>
    <t>GO:0097553   calcium ion transmembrane import into cytosol</t>
  </si>
  <si>
    <t>GO:0045913   positive regulation of carbohydrate metabolic process</t>
  </si>
  <si>
    <t>GO:0070555   response to interleukin-1</t>
  </si>
  <si>
    <t>28 (14.0%)</t>
  </si>
  <si>
    <t>GO:0034343   type III interferon production</t>
  </si>
  <si>
    <t>GO:0090119   vesicle-mediated cholesterol transport</t>
  </si>
  <si>
    <t>GO:0034344   regulation of type III interferon production</t>
  </si>
  <si>
    <t>24 (14.9%)</t>
  </si>
  <si>
    <t>38 (12.5%)</t>
  </si>
  <si>
    <t>125 (9.4%)</t>
  </si>
  <si>
    <t>115 (9.5%)</t>
  </si>
  <si>
    <t>221 (8.6%)</t>
  </si>
  <si>
    <t>102 (9.7%)</t>
  </si>
  <si>
    <t>GO:0031625   ubiquitin protein ligase binding</t>
  </si>
  <si>
    <t>37 (12.6%)</t>
  </si>
  <si>
    <t>GO:0035296   regulation of tube diameter</t>
  </si>
  <si>
    <t>20 (16.1%)</t>
  </si>
  <si>
    <t>GO:0050880   regulation of blood vessel size</t>
  </si>
  <si>
    <t>32 (13.2%)</t>
  </si>
  <si>
    <t>GO:0008637   apoptotic mitochondrial changes</t>
  </si>
  <si>
    <t>19 (16.5%)</t>
  </si>
  <si>
    <t>99 (9.8%)</t>
  </si>
  <si>
    <t>25 (14.5%)</t>
  </si>
  <si>
    <t>98 (9.8%)</t>
  </si>
  <si>
    <t>GO:0035455   response to interferon-alpha</t>
  </si>
  <si>
    <t>GO:0061630   ubiquitin protein ligase activity</t>
  </si>
  <si>
    <t>37 (12.5%)</t>
  </si>
  <si>
    <t>75 (10.3%)</t>
  </si>
  <si>
    <t>GO:0046902   regulation of mitochondrial membrane permeability</t>
  </si>
  <si>
    <t>GO:0061659   ubiquitin-like protein ligase activity</t>
  </si>
  <si>
    <t>38 (12.4%)</t>
  </si>
  <si>
    <t>GO:0005746   mitochondrial respiratory chain</t>
  </si>
  <si>
    <t>GO:1901532   regulation of hematopoietic progenitor cell differentiation</t>
  </si>
  <si>
    <t>GO:0060761   negative regulation of response to cytokine stimulus</t>
  </si>
  <si>
    <t>20 (16.0%)</t>
  </si>
  <si>
    <t>GO:1901661   quinone metabolic process</t>
  </si>
  <si>
    <t>92 (9.9%)</t>
  </si>
  <si>
    <t>86 (10.0%)</t>
  </si>
  <si>
    <t>64 (10.7%)</t>
  </si>
  <si>
    <t>67 (10.6%)</t>
  </si>
  <si>
    <t>164 (9.0%)</t>
  </si>
  <si>
    <t>GO:0032550   purine ribonucleoside binding</t>
  </si>
  <si>
    <t>45 (11.7%)</t>
  </si>
  <si>
    <t>GO:0007623   circadian rhythm</t>
  </si>
  <si>
    <t>GO:0019210   kinase inhibitor activity</t>
  </si>
  <si>
    <t>GO:0014074   response to purine-containing compound</t>
  </si>
  <si>
    <t>27 (13.9%)</t>
  </si>
  <si>
    <t>19 (16.2%)</t>
  </si>
  <si>
    <t>34 (12.8%)</t>
  </si>
  <si>
    <t>GO:0015849   organic acid transport</t>
  </si>
  <si>
    <t>GO:0060760   positive regulation of response to cytokine stimulus</t>
  </si>
  <si>
    <t>GO:0000266   mitochondrial fission</t>
  </si>
  <si>
    <t>GO:0000932   P-body</t>
  </si>
  <si>
    <t>16 (17.6%)</t>
  </si>
  <si>
    <t>51 (11.2%)</t>
  </si>
  <si>
    <t>GO:0010917   negative regulation of mitochondrial membrane potential</t>
  </si>
  <si>
    <t>45 (11.6%)</t>
  </si>
  <si>
    <t>GO:0070102   interleukin-6-mediated signaling pathway</t>
  </si>
  <si>
    <t>GO:0071359   cellular response to dsRNA</t>
  </si>
  <si>
    <t>GO:1990874   vascular smooth muscle cell proliferation</t>
  </si>
  <si>
    <t>52 (11.2%)</t>
  </si>
  <si>
    <t>81 (10.0%)</t>
  </si>
  <si>
    <t>GO:0015850   organic hydroxy compound transport</t>
  </si>
  <si>
    <t>17 (16.8%)</t>
  </si>
  <si>
    <t>349 (8.1%)</t>
  </si>
  <si>
    <t>GO:0006694   steroid biosynthetic process</t>
  </si>
  <si>
    <t>26 (13.8%)</t>
  </si>
  <si>
    <t>GO:0032092   positive regulation of protein binding</t>
  </si>
  <si>
    <t>21 (15.1%)</t>
  </si>
  <si>
    <t>GO:0005777   peroxisome</t>
  </si>
  <si>
    <t>GO:0019001   guanyl nucleotide binding</t>
  </si>
  <si>
    <t>46 (11.4%)</t>
  </si>
  <si>
    <t>16 (17.2%)</t>
  </si>
  <si>
    <t>29 (13.2%)</t>
  </si>
  <si>
    <t>GO:0071887   leukocyte apoptotic process</t>
  </si>
  <si>
    <t>17 (16.7%)</t>
  </si>
  <si>
    <t>GO:0031326   regulation of cellular biosynthetic process</t>
  </si>
  <si>
    <t>343 (8.1%)</t>
  </si>
  <si>
    <t>111 (9.4%)</t>
  </si>
  <si>
    <t>27 (13.6%)</t>
  </si>
  <si>
    <t>GO:0015711   organic anion transport</t>
  </si>
  <si>
    <t>55 (10.9%)</t>
  </si>
  <si>
    <t>GO:0071425   hematopoietic stem cell proliferation</t>
  </si>
  <si>
    <t>GO:1990776   response to angiotensin</t>
  </si>
  <si>
    <t>GO:0005324   long-chain fatty acid transporter activity</t>
  </si>
  <si>
    <t>GO:1990404   protein ADP-ribosylase activity</t>
  </si>
  <si>
    <t>GO:0055119   relaxation of cardiac muscle</t>
  </si>
  <si>
    <t>GO:0032922   circadian regulation of gene expression</t>
  </si>
  <si>
    <t>642 (7.7%)</t>
  </si>
  <si>
    <t>GO:0006401   RNA catabolic process</t>
  </si>
  <si>
    <t>47 (11.3%)</t>
  </si>
  <si>
    <t>60 (10.6%)</t>
  </si>
  <si>
    <t>45 (11.4%)</t>
  </si>
  <si>
    <t>GO:0060350   endochondral bone morphogenesis</t>
  </si>
  <si>
    <t>11 (21.2%)</t>
  </si>
  <si>
    <t>39 (11.9%)</t>
  </si>
  <si>
    <t>GO:0031904   endosome lumen</t>
  </si>
  <si>
    <t>GO:0090207   regulation of triglyceride metabolic process</t>
  </si>
  <si>
    <t>GO:0010939   regulation of necrotic cell death</t>
  </si>
  <si>
    <t>GO:0035456   response to interferon-beta</t>
  </si>
  <si>
    <t>24 (14.0%)</t>
  </si>
  <si>
    <t>73 (10.1%)</t>
  </si>
  <si>
    <t>34 (12.4%)</t>
  </si>
  <si>
    <t>GO:0048705   skeletal system morphogenesis</t>
  </si>
  <si>
    <t>28 (13.2%)</t>
  </si>
  <si>
    <t>GO:0045837   negative regulation of membrane potential</t>
  </si>
  <si>
    <t>GO:0010872   regulation of cholesterol esterification</t>
  </si>
  <si>
    <t>57 (10.7%)</t>
  </si>
  <si>
    <t>53 (10.9%)</t>
  </si>
  <si>
    <t>46 (11.3%)</t>
  </si>
  <si>
    <t>38 (11.9%)</t>
  </si>
  <si>
    <t>150 (8.9%)</t>
  </si>
  <si>
    <t>68 (10.2%)</t>
  </si>
  <si>
    <t>71 (10.1%)</t>
  </si>
  <si>
    <t>119 (9.2%)</t>
  </si>
  <si>
    <t>128 (9.1%)</t>
  </si>
  <si>
    <t>GO:0006743   ubiquinone metabolic process</t>
  </si>
  <si>
    <t>16 (16.5%)</t>
  </si>
  <si>
    <t>GO:0043604   amide biosynthetic process</t>
  </si>
  <si>
    <t>80 (9.9%)</t>
  </si>
  <si>
    <t>GO:0097006   regulation of plasma lipoprotein particle levels</t>
  </si>
  <si>
    <t>15 (17.0%)</t>
  </si>
  <si>
    <t>206 (8.5%)</t>
  </si>
  <si>
    <t>50 (10.9%)</t>
  </si>
  <si>
    <t>78 (9.9%)</t>
  </si>
  <si>
    <t>27 (13.1%)</t>
  </si>
  <si>
    <t>193 (8.6%)</t>
  </si>
  <si>
    <t>GO:0042590   antigen processing and presentation of exogenous peptide antigen via MHC class I</t>
  </si>
  <si>
    <t>14 (17.5%)</t>
  </si>
  <si>
    <t>61 (10.4%)</t>
  </si>
  <si>
    <t>GO:0060612   adipose tissue development</t>
  </si>
  <si>
    <t>GO:0005319   lipid transporter activity</t>
  </si>
  <si>
    <t>20 (14.7%)</t>
  </si>
  <si>
    <t>12 (19.0%)</t>
  </si>
  <si>
    <t>GO:0015917   aminophospholipid transport</t>
  </si>
  <si>
    <t>GO:0002190   cap-independent translational initiation</t>
  </si>
  <si>
    <t>GO:0016215   acyl-CoA desaturase activity</t>
  </si>
  <si>
    <t>GO:0050218   propionate-CoA ligase activity</t>
  </si>
  <si>
    <t>GO:0060677   ureteric bud elongation</t>
  </si>
  <si>
    <t>GO:0031956   medium-chain fatty acid-CoA ligase activity</t>
  </si>
  <si>
    <t>GO:0050727   regulation of inflammatory response</t>
  </si>
  <si>
    <t>51 (10.8%)</t>
  </si>
  <si>
    <t>GO:0033293   monocarboxylic acid binding</t>
  </si>
  <si>
    <t>130 (9.0%)</t>
  </si>
  <si>
    <t>222 (8.4%)</t>
  </si>
  <si>
    <t>GO:1990542   mitochondrial transmembrane transport</t>
  </si>
  <si>
    <t>18 (15.3%)</t>
  </si>
  <si>
    <t>GO:0061077   chaperone-mediated protein folding</t>
  </si>
  <si>
    <t>GO:0019219   regulation of nucleobase-containing compound metabolic process</t>
  </si>
  <si>
    <t>334 (8.1%)</t>
  </si>
  <si>
    <t>25 (13.3%)</t>
  </si>
  <si>
    <t>17 (15.6%)</t>
  </si>
  <si>
    <t>139 (8.9%)</t>
  </si>
  <si>
    <t>GO:0042887   amide transmembrane transporter activity</t>
  </si>
  <si>
    <t>64 (10.2%)</t>
  </si>
  <si>
    <t>GO:0001656   metanephros development</t>
  </si>
  <si>
    <t>89 (9.5%)</t>
  </si>
  <si>
    <t>583 (7.7%)</t>
  </si>
  <si>
    <t>27 (12.9%)</t>
  </si>
  <si>
    <t>GO:0001530   lipopolysaccharide binding</t>
  </si>
  <si>
    <t>GO:0072525   pyridine-containing compound biosynthetic process</t>
  </si>
  <si>
    <t>GO:0001945   lymph vessel development</t>
  </si>
  <si>
    <t>GO:0016628   oxidoreductase activity, acting on the CH-CH group of donors, NAD or NADP as acceptor</t>
  </si>
  <si>
    <t>40 (11.4%)</t>
  </si>
  <si>
    <t>721 (7.5%)</t>
  </si>
  <si>
    <t>46 (11.0%)</t>
  </si>
  <si>
    <t>GO:0070498   interleukin-1-mediated signaling pathway</t>
  </si>
  <si>
    <t>GO:0016126   sterol biosynthetic process</t>
  </si>
  <si>
    <t>GO:0002931   response to ischemia</t>
  </si>
  <si>
    <t>46 (10.9%)</t>
  </si>
  <si>
    <t>GO:0042445   hormone metabolic process</t>
  </si>
  <si>
    <t>30 (12.3%)</t>
  </si>
  <si>
    <t>GO:0006820   anion transport</t>
  </si>
  <si>
    <t>66 (10.0%)</t>
  </si>
  <si>
    <t>24 (13.3%)</t>
  </si>
  <si>
    <t>28 (12.6%)</t>
  </si>
  <si>
    <t>57 (10.3%)</t>
  </si>
  <si>
    <t>48 (10.8%)</t>
  </si>
  <si>
    <t>GO:0051092   positive regulation of NF-kappaB transcription factor activity</t>
  </si>
  <si>
    <t>22 (13.7%)</t>
  </si>
  <si>
    <t>GO:0101023   vascular endothelial cell proliferation</t>
  </si>
  <si>
    <t>GO:0016408   C-acyltransferase activity</t>
  </si>
  <si>
    <t>25 (13.0%)</t>
  </si>
  <si>
    <t>GO:0046503   glycerolipid catabolic process</t>
  </si>
  <si>
    <t>GO:0045275   respiratory chain complex III</t>
  </si>
  <si>
    <t>GO:0002371   dendritic cell cytokine production</t>
  </si>
  <si>
    <t>GO:0005750   mitochondrial respiratory chain complex III</t>
  </si>
  <si>
    <t>GO:0006122   mitochondrial electron transport, ubiquinol to cytochrome c</t>
  </si>
  <si>
    <t>GO:0004467   long-chain fatty acid-CoA ligase activity</t>
  </si>
  <si>
    <t>345 (8.0%)</t>
  </si>
  <si>
    <t>GO:0000786   nucleosome</t>
  </si>
  <si>
    <t>11 (19.0%)</t>
  </si>
  <si>
    <t>GO:0045833   negative regulation of lipid metabolic process</t>
  </si>
  <si>
    <t>45 (10.9%)</t>
  </si>
  <si>
    <t>17 (15.0%)</t>
  </si>
  <si>
    <t>GO:0015405   P-P-bond-hydrolysis-driven transmembrane transporter activity</t>
  </si>
  <si>
    <t>132 (8.9%)</t>
  </si>
  <si>
    <t>31 (12.0%)</t>
  </si>
  <si>
    <t>GO:0006413   translational initiation</t>
  </si>
  <si>
    <t>GO:0010887   negative regulation of cholesterol storage</t>
  </si>
  <si>
    <t>46 (10.8%)</t>
  </si>
  <si>
    <t>GO:0006101   citrate metabolic process</t>
  </si>
  <si>
    <t>GO:1902653   secondary alcohol biosynthetic process</t>
  </si>
  <si>
    <t>GO:0044409   entry into host</t>
  </si>
  <si>
    <t>21 (13.6%)</t>
  </si>
  <si>
    <t>GO:0051806   entry into cell of other organism involved in symbiotic interaction</t>
  </si>
  <si>
    <t>24 (13.0%)</t>
  </si>
  <si>
    <t>GO:0072111   cell proliferation involved in kidney development</t>
  </si>
  <si>
    <t>GO:0036303   lymph vessel morphogenesis</t>
  </si>
  <si>
    <t>25 (12.8%)</t>
  </si>
  <si>
    <t>GO:0036075   replacement ossification</t>
  </si>
  <si>
    <t>GO:0001958   endochondral ossification</t>
  </si>
  <si>
    <t>136 (8.8%)</t>
  </si>
  <si>
    <t>GO:0051828   entry into other organism involved in symbiotic interaction</t>
  </si>
  <si>
    <t>GO:1903825   organic acid transmembrane transport</t>
  </si>
  <si>
    <t>GO:0016655   oxidoreductase activity, acting on NAD(P)H, quinone or similar compound as acceptor</t>
  </si>
  <si>
    <t>GO:0042448   progesterone metabolic process</t>
  </si>
  <si>
    <t>GO:0004860   protein kinase inhibitor activity</t>
  </si>
  <si>
    <t>GO:0033613   activating transcription factor binding</t>
  </si>
  <si>
    <t>35 (11.4%)</t>
  </si>
  <si>
    <t>GO:0071827   plasma lipoprotein particle organization</t>
  </si>
  <si>
    <t>10 (19.2%)</t>
  </si>
  <si>
    <t>27 (12.3%)</t>
  </si>
  <si>
    <t>36 (11.3%)</t>
  </si>
  <si>
    <t>23 (13.0%)</t>
  </si>
  <si>
    <t>GO:0006767   water-soluble vitamin metabolic process</t>
  </si>
  <si>
    <t>GO:0060218   hematopoietic stem cell differentiation</t>
  </si>
  <si>
    <t>GO:0001887   selenium compound metabolic process</t>
  </si>
  <si>
    <t>GO:0098844   postsynaptic endocytic zone membrane</t>
  </si>
  <si>
    <t>GO:0034186   apolipoprotein A-I binding</t>
  </si>
  <si>
    <t>GO:0098556   cytoplasmic side of rough endoplasmic reticulum membrane</t>
  </si>
  <si>
    <t>GO:0016528   sarcoplasm</t>
  </si>
  <si>
    <t>13 (16.5%)</t>
  </si>
  <si>
    <t>GO:1903779   regulation of cardiac conduction</t>
  </si>
  <si>
    <t>32 (11.6%)</t>
  </si>
  <si>
    <t>GO:0034754   cellular hormone metabolic process</t>
  </si>
  <si>
    <t>GO:0004602   glutathione peroxidase activity</t>
  </si>
  <si>
    <t>GO:0010640   regulation of platelet-derived growth factor receptor signaling pathway</t>
  </si>
  <si>
    <t>GO:0043488   regulation of mRNA stability</t>
  </si>
  <si>
    <t>24 (12.7%)</t>
  </si>
  <si>
    <t>28 (12.1%)</t>
  </si>
  <si>
    <t>133 (8.8%)</t>
  </si>
  <si>
    <t>336 (7.9%)</t>
  </si>
  <si>
    <t>35 (11.3%)</t>
  </si>
  <si>
    <t>GO:0016706   oxidoreductase activity, acting on paired donors, with incorporation or reduction of molecular oxygen, 2-oxoglutarate as one donor, and incorporation of one atom each of oxygen into both donors</t>
  </si>
  <si>
    <t>33 (11.5%)</t>
  </si>
  <si>
    <t>37 (11.1%)</t>
  </si>
  <si>
    <t>GO:0072203   cell proliferation involved in metanephros development</t>
  </si>
  <si>
    <t>GO:0140052   cellular response to oxidised low-density lipoprotein particle stimulus</t>
  </si>
  <si>
    <t>GO:0071313   cellular response to caffeine</t>
  </si>
  <si>
    <t>GO:0004771   sterol esterase activity</t>
  </si>
  <si>
    <t>100 (9.1%)</t>
  </si>
  <si>
    <t>GO:0030003   cellular cation homeostasis</t>
  </si>
  <si>
    <t>64 (9.8%)</t>
  </si>
  <si>
    <t>69 (9.7%)</t>
  </si>
  <si>
    <t>20 (13.4%)</t>
  </si>
  <si>
    <t>GO:0051701   interaction with host</t>
  </si>
  <si>
    <t>27 (12.1%)</t>
  </si>
  <si>
    <t>GO:0051213   dioxygenase activity</t>
  </si>
  <si>
    <t>14 (15.6%)</t>
  </si>
  <si>
    <t>65 (9.8%)</t>
  </si>
  <si>
    <t>GO:0034433   steroid esterification</t>
  </si>
  <si>
    <t>55 (10.1%)</t>
  </si>
  <si>
    <t>45 (10.5%)</t>
  </si>
  <si>
    <t>43 (10.6%)</t>
  </si>
  <si>
    <t>31 (11.6%)</t>
  </si>
  <si>
    <t>GO:0046834   lipid phosphorylation</t>
  </si>
  <si>
    <t>49 (10.3%)</t>
  </si>
  <si>
    <t>50 (10.3%)</t>
  </si>
  <si>
    <t>22 (12.9%)</t>
  </si>
  <si>
    <t>GO:0051252   regulation of RNA metabolic process</t>
  </si>
  <si>
    <t>305 (8.0%)</t>
  </si>
  <si>
    <t>GO:0060038   cardiac muscle cell proliferation</t>
  </si>
  <si>
    <t>GO:0044815   DNA packaging complex</t>
  </si>
  <si>
    <t>17 (14.2%)</t>
  </si>
  <si>
    <t>41 (10.7%)</t>
  </si>
  <si>
    <t>GO:0002573   myeloid leukocyte differentiation</t>
  </si>
  <si>
    <t>25 (12.3%)</t>
  </si>
  <si>
    <t>GO:1900077   negative regulation of cellular response to insulin stimulus</t>
  </si>
  <si>
    <t>GO:0038187   pattern recognition receptor activity</t>
  </si>
  <si>
    <t>GO:0031306   intrinsic component of mitochondrial outer membrane</t>
  </si>
  <si>
    <t>GO:0031348   negative regulation of defense response</t>
  </si>
  <si>
    <t>26 (12.1%)</t>
  </si>
  <si>
    <t>GO:0008081   phosphoric diester hydrolase activity</t>
  </si>
  <si>
    <t>42 (10.7%)</t>
  </si>
  <si>
    <t>21 (13.0%)</t>
  </si>
  <si>
    <t>27 (12.0%)</t>
  </si>
  <si>
    <t>368 (7.9%)</t>
  </si>
  <si>
    <t>55 (10.0%)</t>
  </si>
  <si>
    <t>148 (8.6%)</t>
  </si>
  <si>
    <t>GO:0016021   integral component of membrane</t>
  </si>
  <si>
    <t>418 (7.8%)</t>
  </si>
  <si>
    <t>33 (11.3%)</t>
  </si>
  <si>
    <t>GO:0008625   extrinsic apoptotic signaling pathway via death domain receptors</t>
  </si>
  <si>
    <t>51 (10.2%)</t>
  </si>
  <si>
    <t>GO:0046434   organophosphate catabolic process</t>
  </si>
  <si>
    <t>18 (13.7%)</t>
  </si>
  <si>
    <t>GO:0003158   endothelium development</t>
  </si>
  <si>
    <t>56 (10.0%)</t>
  </si>
  <si>
    <t>62 (9.8%)</t>
  </si>
  <si>
    <t>87 (9.2%)</t>
  </si>
  <si>
    <t>52 (10.1%)</t>
  </si>
  <si>
    <t>14 (15.2%)</t>
  </si>
  <si>
    <t>164 (8.5%)</t>
  </si>
  <si>
    <t>GO:0046906   tetrapyrrole binding</t>
  </si>
  <si>
    <t>20 (13.2%)</t>
  </si>
  <si>
    <t>31 (11.4%)</t>
  </si>
  <si>
    <t>30 (11.5%)</t>
  </si>
  <si>
    <t>GO:0010675   regulation of cellular carbohydrate metabolic process</t>
  </si>
  <si>
    <t>19 (13.4%)</t>
  </si>
  <si>
    <t>GO:0032652   regulation of interleukin-1 production</t>
  </si>
  <si>
    <t>15 (14.7%)</t>
  </si>
  <si>
    <t>GO:0090075   relaxation of muscle</t>
  </si>
  <si>
    <t>GO:0043171   peptide catabolic process</t>
  </si>
  <si>
    <t>GO:0004806   triglyceride lipase activity</t>
  </si>
  <si>
    <t>23 (12.5%)</t>
  </si>
  <si>
    <t>38 (10.8%)</t>
  </si>
  <si>
    <t>GO:0032637   interleukin-8 production</t>
  </si>
  <si>
    <t>13 (15.7%)</t>
  </si>
  <si>
    <t>GO:0006656   phosphatidylcholine biosynthetic process</t>
  </si>
  <si>
    <t>GO:1990622   CHOP-ATF3 complex</t>
  </si>
  <si>
    <t>GO:0008074   guanylate cyclase complex, soluble</t>
  </si>
  <si>
    <t>GO:0006788   heme oxidation</t>
  </si>
  <si>
    <t>GO:0003923   GPI-anchor transamidase activity</t>
  </si>
  <si>
    <t>GO:0017109   glutamate-cysteine ligase complex</t>
  </si>
  <si>
    <t>GO:0042825   TAP complex</t>
  </si>
  <si>
    <t>GO:0046160   heme a metabolic process</t>
  </si>
  <si>
    <t>GO:0006127   glycerophosphate shuttle</t>
  </si>
  <si>
    <t>GO:0030581   symbiont intracellular protein transport in host</t>
  </si>
  <si>
    <t>GO:1901558   response to metformin</t>
  </si>
  <si>
    <t>GO:0046967   cytosol to ER transport</t>
  </si>
  <si>
    <t>GO:0016901   oxidoreductase activity, acting on the CH-OH group of donors, quinone or similar compound as acceptor</t>
  </si>
  <si>
    <t>GO:0004392   heme oxygenase (decyclizing) activity</t>
  </si>
  <si>
    <t>GO:0015247   aminophospholipid transmembrane transporter activity</t>
  </si>
  <si>
    <t>GO:0086097   phospholipase C-activating angiotensin-activated signaling pathway</t>
  </si>
  <si>
    <t>GO:0070543   response to linoleic acid</t>
  </si>
  <si>
    <t>GO:0046305   alkanesulfonate biosynthetic process</t>
  </si>
  <si>
    <t>GO:0006784   heme a biosynthetic process</t>
  </si>
  <si>
    <t>GO:0052593   tryptamine:oxygen oxidoreductase (deaminating) activity</t>
  </si>
  <si>
    <t>GO:0052594   aminoacetone:oxygen oxidoreductase(deaminating) activity</t>
  </si>
  <si>
    <t>GO:0052595   aliphatic-amine oxidase activity</t>
  </si>
  <si>
    <t>GO:0052596   phenethylamine:oxygen oxidoreductase (deaminating) activity</t>
  </si>
  <si>
    <t>GO:0004357   glutamate-cysteine ligase activity</t>
  </si>
  <si>
    <t>GO:0004368   glycerol-3-phosphate dehydrogenase (quinone) activity</t>
  </si>
  <si>
    <t>50 (10.2%)</t>
  </si>
  <si>
    <t>GO:0071825   protein-lipid complex subunit organization</t>
  </si>
  <si>
    <t>GO:0097094   craniofacial suture morphogenesis</t>
  </si>
  <si>
    <t>GO:0034185   apolipoprotein binding</t>
  </si>
  <si>
    <t>GO:0030730   sequestering of triglyceride</t>
  </si>
  <si>
    <t>GO:0031000   response to caffeine</t>
  </si>
  <si>
    <t>GO:0036270   response to diuretic</t>
  </si>
  <si>
    <t>GO:0000153   cytoplasmic ubiquitin ligase complex</t>
  </si>
  <si>
    <t>GO:1900225   regulation of NLRP3 inflammasome complex assembly</t>
  </si>
  <si>
    <t>GO:1901663   quinone biosynthetic process</t>
  </si>
  <si>
    <t>GO:1904888   cranial skeletal system development</t>
  </si>
  <si>
    <t>GO:0010657   muscle cell apoptotic process</t>
  </si>
  <si>
    <t>55 (9.9%)</t>
  </si>
  <si>
    <t>GO:0030666   endocytic vesicle membrane</t>
  </si>
  <si>
    <t>21 (12.8%)</t>
  </si>
  <si>
    <t>GO:0022409   positive regulation of cell-cell adhesion</t>
  </si>
  <si>
    <t>GO:1901380   negative regulation of potassium ion transmembrane transport</t>
  </si>
  <si>
    <t>GO:0008329   signaling pattern recognition receptor activity</t>
  </si>
  <si>
    <t>GO:0070142   synaptic vesicle budding</t>
  </si>
  <si>
    <t>GO:0002718   regulation of cytokine production involved in immune response</t>
  </si>
  <si>
    <t>243 (8.1%)</t>
  </si>
  <si>
    <t>GO:0042572   retinol metabolic process</t>
  </si>
  <si>
    <t>23 (12.4%)</t>
  </si>
  <si>
    <t>84 (9.2%)</t>
  </si>
  <si>
    <t>21 (12.7%)</t>
  </si>
  <si>
    <t>90 (9.1%)</t>
  </si>
  <si>
    <t>41 (10.5%)</t>
  </si>
  <si>
    <t>GO:0090181   regulation of cholesterol metabolic process</t>
  </si>
  <si>
    <t>10 (17.5%)</t>
  </si>
  <si>
    <t>GO:1905710   positive regulation of membrane permeability</t>
  </si>
  <si>
    <t>11 (16.7%)</t>
  </si>
  <si>
    <t>GO:0006778   porphyrin-containing compound metabolic process</t>
  </si>
  <si>
    <t>GO:0039528   cytoplasmic pattern recognition receptor signaling pathway in response to virus</t>
  </si>
  <si>
    <t>GO:0032783   ELL-EAF complex</t>
  </si>
  <si>
    <t>GO:0009597   detection of virus</t>
  </si>
  <si>
    <t>GO:0045545   syndecan binding</t>
  </si>
  <si>
    <t>GO:0006701   progesterone biosynthetic process</t>
  </si>
  <si>
    <t>GO:0008131   primary amine oxidase activity</t>
  </si>
  <si>
    <t>GO:0002151   G-quadruplex RNA binding</t>
  </si>
  <si>
    <t>GO:0031265   CD95 death-inducing signaling complex</t>
  </si>
  <si>
    <t>23 (12.3%)</t>
  </si>
  <si>
    <t>330 (7.9%)</t>
  </si>
  <si>
    <t>29 (11.5%)</t>
  </si>
  <si>
    <t>28 (11.6%)</t>
  </si>
  <si>
    <t>49 (10.1%)</t>
  </si>
  <si>
    <t>68 (9.5%)</t>
  </si>
  <si>
    <t>17 (13.6%)</t>
  </si>
  <si>
    <t>GO:0032355   response to estradiol</t>
  </si>
  <si>
    <t>GO:1904813   ficolin-1-rich granule lumen</t>
  </si>
  <si>
    <t>GO:0008206   bile acid metabolic process</t>
  </si>
  <si>
    <t>GO:0045661   regulation of myoblast differentiation</t>
  </si>
  <si>
    <t>GO:0043487   regulation of RNA stability</t>
  </si>
  <si>
    <t>24 (12.1%)</t>
  </si>
  <si>
    <t>162 (8.4%)</t>
  </si>
  <si>
    <t>390 (7.8%)</t>
  </si>
  <si>
    <t>GO:0010884   positive regulation of lipid storage</t>
  </si>
  <si>
    <t>GO:1901568   fatty acid derivative metabolic process</t>
  </si>
  <si>
    <t>22 (12.4%)</t>
  </si>
  <si>
    <t>69 (9.4%)</t>
  </si>
  <si>
    <t>35 (10.8%)</t>
  </si>
  <si>
    <t>13 (15.1%)</t>
  </si>
  <si>
    <t>GO:0006766   vitamin metabolic process</t>
  </si>
  <si>
    <t>18 (13.2%)</t>
  </si>
  <si>
    <t>GO:0071322   cellular response to carbohydrate stimulus</t>
  </si>
  <si>
    <t>GO:0048038   quinone binding</t>
  </si>
  <si>
    <t>GO:0002834   regulation of response to tumor cell</t>
  </si>
  <si>
    <t>GO:0002837   regulation of immune response to tumor cell</t>
  </si>
  <si>
    <t>160 (8.4%)</t>
  </si>
  <si>
    <t>GO:0060191   regulation of lipase activity</t>
  </si>
  <si>
    <t>14 (14.6%)</t>
  </si>
  <si>
    <t>16 (13.8%)</t>
  </si>
  <si>
    <t>GO:2000736   regulation of stem cell differentiation</t>
  </si>
  <si>
    <t>GO:0031624   ubiquitin conjugating enzyme binding</t>
  </si>
  <si>
    <t>7 (21.2%)</t>
  </si>
  <si>
    <t>19 (12.9%)</t>
  </si>
  <si>
    <t>GO:0003724   RNA helicase activity</t>
  </si>
  <si>
    <t>12 (15.6%)</t>
  </si>
  <si>
    <t>GO:0030670   phagocytic vesicle membrane</t>
  </si>
  <si>
    <t>GO:0032677   regulation of interleukin-8 production</t>
  </si>
  <si>
    <t>GO:0019887   protein kinase regulator activity</t>
  </si>
  <si>
    <t>23 (12.1%)</t>
  </si>
  <si>
    <t>31 (11.1%)</t>
  </si>
  <si>
    <t>155 (8.4%)</t>
  </si>
  <si>
    <t>GO:0009069   serine family amino acid metabolic process</t>
  </si>
  <si>
    <t>9 (18.0%)</t>
  </si>
  <si>
    <t>17 (13.4%)</t>
  </si>
  <si>
    <t>342 (7.8%)</t>
  </si>
  <si>
    <t>GO:0004842   ubiquitin-protein transferase activity</t>
  </si>
  <si>
    <t>44 (10.2%)</t>
  </si>
  <si>
    <t>140 (8.5%)</t>
  </si>
  <si>
    <t>22 (12.2%)</t>
  </si>
  <si>
    <t>GO:0035641   locomotory exploration behavior</t>
  </si>
  <si>
    <t>GO:0038166   angiotensin-activated signaling pathway</t>
  </si>
  <si>
    <t>27 (11.5%)</t>
  </si>
  <si>
    <t>24 (11.9%)</t>
  </si>
  <si>
    <t>55 (9.8%)</t>
  </si>
  <si>
    <t>GO:0042181   ketone biosynthetic process</t>
  </si>
  <si>
    <t>8 (19.0%)</t>
  </si>
  <si>
    <t>31 (11.0%)</t>
  </si>
  <si>
    <t>GO:0010464   regulation of mesenchymal cell proliferation</t>
  </si>
  <si>
    <t>6 (23.1%)</t>
  </si>
  <si>
    <t>GO:0006516   glycoprotein catabolic process</t>
  </si>
  <si>
    <t>30 (11.1%)</t>
  </si>
  <si>
    <t>7 (20.6%)</t>
  </si>
  <si>
    <t>GO:0034369   plasma lipoprotein particle remodeling</t>
  </si>
  <si>
    <t>GO:0034368   protein-lipid complex remodeling</t>
  </si>
  <si>
    <t>89 (9.0%)</t>
  </si>
  <si>
    <t>53 (9.8%)</t>
  </si>
  <si>
    <t>GO:0030072   peptide hormone secretion</t>
  </si>
  <si>
    <t>28 (11.3%)</t>
  </si>
  <si>
    <t>50 (9.9%)</t>
  </si>
  <si>
    <t>22 (12.1%)</t>
  </si>
  <si>
    <t>GO:0035640   exploration behavior</t>
  </si>
  <si>
    <t>5 (26.3%)</t>
  </si>
  <si>
    <t>GO:0071404   cellular response to low-density lipoprotein particle stimulus</t>
  </si>
  <si>
    <t>GO:0007350   blastoderm segmentation</t>
  </si>
  <si>
    <t>GO:0048745   smooth muscle tissue development</t>
  </si>
  <si>
    <t>GO:0006534   cysteine metabolic process</t>
  </si>
  <si>
    <t>GO:0006754   ATP biosynthetic process</t>
  </si>
  <si>
    <t>20 (12.4%)</t>
  </si>
  <si>
    <t>GO:1901264   carbohydrate derivative transport</t>
  </si>
  <si>
    <t>13 (14.6%)</t>
  </si>
  <si>
    <t>GO:0043470   regulation of carbohydrate catabolic process</t>
  </si>
  <si>
    <t>77 (9.2%)</t>
  </si>
  <si>
    <t>GO:0070663   regulation of leukocyte proliferation</t>
  </si>
  <si>
    <t>27 (11.3%)</t>
  </si>
  <si>
    <t>GO:0061025   membrane fusion</t>
  </si>
  <si>
    <t>21 (12.2%)</t>
  </si>
  <si>
    <t>GO:0016529   sarcoplasmic reticulum</t>
  </si>
  <si>
    <t>11 (15.7%)</t>
  </si>
  <si>
    <t>47 (10.0%)</t>
  </si>
  <si>
    <t>58 (9.6%)</t>
  </si>
  <si>
    <t>10 (16.4%)</t>
  </si>
  <si>
    <t>37 (10.5%)</t>
  </si>
  <si>
    <t>GO:0098531   transcription factor activity, direct ligand regulated sequence-specific DNA binding</t>
  </si>
  <si>
    <t>9 (17.3%)</t>
  </si>
  <si>
    <t>GO:0016469   proton-transporting two-sector ATPase complex</t>
  </si>
  <si>
    <t>GO:0004879   nuclear receptor activity</t>
  </si>
  <si>
    <t>12 (15.0%)</t>
  </si>
  <si>
    <t>GO:0051193   regulation of cofactor metabolic process</t>
  </si>
  <si>
    <t>16 (13.3%)</t>
  </si>
  <si>
    <t>GO:0090174   organelle membrane fusion</t>
  </si>
  <si>
    <t>15 (13.6%)</t>
  </si>
  <si>
    <t>7 (20.0%)</t>
  </si>
  <si>
    <t>GO:0061082   myeloid leukocyte cytokine production</t>
  </si>
  <si>
    <t>6 (22.2%)</t>
  </si>
  <si>
    <t>GO:0007263   nitric oxide mediated signal transduction</t>
  </si>
  <si>
    <t>GO:0004033   aldo-keto reductase (NADP) activity</t>
  </si>
  <si>
    <t>28 (11.2%)</t>
  </si>
  <si>
    <t>GO:0008430   selenium binding</t>
  </si>
  <si>
    <t>3 (42.9%)</t>
  </si>
  <si>
    <t>GO:0002428   antigen processing and presentation of peptide antigen via MHC class Ib</t>
  </si>
  <si>
    <t>GO:0015204   urea transmembrane transporter activity</t>
  </si>
  <si>
    <t>GO:0071918   urea transmembrane transport</t>
  </si>
  <si>
    <t>GO:0010886   positive regulation of cholesterol storage</t>
  </si>
  <si>
    <t>GO:0046719   regulation by virus of viral protein levels in host cell</t>
  </si>
  <si>
    <t>47 (9.9%)</t>
  </si>
  <si>
    <t>383 (7.7%)</t>
  </si>
  <si>
    <t>Enriched transcription factor target sets (download)</t>
  </si>
  <si>
    <t>282 genes (19.5%) from the input list are present in at least one TF target set.</t>
  </si>
  <si>
    <r>
      <t>The total number of genes present in at least one TF target set and identifiable by 'ensembl' IDs is </t>
    </r>
    <r>
      <rPr>
        <b/>
        <sz val="8"/>
        <color theme="1"/>
        <rFont val="Calibri"/>
        <family val="2"/>
        <scheme val="minor"/>
      </rPr>
      <t>2373</t>
    </r>
    <r>
      <rPr>
        <sz val="8"/>
        <color theme="1"/>
        <rFont val="Calibri"/>
        <family val="2"/>
        <scheme val="minor"/>
      </rPr>
      <t>.</t>
    </r>
  </si>
  <si>
    <t>transcription factor</t>
  </si>
  <si>
    <t>source</t>
  </si>
  <si>
    <t>TRRUST v2</t>
  </si>
  <si>
    <t>SREBF1</t>
  </si>
  <si>
    <t>IRF1</t>
  </si>
  <si>
    <t>STAT1</t>
  </si>
  <si>
    <t>PPARA</t>
  </si>
  <si>
    <t>STAT3</t>
  </si>
  <si>
    <t>STAT2</t>
  </si>
  <si>
    <t>USF1</t>
  </si>
  <si>
    <t>RBMX</t>
  </si>
  <si>
    <t>207 (8.6%)</t>
  </si>
  <si>
    <t>30 (12.8%)</t>
  </si>
  <si>
    <t>140 (9.0%)</t>
  </si>
  <si>
    <t>722 (7.5%)</t>
  </si>
  <si>
    <t>133 (9.0%)</t>
  </si>
  <si>
    <t>29 (12.5%)</t>
  </si>
  <si>
    <t>137 (8.9%)</t>
  </si>
  <si>
    <t>32 (11.8%)</t>
  </si>
  <si>
    <t>53 (10.3%)</t>
  </si>
  <si>
    <t>23 (12.7%)</t>
  </si>
  <si>
    <t>45 (10.4%)</t>
  </si>
  <si>
    <t>29 (11.6%)</t>
  </si>
  <si>
    <t>20 (12.9%)</t>
  </si>
  <si>
    <t>GO:0019787   ubiquitin-like protein transferase activity</t>
  </si>
  <si>
    <t>46 (10.1%)</t>
  </si>
  <si>
    <t>24 (11.6%)</t>
  </si>
  <si>
    <t>GO:0006986   response to unfolded protein</t>
  </si>
  <si>
    <t>22 (11.9%)</t>
  </si>
  <si>
    <t>GO:0020037   heme binding</t>
  </si>
  <si>
    <t>18 (12.7%)</t>
  </si>
  <si>
    <t>GO:0009437   carnitine metabolic process</t>
  </si>
  <si>
    <t>4 (30.8%)</t>
  </si>
  <si>
    <t>GO:0036109   alpha-linolenic acid metabolic process</t>
  </si>
  <si>
    <t>GO:0071415   cellular response to purine-containing compound</t>
  </si>
  <si>
    <t>GO:0014857   regulation of skeletal muscle cell proliferation</t>
  </si>
  <si>
    <t>GO:0017017   MAP kinase tyrosine/serine/threonine phosphatase activity</t>
  </si>
  <si>
    <t>12 (14.8%)</t>
  </si>
  <si>
    <t>GO:0033013   tetrapyrrole metabolic process</t>
  </si>
  <si>
    <t>10 (16.1%)</t>
  </si>
  <si>
    <t>8 (18.2%)</t>
  </si>
  <si>
    <t>15 (13.5%)</t>
  </si>
  <si>
    <t>35 (10.5%)</t>
  </si>
  <si>
    <t>GO:0050777   negative regulation of immune response</t>
  </si>
  <si>
    <t>19 (12.4%)</t>
  </si>
  <si>
    <t>GO:0051087   chaperone binding</t>
  </si>
  <si>
    <t>14 (13.9%)</t>
  </si>
  <si>
    <t>GO:0046474   glycerophospholipid biosynthetic process</t>
  </si>
  <si>
    <t>26 (11.3%)</t>
  </si>
  <si>
    <t>87 (8.9%)</t>
  </si>
  <si>
    <t>GO:0090183   regulation of kidney development</t>
  </si>
  <si>
    <t>9 (17.0%)</t>
  </si>
  <si>
    <t>GO:0010332   response to gamma radiation</t>
  </si>
  <si>
    <t>GO:0030879   mammary gland development</t>
  </si>
  <si>
    <t>17 (12.9%)</t>
  </si>
  <si>
    <t>GO:0006925   inflammatory cell apoptotic process</t>
  </si>
  <si>
    <t>5 (25.0%)</t>
  </si>
  <si>
    <t>GO:0042288   MHC class I protein binding</t>
  </si>
  <si>
    <t>GO:0016922   nuclear receptor binding</t>
  </si>
  <si>
    <t>20 (12.2%)</t>
  </si>
  <si>
    <t>GO:0016705   oxidoreductase activity, acting on paired donors, with incorporation or reduction of molecular oxygen</t>
  </si>
  <si>
    <t>40 (10.2%)</t>
  </si>
  <si>
    <t>52 (9.7%)</t>
  </si>
  <si>
    <t>GO:0016229   steroid dehydrogenase activity</t>
  </si>
  <si>
    <t>7 (19.4%)</t>
  </si>
  <si>
    <t>GO:0034367   protein-containing complex remodeling</t>
  </si>
  <si>
    <t>GO:1902742   apoptotic process involved in development</t>
  </si>
  <si>
    <t>15 (13.4%)</t>
  </si>
  <si>
    <t>GO:0034219   carbohydrate transmembrane transport</t>
  </si>
  <si>
    <t>GO:0008238   exopeptidase activity</t>
  </si>
  <si>
    <t>GO:1901136   carbohydrate derivative catabolic process</t>
  </si>
  <si>
    <t>23 (11.6%)</t>
  </si>
  <si>
    <t>61 (9.4%)</t>
  </si>
  <si>
    <t>6 (21.4%)</t>
  </si>
  <si>
    <t>GO:0046625   sphingolipid binding</t>
  </si>
  <si>
    <t>GO:0015949   nucleobase-containing small molecule interconversion</t>
  </si>
  <si>
    <t>GO:0002063   chondrocyte development</t>
  </si>
  <si>
    <t>GO:0006779   porphyrin-containing compound biosynthetic process</t>
  </si>
  <si>
    <t>GO:0033014   tetrapyrrole biosynthetic process</t>
  </si>
  <si>
    <t>GO:0003950   NAD+ ADP-ribosyltransferase activity</t>
  </si>
  <si>
    <t>54 (9.6%)</t>
  </si>
  <si>
    <t>53 (9.6%)</t>
  </si>
  <si>
    <t>8 (17.8%)</t>
  </si>
  <si>
    <t>GO:0042987   amyloid precursor protein catabolic process</t>
  </si>
  <si>
    <t>9 (16.7%)</t>
  </si>
  <si>
    <t>GO:0006120   mitochondrial electron transport, NADH to ubiquinone</t>
  </si>
  <si>
    <t>65 (9.3%)</t>
  </si>
  <si>
    <t>15 (13.3%)</t>
  </si>
  <si>
    <t>GO:0045446   endothelial cell differentiation</t>
  </si>
  <si>
    <t>14 (13.6%)</t>
  </si>
  <si>
    <t>GO:0062014   negative regulation of small molecule metabolic process</t>
  </si>
  <si>
    <t>GO:0006906   vesicle fusion</t>
  </si>
  <si>
    <t>36 (10.3%)</t>
  </si>
  <si>
    <t>GO:0031224   intrinsic component of membrane</t>
  </si>
  <si>
    <t>424 (7.7%)</t>
  </si>
  <si>
    <t>18 (12.4%)</t>
  </si>
  <si>
    <t>GO:0008643   carbohydrate transport</t>
  </si>
  <si>
    <t>GO:1902284   neuron projection extension involved in neuron projection guidance</t>
  </si>
  <si>
    <t>7 (18.9%)</t>
  </si>
  <si>
    <t>GO:0006699   bile acid biosynthetic process</t>
  </si>
  <si>
    <t>GO:0060043   regulation of cardiac muscle cell proliferation</t>
  </si>
  <si>
    <t>15 (13.2%)</t>
  </si>
  <si>
    <t>181 (8.2%)</t>
  </si>
  <si>
    <t>GO:0044257   cellular protein catabolic process</t>
  </si>
  <si>
    <t>73 (9.1%)</t>
  </si>
  <si>
    <t>GO:0034220   ion transmembrane transport</t>
  </si>
  <si>
    <t>101 (8.7%)</t>
  </si>
  <si>
    <t>5 (23.8%)</t>
  </si>
  <si>
    <t>GO:0045495   pole plasm</t>
  </si>
  <si>
    <t>GO:0019935   cyclic-nucleotide-mediated signaling</t>
  </si>
  <si>
    <t>25 (11.2%)</t>
  </si>
  <si>
    <t>9 (16.4%)</t>
  </si>
  <si>
    <t>GO:0016763   transferase activity, transferring pentosyl groups</t>
  </si>
  <si>
    <t>GO:0043030   regulation of macrophage activation</t>
  </si>
  <si>
    <t>18 (12.3%)</t>
  </si>
  <si>
    <t>GO:1903555   regulation of tumor necrosis factor superfamily cytokine production</t>
  </si>
  <si>
    <t>GO:0071260   cellular response to mechanical stimulus</t>
  </si>
  <si>
    <t>11 (14.9%)</t>
  </si>
  <si>
    <t>GO:0034198   cellular response to amino acid starvation</t>
  </si>
  <si>
    <t>8 (17.4%)</t>
  </si>
  <si>
    <t>GO:0009415   response to water</t>
  </si>
  <si>
    <t>4 (28.6%)</t>
  </si>
  <si>
    <t>GO:0090715   immunological memory formation process</t>
  </si>
  <si>
    <t>GO:0010889   regulation of sequestering of triglyceride</t>
  </si>
  <si>
    <t>GO:0000177   cytoplasmic exosome (RNase complex)</t>
  </si>
  <si>
    <t>GO:1901722   regulation of cell proliferation involved in kidney development</t>
  </si>
  <si>
    <t>GO:0010649   regulation of cell communication by electrical coupling</t>
  </si>
  <si>
    <t>GO:1904251   regulation of bile acid metabolic process</t>
  </si>
  <si>
    <t>GO:0014841   skeletal muscle satellite cell proliferation</t>
  </si>
  <si>
    <t>GO:0070003   threonine-type peptidase activity</t>
  </si>
  <si>
    <t>19 (12.1%)</t>
  </si>
  <si>
    <t>13 (13.8%)</t>
  </si>
  <si>
    <t>GO:0002347   response to tumor cell</t>
  </si>
  <si>
    <t>6 (20.7%)</t>
  </si>
  <si>
    <t>GO:0036296   response to increased oxygen levels</t>
  </si>
  <si>
    <t>30 (10.7%)</t>
  </si>
  <si>
    <t>53 (9.5%)</t>
  </si>
  <si>
    <t>GO:0072198   mesenchymal cell proliferation involved in ureter development</t>
  </si>
  <si>
    <t>2 (66.7%)</t>
  </si>
  <si>
    <t>GO:0035993   deltoid tuberosity development</t>
  </si>
  <si>
    <t>GO:0055095   lipoprotein particle mediated signaling</t>
  </si>
  <si>
    <t>GO:0010159   specification of animal organ position</t>
  </si>
  <si>
    <t>GO:0014916   regulation of lung blood pressure</t>
  </si>
  <si>
    <t>GO:0055096   low-density lipoprotein particle mediated signaling</t>
  </si>
  <si>
    <t>GO:0099163   synaptic signaling by nitric oxide</t>
  </si>
  <si>
    <t>GO:0007619   courtship behavior</t>
  </si>
  <si>
    <t>GO:0030910   olfactory placode formation</t>
  </si>
  <si>
    <t>GO:0071698   olfactory placode development</t>
  </si>
  <si>
    <t>GO:0071699   olfactory placode morphogenesis</t>
  </si>
  <si>
    <t>GO:0072092   ureteric bud invasion</t>
  </si>
  <si>
    <t>GO:0050692   DBD domain binding</t>
  </si>
  <si>
    <t>GO:0015234   thiamine transmembrane transporter activity</t>
  </si>
  <si>
    <t>GO:0009331   glycerol-3-phosphate dehydrogenase complex</t>
  </si>
  <si>
    <t>GO:0003072   renal control of peripheral vascular resistance involved in regulation of systemic arterial blood pressure</t>
  </si>
  <si>
    <t>GO:1901252   regulation of intracellular transport of viral material</t>
  </si>
  <si>
    <t>GO:1902988   neurofibrillary tangle assembly</t>
  </si>
  <si>
    <t>GO:1990442   intrinsic apoptotic signaling pathway in response to nitrosative stress</t>
  </si>
  <si>
    <t>GO:0099543   trans-synaptic signaling by soluble gas</t>
  </si>
  <si>
    <t>GO:0099548   trans-synaptic signaling by nitric oxide</t>
  </si>
  <si>
    <t>GO:0046379   extracellular polysaccharide metabolic process</t>
  </si>
  <si>
    <t>GO:0070295   renal water absorption</t>
  </si>
  <si>
    <t>GO:1904640   response to methionine</t>
  </si>
  <si>
    <t>GO:0071934   thiamine transmembrane transport</t>
  </si>
  <si>
    <t>GO:0002652   regulation of tolerance induction dependent upon immune response</t>
  </si>
  <si>
    <t>GO:0018636   phenanthrene 9,10-monooxygenase activity</t>
  </si>
  <si>
    <t>GO:0047115   trans-1,2-dihydrobenzene-1,2-diol dehydrogenase activity</t>
  </si>
  <si>
    <t>GO:0047718   indanol dehydrogenase activity</t>
  </si>
  <si>
    <t>GO:0008670   2,4-dienoyl-CoA reductase (NADPH) activity</t>
  </si>
  <si>
    <t>GO:0019166   trans-2-enoyl-CoA reductase (NADPH) activity</t>
  </si>
  <si>
    <t>GO:0008823   cupric reductase activity</t>
  </si>
  <si>
    <t>GO:0052851   ferric-chelate reductase (NADPH) activity</t>
  </si>
  <si>
    <t>51 (9.6%)</t>
  </si>
  <si>
    <t>GO:0045667   regulation of osteoblast differentiation</t>
  </si>
  <si>
    <t>15 (13.0%)</t>
  </si>
  <si>
    <t>GO:0051603   proteolysis involved in cellular protein catabolic process</t>
  </si>
  <si>
    <t>68 (9.1%)</t>
  </si>
  <si>
    <t>18 (12.2%)</t>
  </si>
  <si>
    <t>GO:0006140   regulation of nucleotide metabolic process</t>
  </si>
  <si>
    <t>GO:0001818   negative regulation of cytokine production</t>
  </si>
  <si>
    <t>30 (10.6%)</t>
  </si>
  <si>
    <t>GO:0006721   terpenoid metabolic process</t>
  </si>
  <si>
    <t>16 (12.7%)</t>
  </si>
  <si>
    <t>GO:0097527   necroptotic signaling pathway</t>
  </si>
  <si>
    <t>GO:0035425   autocrine signaling</t>
  </si>
  <si>
    <t>GO:0046977   TAP binding</t>
  </si>
  <si>
    <t>GO:0042824   MHC class I peptide loading complex</t>
  </si>
  <si>
    <t>GO:0045254   pyruvate dehydrogenase complex</t>
  </si>
  <si>
    <t>GO:0035754   B cell chemotaxis</t>
  </si>
  <si>
    <t>GO:0047023   androsterone dehydrogenase activity</t>
  </si>
  <si>
    <t>GO:0003857   3-hydroxyacyl-CoA dehydrogenase activity</t>
  </si>
  <si>
    <t>11 (14.7%)</t>
  </si>
  <si>
    <t>7 (18.4%)</t>
  </si>
  <si>
    <t>17 (12.4%)</t>
  </si>
  <si>
    <t>23 (11.3%)</t>
  </si>
  <si>
    <t>15 (12.9%)</t>
  </si>
  <si>
    <t>GO:0005044   scavenger receptor activity</t>
  </si>
  <si>
    <t>8 (17.0%)</t>
  </si>
  <si>
    <t>GO:0006692   prostanoid metabolic process</t>
  </si>
  <si>
    <t>GO:0070169   positive regulation of biomineral tissue development</t>
  </si>
  <si>
    <t>GO:0022627   cytosolic small ribosomal subunit</t>
  </si>
  <si>
    <t>112 (8.5%)</t>
  </si>
  <si>
    <t>GO:0009132   nucleoside diphosphate metabolic process</t>
  </si>
  <si>
    <t>19 (11.9%)</t>
  </si>
  <si>
    <t>GO:0048770   pigment granule</t>
  </si>
  <si>
    <t>14 (13.2%)</t>
  </si>
  <si>
    <t>105 (8.6%)</t>
  </si>
  <si>
    <t>GO:0006457   protein folding</t>
  </si>
  <si>
    <t>26 (10.9%)</t>
  </si>
  <si>
    <t>GO:0007586   digestion</t>
  </si>
  <si>
    <t>17 (12.3%)</t>
  </si>
  <si>
    <t>GO:0001889   liver development</t>
  </si>
  <si>
    <t>GO:0043202   lysosomal lumen</t>
  </si>
  <si>
    <t>13 (13.5%)</t>
  </si>
  <si>
    <t>5 (22.7%)</t>
  </si>
  <si>
    <t>GO:0002418   immune response to tumor cell</t>
  </si>
  <si>
    <t>GO:0005753   mitochondrial proton-transporting ATP synthase complex</t>
  </si>
  <si>
    <t>GO:0003081   regulation of systemic arterial blood pressure by renin-angiotensin</t>
  </si>
  <si>
    <t>6 (20.0%)</t>
  </si>
  <si>
    <t>GO:0033764   steroid dehydrogenase activity, acting on the CH-OH group of donors, NAD or NADP as acceptor</t>
  </si>
  <si>
    <t>GO:0070566   adenylyltransferase activity</t>
  </si>
  <si>
    <t>18 (12.1%)</t>
  </si>
  <si>
    <t>GO:0060021   roof of mouth development</t>
  </si>
  <si>
    <t>12 (14.0%)</t>
  </si>
  <si>
    <t>GO:0010906   regulation of glucose metabolic process</t>
  </si>
  <si>
    <t>15 (12.8%)</t>
  </si>
  <si>
    <t>GO:0022625   cytosolic large ribosomal subunit</t>
  </si>
  <si>
    <t>9 (15.8%)</t>
  </si>
  <si>
    <t>GO:1903522   regulation of blood circulation</t>
  </si>
  <si>
    <t>30 (10.5%)</t>
  </si>
  <si>
    <t>GO:0007219   Notch signaling pathway</t>
  </si>
  <si>
    <t>21 (11.5%)</t>
  </si>
  <si>
    <t>GO:1901998   toxin transport</t>
  </si>
  <si>
    <t>7 (17.9%)</t>
  </si>
  <si>
    <t>GO:0050892   intestinal absorption</t>
  </si>
  <si>
    <t>GO:0044390   ubiquitin-like protein conjugating enzyme binding</t>
  </si>
  <si>
    <t>GO:0090184   positive regulation of kidney development</t>
  </si>
  <si>
    <t>GO:1901862   negative regulation of muscle tissue development</t>
  </si>
  <si>
    <t>8 (16.7%)</t>
  </si>
  <si>
    <t>24 (11.1%)</t>
  </si>
  <si>
    <t>45 (9.7%)</t>
  </si>
  <si>
    <t>GO:0090148   membrane fission</t>
  </si>
  <si>
    <t>4 (26.7%)</t>
  </si>
  <si>
    <t>GO:0014856   skeletal muscle cell proliferation</t>
  </si>
  <si>
    <t>GO:0070402   NADPH binding</t>
  </si>
  <si>
    <t>GO:0033549   MAP kinase phosphatase activity</t>
  </si>
  <si>
    <t>GO:1901611   phosphatidylglycerol binding</t>
  </si>
  <si>
    <t>GO:0098554   cytoplasmic side of endoplasmic reticulum membrane</t>
  </si>
  <si>
    <t>GO:0015936   coenzyme A metabolic process</t>
  </si>
  <si>
    <t>GO:0034638   phosphatidylcholine catabolic process</t>
  </si>
  <si>
    <t>GO:1902187   negative regulation of viral release from host cell</t>
  </si>
  <si>
    <t>GO:0004029   aldehyde dehydrogenase (NAD) activity</t>
  </si>
  <si>
    <t>GO:0015929   hexosaminidase activity</t>
  </si>
  <si>
    <t>GO:0004953   icosanoid receptor activity</t>
  </si>
  <si>
    <t>10 (14.9%)</t>
  </si>
  <si>
    <t>26 (10.8%)</t>
  </si>
  <si>
    <t>GO:0033559   unsaturated fatty acid metabolic process</t>
  </si>
  <si>
    <t>15 (12.7%)</t>
  </si>
  <si>
    <t>23 (11.2%)</t>
  </si>
  <si>
    <t>12 (13.8%)</t>
  </si>
  <si>
    <t>GO:0045778   positive regulation of ossification</t>
  </si>
  <si>
    <t>80 (8.8%)</t>
  </si>
  <si>
    <t>17 (12.1%)</t>
  </si>
  <si>
    <t>GO:0051046   regulation of secretion</t>
  </si>
  <si>
    <t>57 (9.3%)</t>
  </si>
  <si>
    <t>20 (11.6%)</t>
  </si>
  <si>
    <t>18 (11.9%)</t>
  </si>
  <si>
    <t>19 (11.7%)</t>
  </si>
  <si>
    <t>GO:0043433   negative regulation of DNA-binding transcription factor activity</t>
  </si>
  <si>
    <t>36 (10.0%)</t>
  </si>
  <si>
    <t>63 (9.1%)</t>
  </si>
  <si>
    <t>GO:0032839   dendrite cytoplasm</t>
  </si>
  <si>
    <t>6 (19.4%)</t>
  </si>
  <si>
    <t>GO:0008045   motor neuron axon guidance</t>
  </si>
  <si>
    <t>GO:0097421   liver regeneration</t>
  </si>
  <si>
    <t>GO:0045259   proton-transporting ATP synthase complex</t>
  </si>
  <si>
    <t>5 (21.7%)</t>
  </si>
  <si>
    <t>GO:0032069   regulation of nuclease activity</t>
  </si>
  <si>
    <t>11 (14.1%)</t>
  </si>
  <si>
    <t>8 (16.3%)</t>
  </si>
  <si>
    <t>47 (9.5%)</t>
  </si>
  <si>
    <t>GO:0006730   one-carbon metabolic process</t>
  </si>
  <si>
    <t>7 (17.5%)</t>
  </si>
  <si>
    <t>GO:0016776   phosphotransferase activity, phosphate group as acceptor</t>
  </si>
  <si>
    <t>GO:0042287   MHC protein binding</t>
  </si>
  <si>
    <t>GO:0034122   negative regulation of toll-like receptor signaling pathway</t>
  </si>
  <si>
    <t>77 (8.8%)</t>
  </si>
  <si>
    <t>48 (9.5%)</t>
  </si>
  <si>
    <t>GO:0032409   regulation of transporter activity</t>
  </si>
  <si>
    <t>29 (10.4%)</t>
  </si>
  <si>
    <t>15 (12.5%)</t>
  </si>
  <si>
    <t>23 (11.0%)</t>
  </si>
  <si>
    <t>85 (8.7%)</t>
  </si>
  <si>
    <t>GO:0030638   polyketide metabolic process</t>
  </si>
  <si>
    <t>3 (33.3%)</t>
  </si>
  <si>
    <t>GO:0051409   response to nitrosative stress</t>
  </si>
  <si>
    <t>GO:0072559   NLRP3 inflammasome complex</t>
  </si>
  <si>
    <t>GO:0044597   daunorubicin metabolic process</t>
  </si>
  <si>
    <t>GO:0044598   doxorubicin metabolic process</t>
  </si>
  <si>
    <t>GO:0016723   oxidoreductase activity, oxidizing metal ions, NAD or NADP as acceptor</t>
  </si>
  <si>
    <t>GO:0031264   death-inducing signaling complex</t>
  </si>
  <si>
    <t>GO:0071316   cellular response to nicotine</t>
  </si>
  <si>
    <t>GO:1902033   regulation of hematopoietic stem cell proliferation</t>
  </si>
  <si>
    <t>GO:0047044   androstan-3-alpha,17-beta-diol dehydrogenase activity</t>
  </si>
  <si>
    <t>GO:0003073   regulation of systemic arterial blood pressure</t>
  </si>
  <si>
    <t>12 (13.5%)</t>
  </si>
  <si>
    <t>GO:1902105   regulation of leukocyte differentiation</t>
  </si>
  <si>
    <t>14 (12.7%)</t>
  </si>
  <si>
    <t>10 (14.5%)</t>
  </si>
  <si>
    <t>32 (10.2%)</t>
  </si>
  <si>
    <t>34 (10.0%)</t>
  </si>
  <si>
    <t>GO:0031369   translation initiation factor binding</t>
  </si>
  <si>
    <t>6 (18.8%)</t>
  </si>
  <si>
    <t>13 (13.0%)</t>
  </si>
  <si>
    <t>4 (25.0%)</t>
  </si>
  <si>
    <t>GO:0007351   tripartite regional subdivision</t>
  </si>
  <si>
    <t>GO:0008595   anterior/posterior axis specification, embryo</t>
  </si>
  <si>
    <t>GO:0046935   1-phosphatidylinositol-3-kinase regulator activity</t>
  </si>
  <si>
    <t>17 (11.9%)</t>
  </si>
  <si>
    <t>GO:1901292   nucleoside phosphate catabolic process</t>
  </si>
  <si>
    <t>22 (11.1%)</t>
  </si>
  <si>
    <t>GO:0001709   cell fate determination</t>
  </si>
  <si>
    <t>7 (17.1%)</t>
  </si>
  <si>
    <t>GO:0033017   sarcoplasmic reticulum membrane</t>
  </si>
  <si>
    <t>GO:0030850   prostate gland development</t>
  </si>
  <si>
    <t>87 (8.6%)</t>
  </si>
  <si>
    <t>53 (9.2%)</t>
  </si>
  <si>
    <t>GO:0035579   specific granule membrane</t>
  </si>
  <si>
    <t>12 (13.3%)</t>
  </si>
  <si>
    <t>GO:0046660   female sex differentiation</t>
  </si>
  <si>
    <t>14 (12.6%)</t>
  </si>
  <si>
    <t>28 (10.4%)</t>
  </si>
  <si>
    <t>9 (15.0%)</t>
  </si>
  <si>
    <t>20 (11.3%)</t>
  </si>
  <si>
    <t>29 (10.3%)</t>
  </si>
  <si>
    <t>GO:1990823   response to leukemia inhibitory factor</t>
  </si>
  <si>
    <t>11 (13.8%)</t>
  </si>
  <si>
    <t>5 (20.8%)</t>
  </si>
  <si>
    <t>GO:0031430   M band</t>
  </si>
  <si>
    <t>GO:1901889   negative regulation of cell junction assembly</t>
  </si>
  <si>
    <t>19 (11.4%)</t>
  </si>
  <si>
    <t>GO:1903708   positive regulation of hemopoiesis</t>
  </si>
  <si>
    <t>22 (11.0%)</t>
  </si>
  <si>
    <t>71 (8.9%)</t>
  </si>
  <si>
    <t>50 (9.3%)</t>
  </si>
  <si>
    <t>41 (9.6%)</t>
  </si>
  <si>
    <t>GO:0008630   intrinsic apoptotic signaling pathway in response to DNA damage</t>
  </si>
  <si>
    <t>13 (12.9%)</t>
  </si>
  <si>
    <t>46 (9.4%)</t>
  </si>
  <si>
    <t>23 (10.8%)</t>
  </si>
  <si>
    <t>GO:0022408   negative regulation of cell-cell adhesion</t>
  </si>
  <si>
    <t>20 (11.2%)</t>
  </si>
  <si>
    <t>GO:0042733   embryonic digit morphogenesis</t>
  </si>
  <si>
    <t>8 (15.7%)</t>
  </si>
  <si>
    <t>GO:0035113   embryonic appendage morphogenesis</t>
  </si>
  <si>
    <t>14 (12.5%)</t>
  </si>
  <si>
    <t>GO:0030326   embryonic limb morphogenesis</t>
  </si>
  <si>
    <t>GO:0048736   appendage development</t>
  </si>
  <si>
    <t>GO:0060173   limb development</t>
  </si>
  <si>
    <t>GO:0060538   skeletal muscle organ development</t>
  </si>
  <si>
    <t>18 (11.5%)</t>
  </si>
  <si>
    <t>GO:0060047   heart contraction</t>
  </si>
  <si>
    <t>28 (10.3%)</t>
  </si>
  <si>
    <t>GO:0035107   appendage morphogenesis</t>
  </si>
  <si>
    <t>16 (11.9%)</t>
  </si>
  <si>
    <t>GO:0035108   limb morphogenesis</t>
  </si>
  <si>
    <t>GO:0042168   heme metabolic process</t>
  </si>
  <si>
    <t>6 (18.2%)</t>
  </si>
  <si>
    <t>67 (8.9%)</t>
  </si>
  <si>
    <t>9 (14.8%)</t>
  </si>
  <si>
    <t>GO:0048844   artery morphogenesis</t>
  </si>
  <si>
    <t>GO:0035872   nucleotide-binding domain, leucine rich repeat containing receptor signaling pathway</t>
  </si>
  <si>
    <t>7 (16.7%)</t>
  </si>
  <si>
    <t>GO:0004553   hydrolase activity, hydrolyzing O-glycosyl compounds</t>
  </si>
  <si>
    <t>13 (12.7%)</t>
  </si>
  <si>
    <t>GO:0016070   RNA metabolic process</t>
  </si>
  <si>
    <t>359 (7.6%)</t>
  </si>
  <si>
    <t>GO:0010556   regulation of macromolecule biosynthetic process</t>
  </si>
  <si>
    <t>310 (7.7%)</t>
  </si>
  <si>
    <t>14 (12.4%)</t>
  </si>
  <si>
    <t>31 (10.1%)</t>
  </si>
  <si>
    <t>78 (8.7%)</t>
  </si>
  <si>
    <t>GO:1901655   cellular response to ketone</t>
  </si>
  <si>
    <t>12 (13.0%)</t>
  </si>
  <si>
    <t>GO:0043632   modification-dependent macromolecule catabolic process</t>
  </si>
  <si>
    <t>60 (9.0%)</t>
  </si>
  <si>
    <t>GO:0001228   DNA-binding transcription activator activity, RNA polymerase II-specific</t>
  </si>
  <si>
    <t>42 (9.5%)</t>
  </si>
  <si>
    <t>69 (8.8%)</t>
  </si>
  <si>
    <t>GO:0035992   tendon formation</t>
  </si>
  <si>
    <t>2 (50.0%)</t>
  </si>
  <si>
    <t>GO:0007296   vitellogenesis</t>
  </si>
  <si>
    <t>GO:0031296   B cell costimulation</t>
  </si>
  <si>
    <t>GO:0043532   angiostatin binding</t>
  </si>
  <si>
    <t>GO:0070891   lipoteichoic acid binding</t>
  </si>
  <si>
    <t>GO:0033031   positive regulation of neutrophil apoptotic process</t>
  </si>
  <si>
    <t>GO:0035990   tendon cell differentiation</t>
  </si>
  <si>
    <t>GO:0009753   response to jasmonic acid</t>
  </si>
  <si>
    <t>GO:0110112   regulation of lipid transporter activity</t>
  </si>
  <si>
    <t>GO:0090271   positive regulation of fibroblast growth factor production</t>
  </si>
  <si>
    <t>GO:0021636   trigeminal nerve morphogenesis</t>
  </si>
  <si>
    <t>GO:0021637   trigeminal nerve structural organization</t>
  </si>
  <si>
    <t>GO:0072093   metanephric renal vesicle formation</t>
  </si>
  <si>
    <t>GO:1903842   response to arsenite ion</t>
  </si>
  <si>
    <t>GO:0033220   amide-transporting ATPase activity</t>
  </si>
  <si>
    <t>GO:0097016   L27 domain binding</t>
  </si>
  <si>
    <t>GO:0042296   ISG15 transferase activity</t>
  </si>
  <si>
    <t>GO:0071598   neuronal ribonucleoprotein granule</t>
  </si>
  <si>
    <t>GO:1990410   adrenomedullin receptor signaling pathway</t>
  </si>
  <si>
    <t>GO:0002018   renin-angiotensin regulation of aldosterone production</t>
  </si>
  <si>
    <t>GO:0071395   cellular response to jasmonic acid stimulus</t>
  </si>
  <si>
    <t>GO:0019541   propionate metabolic process</t>
  </si>
  <si>
    <t>GO:0061550   cranial ganglion development</t>
  </si>
  <si>
    <t>GO:1903843   cellular response to arsenite ion</t>
  </si>
  <si>
    <t>GO:0050501   hyaluronan synthase activity</t>
  </si>
  <si>
    <t>GO:0050253   retinyl-palmitate esterase activity</t>
  </si>
  <si>
    <t>GO:0015440   peptide-transporting ATPase activity</t>
  </si>
  <si>
    <t>GO:0003987   acetate-CoA ligase activity</t>
  </si>
  <si>
    <t>GO:0004594   pantothenate kinase activity</t>
  </si>
  <si>
    <t>GO:0035976   transcription factor AP-1 complex</t>
  </si>
  <si>
    <t>20 (11.1%)</t>
  </si>
  <si>
    <t>GO:0034381   plasma lipoprotein particle clearance</t>
  </si>
  <si>
    <t>8 (15.4%)</t>
  </si>
  <si>
    <t>22 (10.8%)</t>
  </si>
  <si>
    <t>GO:0022857   transmembrane transporter activity</t>
  </si>
  <si>
    <t>91 (8.5%)</t>
  </si>
  <si>
    <t>GO:0060419   heart growth</t>
  </si>
  <si>
    <t>11 (13.4%)</t>
  </si>
  <si>
    <t>33 (9.9%)</t>
  </si>
  <si>
    <t>GO:0090713   immunological memory process</t>
  </si>
  <si>
    <t>4 (23.5%)</t>
  </si>
  <si>
    <t>GO:0061323   cell proliferation involved in heart morphogenesis</t>
  </si>
  <si>
    <t>GO:0001946   lymphangiogenesis</t>
  </si>
  <si>
    <t>GO:0033194   response to hydroperoxide</t>
  </si>
  <si>
    <t>GO:0030169   low-density lipoprotein particle binding</t>
  </si>
  <si>
    <t>13 (12.6%)</t>
  </si>
  <si>
    <t>GO:0042026   protein refolding</t>
  </si>
  <si>
    <t>5 (20.0%)</t>
  </si>
  <si>
    <t>GO:0000178   exosome (RNase complex)</t>
  </si>
  <si>
    <t>GO:0072202   cell differentiation involved in metanephros development</t>
  </si>
  <si>
    <t>GO:0002819   regulation of adaptive immune response</t>
  </si>
  <si>
    <t>19 (11.2%)</t>
  </si>
  <si>
    <t>GO:0019829   cation-transporting ATPase activity</t>
  </si>
  <si>
    <t>9 (14.5%)</t>
  </si>
  <si>
    <t>GO:0030218   erythrocyte differentiation</t>
  </si>
  <si>
    <t>14 (12.3%)</t>
  </si>
  <si>
    <t>133 (8.2%)</t>
  </si>
  <si>
    <t>27 (10.3%)</t>
  </si>
  <si>
    <t>GO:1901657   glycosyl compound metabolic process</t>
  </si>
  <si>
    <t>17 (11.6%)</t>
  </si>
  <si>
    <t>GO:0071333   cellular response to glucose stimulus</t>
  </si>
  <si>
    <t>15 (12.0%)</t>
  </si>
  <si>
    <t>GO:0009308   amine metabolic process</t>
  </si>
  <si>
    <t>16 (11.8%)</t>
  </si>
  <si>
    <t>GO:0098843   postsynaptic endocytic zone</t>
  </si>
  <si>
    <t>GO:0005527   macrolide binding</t>
  </si>
  <si>
    <t>GO:1901201   regulation of extracellular matrix assembly</t>
  </si>
  <si>
    <t>GO:0021610   facial nerve morphogenesis</t>
  </si>
  <si>
    <t>GO:0008190   eukaryotic initiation factor 4E binding</t>
  </si>
  <si>
    <t>GO:0008330   protein tyrosine/threonine phosphatase activity</t>
  </si>
  <si>
    <t>GO:0005528   FK506 binding</t>
  </si>
  <si>
    <t>GO:0005536   glucose binding</t>
  </si>
  <si>
    <t>GO:0033860   regulation of NAD(P)H oxidase activity</t>
  </si>
  <si>
    <t>GO:0030647   aminoglycoside antibiotic metabolic process</t>
  </si>
  <si>
    <t>GO:0006072   glycerol-3-phosphate metabolic process</t>
  </si>
  <si>
    <t>GO:0021561   facial nerve development</t>
  </si>
  <si>
    <t>GO:0004300   enoyl-CoA hydratase activity</t>
  </si>
  <si>
    <t>GO:0042612   MHC class I protein complex</t>
  </si>
  <si>
    <t>66 (8.8%)</t>
  </si>
  <si>
    <t>GO:0021953   central nervous system neuron differentiation</t>
  </si>
  <si>
    <t>20 (11.0%)</t>
  </si>
  <si>
    <t>31 (10.0%)</t>
  </si>
  <si>
    <t>GO:0006458   ,de novo, protein folding</t>
  </si>
  <si>
    <t>7 (16.3%)</t>
  </si>
  <si>
    <t>GO:0031970   organelle envelope lumen</t>
  </si>
  <si>
    <t>12 (12.9%)</t>
  </si>
  <si>
    <t>GO:0006351   transcription, DNA-templated</t>
  </si>
  <si>
    <t>287 (7.7%)</t>
  </si>
  <si>
    <t>106 (8.4%)</t>
  </si>
  <si>
    <t>50 (9.2%)</t>
  </si>
  <si>
    <t>GO:0034383   low-density lipoprotein particle clearance</t>
  </si>
  <si>
    <t>6 (17.6%)</t>
  </si>
  <si>
    <t>GO:0060428   lung epithelium development</t>
  </si>
  <si>
    <t>GO:0035137   hindlimb morphogenesis</t>
  </si>
  <si>
    <t>83 (8.6%)</t>
  </si>
  <si>
    <t>23 (10.6%)</t>
  </si>
  <si>
    <t>13 (12.5%)</t>
  </si>
  <si>
    <t>GO:0005758   mitochondrial intermembrane space</t>
  </si>
  <si>
    <t>11 (13.3%)</t>
  </si>
  <si>
    <t>24 (10.5%)</t>
  </si>
  <si>
    <t>14 (12.2%)</t>
  </si>
  <si>
    <t>15 (11.9%)</t>
  </si>
  <si>
    <t>GO:0044764   multi-organism cellular process</t>
  </si>
  <si>
    <t>8 (15.1%)</t>
  </si>
  <si>
    <t>GO:0004601   peroxidase activity</t>
  </si>
  <si>
    <t>GO:0008374   O-acyltransferase activity</t>
  </si>
  <si>
    <t>GO:0010494   cytoplasmic stress granule</t>
  </si>
  <si>
    <t>10 (13.7%)</t>
  </si>
  <si>
    <t>87 (8.5%)</t>
  </si>
  <si>
    <t>GO:0032774   RNA biosynthetic process</t>
  </si>
  <si>
    <t>288 (7.7%)</t>
  </si>
  <si>
    <t>34 (9.8%)</t>
  </si>
  <si>
    <t>GO:0035914   skeletal muscle cell differentiation</t>
  </si>
  <si>
    <t>9 (14.3%)</t>
  </si>
  <si>
    <t>GO:0022853   active ion transmembrane transporter activity</t>
  </si>
  <si>
    <t>GO:0042625   ATPase coupled ion transmembrane transporter activity</t>
  </si>
  <si>
    <t>GO:0002790   peptide secretion</t>
  </si>
  <si>
    <t>38 (9.6%)</t>
  </si>
  <si>
    <t>12 (12.8%)</t>
  </si>
  <si>
    <t>51 (9.1%)</t>
  </si>
  <si>
    <t>138 (8.1%)</t>
  </si>
  <si>
    <t>60 (8.9%)</t>
  </si>
  <si>
    <t>13 (12.4%)</t>
  </si>
  <si>
    <t>68 (8.8%)</t>
  </si>
  <si>
    <t>424 (7.5%)</t>
  </si>
  <si>
    <t>82 (8.6%)</t>
  </si>
  <si>
    <t>16 (11.6%)</t>
  </si>
  <si>
    <t>GO:0001784   phosphotyrosine residue binding</t>
  </si>
  <si>
    <t>7 (15.9%)</t>
  </si>
  <si>
    <t>5 (19.2%)</t>
  </si>
  <si>
    <t>GO:1905354   exoribonuclease complex</t>
  </si>
  <si>
    <t>GO:0039529   RIG-I signaling pathway</t>
  </si>
  <si>
    <t>GO:0042611   MHC protein complex</t>
  </si>
  <si>
    <t>GO:0060142   regulation of syncytium formation by plasma membrane fusion</t>
  </si>
  <si>
    <t>172 (8.0%)</t>
  </si>
  <si>
    <t>GO:0006812   cation transport</t>
  </si>
  <si>
    <t>96 (8.4%)</t>
  </si>
  <si>
    <t>35 (9.7%)</t>
  </si>
  <si>
    <t>GO:0034103   regulation of tissue remodeling</t>
  </si>
  <si>
    <t>10 (13.5%)</t>
  </si>
  <si>
    <t>GO:0072332   intrinsic apoptotic signaling pathway by p53 class mediator</t>
  </si>
  <si>
    <t>GO:0097009   energy homeostasis</t>
  </si>
  <si>
    <t>6 (17.1%)</t>
  </si>
  <si>
    <t>GO:1904680   peptide transmembrane transporter activity</t>
  </si>
  <si>
    <t>62 (8.8%)</t>
  </si>
  <si>
    <t>12 (12.6%)</t>
  </si>
  <si>
    <t>GO:0140253   cell-cell fusion</t>
  </si>
  <si>
    <t>8 (14.8%)</t>
  </si>
  <si>
    <t>GO:0000768   syncytium formation by plasma membrane fusion</t>
  </si>
  <si>
    <t>GO:0033178   proton-transporting two-sector ATPase complex, catalytic domain</t>
  </si>
  <si>
    <t>4 (22.2%)</t>
  </si>
  <si>
    <t>GO:0034375   high-density lipoprotein particle remodeling</t>
  </si>
  <si>
    <t>GO:0003159   morphogenesis of an endothelium</t>
  </si>
  <si>
    <t>GO:0072077   renal vesicle morphogenesis</t>
  </si>
  <si>
    <t>GO:0035461   vitamin transmembrane transport</t>
  </si>
  <si>
    <t>GO:0035728   response to hepatocyte growth factor</t>
  </si>
  <si>
    <t>GO:2001014   regulation of skeletal muscle cell differentiation</t>
  </si>
  <si>
    <t>GO:0051117   ATPase binding</t>
  </si>
  <si>
    <t>11 (12.9%)</t>
  </si>
  <si>
    <t>GO:0032088   negative regulation of NF-kappaB transcription factor activity</t>
  </si>
  <si>
    <t>GO:0003727   single-stranded RNA binding</t>
  </si>
  <si>
    <t>GO:0003729   mRNA binding</t>
  </si>
  <si>
    <t>29 (10.0%)</t>
  </si>
  <si>
    <t>39 (9.4%)</t>
  </si>
  <si>
    <t>GO:0009408   response to heat</t>
  </si>
  <si>
    <t>18 (11.1%)</t>
  </si>
  <si>
    <t>68 (8.7%)</t>
  </si>
  <si>
    <t>91 (8.4%)</t>
  </si>
  <si>
    <t>12 (12.5%)</t>
  </si>
  <si>
    <t>GO:0003954   NADH dehydrogenase activity</t>
  </si>
  <si>
    <t>7 (15.6%)</t>
  </si>
  <si>
    <t>GO:0050136   NADH dehydrogenase (quinone) activity</t>
  </si>
  <si>
    <t>GO:0016798   hydrolase activity, acting on glycosyl bonds</t>
  </si>
  <si>
    <t>16 (11.4%)</t>
  </si>
  <si>
    <t>29 (9.9%)</t>
  </si>
  <si>
    <t>35 (9.6%)</t>
  </si>
  <si>
    <t>15 (11.6%)</t>
  </si>
  <si>
    <t>14 (11.9%)</t>
  </si>
  <si>
    <t>53 (9.0%)</t>
  </si>
  <si>
    <t>GO:0071479   cellular response to ionizing radiation</t>
  </si>
  <si>
    <t>9 (13.8%)</t>
  </si>
  <si>
    <t>GO:0002699   positive regulation of immune effector process</t>
  </si>
  <si>
    <t>23 (10.4%)</t>
  </si>
  <si>
    <t>GO:0044327   dendritic spine head</t>
  </si>
  <si>
    <t>3 (27.3%)</t>
  </si>
  <si>
    <t>GO:0019774   proteasome core complex, beta-subunit complex</t>
  </si>
  <si>
    <t>GO:0072110   glomerular mesangial cell proliferation</t>
  </si>
  <si>
    <t>GO:0007028   cytoplasm organization</t>
  </si>
  <si>
    <t>GO:0060788   ectodermal placode formation</t>
  </si>
  <si>
    <t>GO:0071696   ectodermal placode development</t>
  </si>
  <si>
    <t>GO:0071697   ectodermal placode morphogenesis</t>
  </si>
  <si>
    <t>GO:0072205   metanephric collecting duct development</t>
  </si>
  <si>
    <t>GO:0002645   positive regulation of tolerance induction</t>
  </si>
  <si>
    <t>GO:0010713   negative regulation of collagen metabolic process</t>
  </si>
  <si>
    <t>GO:0070757   interleukin-35-mediated signaling pathway</t>
  </si>
  <si>
    <t>GO:0070106   interleukin-27-mediated signaling pathway</t>
  </si>
  <si>
    <t>GO:1901612   cardiolipin binding</t>
  </si>
  <si>
    <t>30 (9.8%)</t>
  </si>
  <si>
    <t>GO:0006929   substrate-dependent cell migration</t>
  </si>
  <si>
    <t>5 (18.5%)</t>
  </si>
  <si>
    <t>GO:0045499   chemorepellent activity</t>
  </si>
  <si>
    <t>GO:0090140   regulation of mitochondrial fission</t>
  </si>
  <si>
    <t>GO:0003176   aortic valve development</t>
  </si>
  <si>
    <t>6 (16.7%)</t>
  </si>
  <si>
    <t>GO:0035136   forelimb morphogenesis</t>
  </si>
  <si>
    <t>28 (10.0%)</t>
  </si>
  <si>
    <t>16 (11.3%)</t>
  </si>
  <si>
    <t>60 (8.8%)</t>
  </si>
  <si>
    <t>12 (12.4%)</t>
  </si>
  <si>
    <t>36 (9.5%)</t>
  </si>
  <si>
    <t>75 (8.6%)</t>
  </si>
  <si>
    <t>63 (8.8%)</t>
  </si>
  <si>
    <t>10 (13.2%)</t>
  </si>
  <si>
    <t>GO:0019003   GDP binding</t>
  </si>
  <si>
    <t>GO:0022804   active transmembrane transporter activity</t>
  </si>
  <si>
    <t>34 (9.6%)</t>
  </si>
  <si>
    <t>102 (8.3%)</t>
  </si>
  <si>
    <t>GO:0034762   regulation of transmembrane transport</t>
  </si>
  <si>
    <t>50 (9.0%)</t>
  </si>
  <si>
    <t>GO:0032993   protein-DNA complex</t>
  </si>
  <si>
    <t>22 (10.4%)</t>
  </si>
  <si>
    <t>GO:0019722   calcium-mediated signaling</t>
  </si>
  <si>
    <t>GO:0045646   regulation of erythrocyte differentiation</t>
  </si>
  <si>
    <t>7 (15.2%)</t>
  </si>
  <si>
    <t>GO:0043616   keratinocyte proliferation</t>
  </si>
  <si>
    <t>GO:0050919   negative chemotaxis</t>
  </si>
  <si>
    <t>GO:0003044   regulation of systemic arterial blood pressure mediated by a chemical signal</t>
  </si>
  <si>
    <t>GO:0060986   endocrine hormone secretion</t>
  </si>
  <si>
    <t>GO:0002089   lens morphogenesis in camera-type eye</t>
  </si>
  <si>
    <t>4 (21.1%)</t>
  </si>
  <si>
    <t>GO:0016722   oxidoreductase activity, oxidizing metal ions</t>
  </si>
  <si>
    <t>GO:0097001   ceramide binding</t>
  </si>
  <si>
    <t>GO:0016646   oxidoreductase activity, acting on the CH-NH group of donors, NAD or NADP as acceptor</t>
  </si>
  <si>
    <t>GO:0072074   kidney mesenchyme development</t>
  </si>
  <si>
    <t>GO:0098856   intestinal lipid absorption</t>
  </si>
  <si>
    <t>GO:0046653   tetrahydrofolate metabolic process</t>
  </si>
  <si>
    <t>GO:0051767   nitric-oxide synthase biosynthetic process</t>
  </si>
  <si>
    <t>GO:0004550   nucleoside diphosphate kinase activity</t>
  </si>
  <si>
    <t>GO:0001678   cellular glucose homeostasis</t>
  </si>
  <si>
    <t>GO:0030901   midbrain development</t>
  </si>
  <si>
    <t>11 (12.6%)</t>
  </si>
  <si>
    <t>GO:0046620   regulation of organ growth</t>
  </si>
  <si>
    <t>GO:0034404   nucleobase-containing small molecule biosynthetic process</t>
  </si>
  <si>
    <t>24 (10.2%)</t>
  </si>
  <si>
    <t>GO:0006949   syncytium formation</t>
  </si>
  <si>
    <t>8 (14.3%)</t>
  </si>
  <si>
    <t>GO:0051145   smooth muscle cell differentiation</t>
  </si>
  <si>
    <t>GO:0008237   metallopeptidase activity</t>
  </si>
  <si>
    <t>20 (10.6%)</t>
  </si>
  <si>
    <t>GO:0048863   stem cell differentiation</t>
  </si>
  <si>
    <t>26 (10.0%)</t>
  </si>
  <si>
    <t>18 (10.9%)</t>
  </si>
  <si>
    <t>GO:0070011   peptidase activity, acting on L-amino acid peptides</t>
  </si>
  <si>
    <t>55 (8.9%)</t>
  </si>
  <si>
    <t>19 (10.7%)</t>
  </si>
  <si>
    <t>30 (9.7%)</t>
  </si>
  <si>
    <t>28 (9.9%)</t>
  </si>
  <si>
    <t>58 (8.8%)</t>
  </si>
  <si>
    <t>GO:0035749   myelin sheath adaxonal region</t>
  </si>
  <si>
    <t>GO:0060136   embryonic process involved in female pregnancy</t>
  </si>
  <si>
    <t>GO:0002461   tolerance induction dependent upon immune response</t>
  </si>
  <si>
    <t>GO:0097169   AIM2 inflammasome complex</t>
  </si>
  <si>
    <t>GO:0042765   GPI-anchor transamidase complex</t>
  </si>
  <si>
    <t>GO:0098826   endoplasmic reticulum tubular network membrane</t>
  </si>
  <si>
    <t>GO:0051414   response to cortisol</t>
  </si>
  <si>
    <t>GO:0006003   fructose 2,6-bisphosphate metabolic process</t>
  </si>
  <si>
    <t>GO:0004740   pyruvate dehydrogenase (acetyl-transferring) kinase activity</t>
  </si>
  <si>
    <t>GO:0046978   TAP1 binding</t>
  </si>
  <si>
    <t>GO:0097418   neurofibrillary tangle</t>
  </si>
  <si>
    <t>GO:0097025   MPP7-DLG1-LIN7 complex</t>
  </si>
  <si>
    <t>GO:0045329   carnitine biosynthetic process</t>
  </si>
  <si>
    <t>GO:0071504   cellular response to heparin</t>
  </si>
  <si>
    <t>GO:0019441   tryptophan catabolic process to kynurenine</t>
  </si>
  <si>
    <t>GO:0060398   regulation of growth hormone receptor signaling pathway</t>
  </si>
  <si>
    <t>GO:0010891   negative regulation of sequestering of triglyceride</t>
  </si>
  <si>
    <t>GO:0061056   sclerotome development</t>
  </si>
  <si>
    <t>GO:0015254   glycerol channel activity</t>
  </si>
  <si>
    <t>GO:0001875   lipopolysaccharide receptor activity</t>
  </si>
  <si>
    <t>GO:0047086   ketosteroid monooxygenase activity</t>
  </si>
  <si>
    <t>GO:0033592   RNA strand annealing activity</t>
  </si>
  <si>
    <t>GO:0019238   cyclohydrolase activity</t>
  </si>
  <si>
    <t>GO:0015190   L-leucine transmembrane transporter activity</t>
  </si>
  <si>
    <t>GO:0031905   early endosome lumen</t>
  </si>
  <si>
    <t>5 (17.9%)</t>
  </si>
  <si>
    <t>GO:0002227   innate immune response in mucosa</t>
  </si>
  <si>
    <t>GO:0044295   axonal growth cone</t>
  </si>
  <si>
    <t>9 (13.4%)</t>
  </si>
  <si>
    <t>GO:0051082   unfolded protein binding</t>
  </si>
  <si>
    <t>14 (11.6%)</t>
  </si>
  <si>
    <t>GO:0034605   cellular response to heat</t>
  </si>
  <si>
    <t>23 (10.2%)</t>
  </si>
  <si>
    <t>GO:0022600   digestive system process</t>
  </si>
  <si>
    <t>12 (12.1%)</t>
  </si>
  <si>
    <t>GO:0043279   response to alkaloid</t>
  </si>
  <si>
    <t>GO:0030574   collagen catabolic process</t>
  </si>
  <si>
    <t>7 (14.9%)</t>
  </si>
  <si>
    <t>GO:0048635   negative regulation of muscle organ development</t>
  </si>
  <si>
    <t>GO:0008023   transcription elongation factor complex</t>
  </si>
  <si>
    <t>8 (14.0%)</t>
  </si>
  <si>
    <t>GO:0051353   positive regulation of oxidoreductase activity</t>
  </si>
  <si>
    <t>44 (9.1%)</t>
  </si>
  <si>
    <t>GO:0060993   kidney morphogenesis</t>
  </si>
  <si>
    <t>11 (12.4%)</t>
  </si>
  <si>
    <t>20 (10.5%)</t>
  </si>
  <si>
    <t>63 (8.7%)</t>
  </si>
  <si>
    <t>65 (8.6%)</t>
  </si>
  <si>
    <t>13 (11.7%)</t>
  </si>
  <si>
    <t>12 (12.0%)</t>
  </si>
  <si>
    <t>9 (13.2%)</t>
  </si>
  <si>
    <t>GO:0046626   regulation of insulin receptor signaling pathway</t>
  </si>
  <si>
    <t>16 (11.0%)</t>
  </si>
  <si>
    <t>3 (25.0%)</t>
  </si>
  <si>
    <t>GO:0002002   regulation of angiotensin levels in blood</t>
  </si>
  <si>
    <t>GO:0002003   angiotensin maturation</t>
  </si>
  <si>
    <t>GO:0046485   ether lipid metabolic process</t>
  </si>
  <si>
    <t>GO:0052646   alditol phosphate metabolic process</t>
  </si>
  <si>
    <t>GO:0032494   response to peptidoglycan</t>
  </si>
  <si>
    <t>GO:0061430   bone trabecula morphogenesis</t>
  </si>
  <si>
    <t>GO:0043380   regulation of memory T cell differentiation</t>
  </si>
  <si>
    <t>GO:0002664   regulation of T cell tolerance induction</t>
  </si>
  <si>
    <t>GO:0042762   regulation of sulfur metabolic process</t>
  </si>
  <si>
    <t>GO:0016004   phospholipase activator activity</t>
  </si>
  <si>
    <t>GO:0035004   phosphatidylinositol 3-kinase activity</t>
  </si>
  <si>
    <t>GO:0102991   myristoyl-CoA hydrolase activity</t>
  </si>
  <si>
    <t>GO:0051880   G-quadruplex DNA binding</t>
  </si>
  <si>
    <t>27 (9.8%)</t>
  </si>
  <si>
    <t>4 (20.0%)</t>
  </si>
  <si>
    <t>GO:0044346   fibroblast apoptotic process</t>
  </si>
  <si>
    <t>GO:0043186   P granule</t>
  </si>
  <si>
    <t>GO:0060293   germ plasm</t>
  </si>
  <si>
    <t>GO:0032663   regulation of interleukin-2 production</t>
  </si>
  <si>
    <t>8 (13.8%)</t>
  </si>
  <si>
    <t>GO:0002011   morphogenesis of an epithelial sheet</t>
  </si>
  <si>
    <t>GO:0046461   neutral lipid catabolic process</t>
  </si>
  <si>
    <t>7 (14.6%)</t>
  </si>
  <si>
    <t>GO:0050886   endocrine process</t>
  </si>
  <si>
    <t>10 (12.7%)</t>
  </si>
  <si>
    <t>GO:0007164   establishment of tissue polarity</t>
  </si>
  <si>
    <t>14 (11.4%)</t>
  </si>
  <si>
    <t>21 (10.3%)</t>
  </si>
  <si>
    <t>5 (17.2%)</t>
  </si>
  <si>
    <t>GO:1900048   positive regulation of hemostasis</t>
  </si>
  <si>
    <t>GO:0030194   positive regulation of blood coagulation</t>
  </si>
  <si>
    <t>18 (10.7%)</t>
  </si>
  <si>
    <t>24 (10.0%)</t>
  </si>
  <si>
    <t>GO:0051702   interaction with symbiont</t>
  </si>
  <si>
    <t>11 (12.2%)</t>
  </si>
  <si>
    <t>GO:0019319   hexose biosynthetic process</t>
  </si>
  <si>
    <t>GO:0008233   peptidase activity</t>
  </si>
  <si>
    <t>56 (8.7%)</t>
  </si>
  <si>
    <r>
      <t>The total number of genes present in at least one TF target set and identifiable by 'ensembl' IDs is </t>
    </r>
    <r>
      <rPr>
        <b/>
        <sz val="8"/>
        <color theme="1"/>
        <rFont val="Arial"/>
        <family val="2"/>
      </rPr>
      <t>2373</t>
    </r>
    <r>
      <rPr>
        <sz val="8"/>
        <color theme="1"/>
        <rFont val="Arial"/>
        <family val="2"/>
      </rPr>
      <t>.</t>
    </r>
  </si>
  <si>
    <r>
      <t>all</t>
    </r>
    <r>
      <rPr>
        <b/>
        <sz val="10"/>
        <color theme="1"/>
        <rFont val="Arial"/>
        <family val="2"/>
      </rPr>
      <t> </t>
    </r>
    <r>
      <rPr>
        <b/>
        <sz val="10"/>
        <color rgb="FF005500"/>
        <rFont val="Arial"/>
        <family val="2"/>
      </rPr>
      <t>none</t>
    </r>
  </si>
  <si>
    <t>2355 genes (67.1%) from the input list are present in at least one pathway.</t>
  </si>
  <si>
    <t>284 (48.9%)</t>
  </si>
  <si>
    <t>106 (87.6%)</t>
  </si>
  <si>
    <t>105 (86.1%)</t>
  </si>
  <si>
    <t>108 (83.7%)</t>
  </si>
  <si>
    <t>98 (88.3%)</t>
  </si>
  <si>
    <t>90 (87.4%)</t>
  </si>
  <si>
    <t>Eukaryotic Translation Elongation</t>
  </si>
  <si>
    <t>Peptide chain elongation</t>
  </si>
  <si>
    <t>87 (88.8%)</t>
  </si>
  <si>
    <t>81 (92.0%)</t>
  </si>
  <si>
    <t>88 (87.1%)</t>
  </si>
  <si>
    <t>100 (79.4%)</t>
  </si>
  <si>
    <t>168 (55.1%)</t>
  </si>
  <si>
    <t>93 (80.9%)</t>
  </si>
  <si>
    <t>Eukaryotic Translation Termination</t>
  </si>
  <si>
    <t>86 (85.1%)</t>
  </si>
  <si>
    <t>89 (81.7%)</t>
  </si>
  <si>
    <t>102 (71.3%)</t>
  </si>
  <si>
    <t>88 (72.7%)</t>
  </si>
  <si>
    <t>Ribosome - Homo sapiens (human)</t>
  </si>
  <si>
    <t>98 (62.0%)</t>
  </si>
  <si>
    <t>57 (87.7%)</t>
  </si>
  <si>
    <t>57 (86.4%)</t>
  </si>
  <si>
    <t>56 (86.2%)</t>
  </si>
  <si>
    <t>216 (38.2%)</t>
  </si>
  <si>
    <t>211 (38.3%)</t>
  </si>
  <si>
    <t>51 (87.9%)</t>
  </si>
  <si>
    <t>112 (48.5%)</t>
  </si>
  <si>
    <t>143 (42.6%)</t>
  </si>
  <si>
    <t>503 (26.0%)</t>
  </si>
  <si>
    <t>rRNA modification in the nucleus and cytosol</t>
  </si>
  <si>
    <t>43 (75.4%)</t>
  </si>
  <si>
    <t>rRNA processing in the nucleus and cytosol</t>
  </si>
  <si>
    <t>494 (25.3%)</t>
  </si>
  <si>
    <t>rRNA processing</t>
  </si>
  <si>
    <t>45 (71.4%)</t>
  </si>
  <si>
    <t>RNA transport - Homo sapiens (human)</t>
  </si>
  <si>
    <t>81 (43.8%)</t>
  </si>
  <si>
    <t>91 (37.8%)</t>
  </si>
  <si>
    <t>Mitochondrial protein import</t>
  </si>
  <si>
    <t>38 (58.5%)</t>
  </si>
  <si>
    <t>85 (36.3%)</t>
  </si>
  <si>
    <t>30 (60.0%)</t>
  </si>
  <si>
    <t>tRNA processing</t>
  </si>
  <si>
    <t>47 (45.6%)</t>
  </si>
  <si>
    <t>66 (37.3%)</t>
  </si>
  <si>
    <t>67 (36.2%)</t>
  </si>
  <si>
    <t>Ribosome biogenesis in eukaryotes - Homo sapiens (human)</t>
  </si>
  <si>
    <t>46 (42.6%)</t>
  </si>
  <si>
    <t>Cellular response to heat stress</t>
  </si>
  <si>
    <t>42 (43.3%)</t>
  </si>
  <si>
    <t>mRNA Processing</t>
  </si>
  <si>
    <t>50 (39.4%)</t>
  </si>
  <si>
    <t>Validated targets of C-MYC transcriptional activation</t>
  </si>
  <si>
    <t>38 (43.7%)</t>
  </si>
  <si>
    <t>Transport of Mature Transcript to Cytoplasm</t>
  </si>
  <si>
    <t>37 (44.0%)</t>
  </si>
  <si>
    <t>Regulation of HSF1-mediated heat shock response</t>
  </si>
  <si>
    <t>36 (44.4%)</t>
  </si>
  <si>
    <t>Spliceosome - Homo sapiens (human)</t>
  </si>
  <si>
    <t>55 (36.7%)</t>
  </si>
  <si>
    <t>Transport of Mature mRNA derived from an Intron-Containing Transcript</t>
  </si>
  <si>
    <t>34 (45.3%)</t>
  </si>
  <si>
    <t>Purine metabolism</t>
  </si>
  <si>
    <t>72 (32.4%)</t>
  </si>
  <si>
    <t>13 (81.2%)</t>
  </si>
  <si>
    <t>57 (34.5%)</t>
  </si>
  <si>
    <t>18 (60.0%)</t>
  </si>
  <si>
    <t>80 (30.2%)</t>
  </si>
  <si>
    <t>tRNA processing in the nucleus</t>
  </si>
  <si>
    <t>27 (46.6%)</t>
  </si>
  <si>
    <t>Pyrimidine metabolism</t>
  </si>
  <si>
    <t>48 (35.6%)</t>
  </si>
  <si>
    <t>Transcriptional Regulation by TP53</t>
  </si>
  <si>
    <t>101 (28.0%)</t>
  </si>
  <si>
    <t>20 (54.1%)</t>
  </si>
  <si>
    <t>SUMOylation</t>
  </si>
  <si>
    <t>59 (32.4%)</t>
  </si>
  <si>
    <t>90 (28.5%)</t>
  </si>
  <si>
    <t>Influenza Infection</t>
  </si>
  <si>
    <t>22 (50.0%)</t>
  </si>
  <si>
    <t>Folding of actin by CCT/TriC</t>
  </si>
  <si>
    <t>9 (90.0%)</t>
  </si>
  <si>
    <t>314 (22.1%)</t>
  </si>
  <si>
    <t>HSP90 chaperone cycle for steroid hormone receptors (SHR)</t>
  </si>
  <si>
    <t>13 (65.0%)</t>
  </si>
  <si>
    <t>Interactions of Rev with host cellular proteins</t>
  </si>
  <si>
    <t>19 (50.0%)</t>
  </si>
  <si>
    <t>Regulation of TP53 Activity</t>
  </si>
  <si>
    <t>52 (31.9%)</t>
  </si>
  <si>
    <t>SUMO E3 ligases SUMOylate target proteins</t>
  </si>
  <si>
    <t>55 (31.1%)</t>
  </si>
  <si>
    <t>SUMOylation of ubiquitinylation proteins</t>
  </si>
  <si>
    <t>19 (48.7%)</t>
  </si>
  <si>
    <t>Nuclear import of Rev protein</t>
  </si>
  <si>
    <t>eukaryotic protein translation</t>
  </si>
  <si>
    <t>Regulation of TP53 Activity through Acetylation</t>
  </si>
  <si>
    <t>16 (53.3%)</t>
  </si>
  <si>
    <t>PTEN Regulation</t>
  </si>
  <si>
    <t>34 (36.6%)</t>
  </si>
  <si>
    <t>27 (40.3%)</t>
  </si>
  <si>
    <t>Late Phase of HIV Life Cycle</t>
  </si>
  <si>
    <t>46 (32.6%)</t>
  </si>
  <si>
    <t>mRNA surveillance pathway - Homo sapiens (human)</t>
  </si>
  <si>
    <t>35 (35.7%)</t>
  </si>
  <si>
    <t>Interactions of Vpr with host cellular proteins</t>
  </si>
  <si>
    <t>18 (48.6%)</t>
  </si>
  <si>
    <t>13 (59.1%)</t>
  </si>
  <si>
    <t>Rev-mediated nuclear export of HIV RNA</t>
  </si>
  <si>
    <t>17 (50.0%)</t>
  </si>
  <si>
    <t>Postmitotic nuclear pore complex (NPC) reformation</t>
  </si>
  <si>
    <t>24 (41.4%)</t>
  </si>
  <si>
    <t>31 (36.9%)</t>
  </si>
  <si>
    <t>310 (21.6%)</t>
  </si>
  <si>
    <t>tRNA modification in the nucleus and cytosol</t>
  </si>
  <si>
    <t>19 (46.3%)</t>
  </si>
  <si>
    <t>Neddylation</t>
  </si>
  <si>
    <t>67 (28.4%)</t>
  </si>
  <si>
    <t>SUMOylation of SUMOylation proteins</t>
  </si>
  <si>
    <t>17 (48.6%)</t>
  </si>
  <si>
    <t>Mitochondrial biogenesis</t>
  </si>
  <si>
    <t>22 (42.3%)</t>
  </si>
  <si>
    <t>Attenuation phase</t>
  </si>
  <si>
    <t>15 (51.7%)</t>
  </si>
  <si>
    <t>tRNA Aminoacylation</t>
  </si>
  <si>
    <t>19 (45.2%)</t>
  </si>
  <si>
    <t>HIV Life Cycle</t>
  </si>
  <si>
    <t>47 (31.1%)</t>
  </si>
  <si>
    <t>Association of TriC/CCT with target proteins during biosynthesis</t>
  </si>
  <si>
    <t>18 (46.2%)</t>
  </si>
  <si>
    <t>SUMOylation of DNA replication proteins</t>
  </si>
  <si>
    <t>Ubiquitin mediated proteolysis - Homo sapiens (human)</t>
  </si>
  <si>
    <t>44 (31.4%)</t>
  </si>
  <si>
    <t>HIV Infection</t>
  </si>
  <si>
    <t>56 (29.2%)</t>
  </si>
  <si>
    <t>Cytosolic tRNA aminoacylation</t>
  </si>
  <si>
    <t>13 (54.2%)</t>
  </si>
  <si>
    <t>108 (24.9%)</t>
  </si>
  <si>
    <t>37 (32.7%)</t>
  </si>
  <si>
    <t>18 (43.9%)</t>
  </si>
  <si>
    <t>SUMOylation of RNA binding proteins</t>
  </si>
  <si>
    <t>20 (41.7%)</t>
  </si>
  <si>
    <r>
      <t>purine nucleotides </t>
    </r>
    <r>
      <rPr>
        <i/>
        <sz val="10"/>
        <color rgb="FF000000"/>
        <rFont val="Calibri"/>
        <family val="2"/>
        <scheme val="minor"/>
      </rPr>
      <t>de novo</t>
    </r>
    <r>
      <rPr>
        <sz val="10"/>
        <color rgb="FF000000"/>
        <rFont val="Calibri"/>
        <family val="2"/>
        <scheme val="minor"/>
      </rPr>
      <t> biosynthesis</t>
    </r>
  </si>
  <si>
    <t>23 (39.0%)</t>
  </si>
  <si>
    <t>tRNA charging</t>
  </si>
  <si>
    <t>17 (44.7%)</t>
  </si>
  <si>
    <t>HSF1 activation</t>
  </si>
  <si>
    <t>13 (52.0%)</t>
  </si>
  <si>
    <t>Signaling events mediated by HDAC Class I</t>
  </si>
  <si>
    <t>22 (39.3%)</t>
  </si>
  <si>
    <t>48 (29.6%)</t>
  </si>
  <si>
    <t>31 (34.1%)</t>
  </si>
  <si>
    <t>Interleukin-1 signaling</t>
  </si>
  <si>
    <t>20 (40.0%)</t>
  </si>
  <si>
    <t>Nuclear Pore Complex (NPC) Disassembly</t>
  </si>
  <si>
    <t>16 (44.4%)</t>
  </si>
  <si>
    <t>Host Interactions of HIV factors</t>
  </si>
  <si>
    <t>30 (33.7%)</t>
  </si>
  <si>
    <t>Energy Metabolism</t>
  </si>
  <si>
    <t>Metabolism of nucleotides</t>
  </si>
  <si>
    <t>33 (32.4%)</t>
  </si>
  <si>
    <t>Viral Messenger RNA Synthesis</t>
  </si>
  <si>
    <t>14 (46.7%)</t>
  </si>
  <si>
    <t>Influenza Viral RNA Transcription and Replication</t>
  </si>
  <si>
    <t>22 (37.3%)</t>
  </si>
  <si>
    <t>29 (33.3%)</t>
  </si>
  <si>
    <t>snRNP Assembly</t>
  </si>
  <si>
    <t>Metabolism of non-coding RNA</t>
  </si>
  <si>
    <t>tumor suppressor arf inhibits ribosomal biogenesis</t>
  </si>
  <si>
    <r>
      <t>superpathway of pyrimidine ribonucleotides </t>
    </r>
    <r>
      <rPr>
        <i/>
        <sz val="10"/>
        <color rgb="FF000000"/>
        <rFont val="Calibri"/>
        <family val="2"/>
        <scheme val="minor"/>
      </rPr>
      <t>de novo</t>
    </r>
    <r>
      <rPr>
        <sz val="10"/>
        <color rgb="FF000000"/>
        <rFont val="Calibri"/>
        <family val="2"/>
        <scheme val="minor"/>
      </rPr>
      <t> biosynthesis</t>
    </r>
  </si>
  <si>
    <t>Eukaryotic Transcription Initiation</t>
  </si>
  <si>
    <t>17 (41.5%)</t>
  </si>
  <si>
    <t>Vpr-mediated nuclear import of PICs</t>
  </si>
  <si>
    <t>15 (44.1%)</t>
  </si>
  <si>
    <t>Regulation of PTEN gene transcription</t>
  </si>
  <si>
    <t>22 (36.7%)</t>
  </si>
  <si>
    <t>30 (32.6%)</t>
  </si>
  <si>
    <t>RNA polymerase - Homo sapiens (human)</t>
  </si>
  <si>
    <t>Ovarian tumor domain proteases</t>
  </si>
  <si>
    <t>41 (29.5%)</t>
  </si>
  <si>
    <t>TCA cycle in senescence</t>
  </si>
  <si>
    <t>7 (70.0%)</t>
  </si>
  <si>
    <t>Nuclear Envelope Breakdown</t>
  </si>
  <si>
    <t>20 (37.7%)</t>
  </si>
  <si>
    <t>skeletal muscle hypertrophy is regulated via akt-mtor pathway</t>
  </si>
  <si>
    <t>12 (48.0%)</t>
  </si>
  <si>
    <t>Regulation of mRNA stability by proteins that bind AU-rich elements</t>
  </si>
  <si>
    <t>mTORC1-mediated signalling</t>
  </si>
  <si>
    <t>11 (50.0%)</t>
  </si>
  <si>
    <t>PINK1-PRKN Mediated Mitophagy</t>
  </si>
  <si>
    <t>RNA Polymerase I Transcription Initiation</t>
  </si>
  <si>
    <t>Regulation of Glucokinase by Glucokinase Regulatory Protein</t>
  </si>
  <si>
    <t>Interferon type I signaling pathways</t>
  </si>
  <si>
    <t>Mitochondrial Gene Expression</t>
  </si>
  <si>
    <t>10 (52.6%)</t>
  </si>
  <si>
    <t>SUMOylation of DNA damage response and repair proteins</t>
  </si>
  <si>
    <t>26 (33.3%)</t>
  </si>
  <si>
    <t>Transcriptional activation of mitochondrial biogenesis</t>
  </si>
  <si>
    <t>RNA Polymerase I Promoter Clearance</t>
  </si>
  <si>
    <t>14 (42.4%)</t>
  </si>
  <si>
    <t>Mitochondrial translation elongation</t>
  </si>
  <si>
    <t>28 (31.8%)</t>
  </si>
  <si>
    <t>IKK complex recruitment mediated by RIP1</t>
  </si>
  <si>
    <t>Transport of the SLBP Dependant Mature mRNA</t>
  </si>
  <si>
    <t>exRNA mechanism of action and biogenesis</t>
  </si>
  <si>
    <t>46 (27.5%)</t>
  </si>
  <si>
    <t>Mitophagy</t>
  </si>
  <si>
    <t>RNA Polymerase I Promoter Escape</t>
  </si>
  <si>
    <t>Lysine metabolism</t>
  </si>
  <si>
    <t>21 (35.0%)</t>
  </si>
  <si>
    <t>Regulation of Telomerase</t>
  </si>
  <si>
    <t>23 (33.8%)</t>
  </si>
  <si>
    <t>TICAM1, RIP1-mediated IKK complex recruitment</t>
  </si>
  <si>
    <t>TRIF(TICAM1)-mediated TLR4 signaling</t>
  </si>
  <si>
    <t>28 (31.5%)</t>
  </si>
  <si>
    <t>Deubiquitination</t>
  </si>
  <si>
    <t>72 (24.8%)</t>
  </si>
  <si>
    <t>38 (28.6%)</t>
  </si>
  <si>
    <t>Mitochondrial translation</t>
  </si>
  <si>
    <t>29 (30.9%)</t>
  </si>
  <si>
    <t>Transcriptional activity of SMAD2/SMAD3:SMAD4 heterotrimer</t>
  </si>
  <si>
    <t>MyD88-independent TLR4 cascade</t>
  </si>
  <si>
    <t>Metabolic reprogramming in colon cancer</t>
  </si>
  <si>
    <t>16 (38.1%)</t>
  </si>
  <si>
    <t>Vitamin B5 - CoA biosynthesis from pantothenate</t>
  </si>
  <si>
    <t>Translation inhibitors in chronically activated PDGFRA cells</t>
  </si>
  <si>
    <t>Transcriptional Regulation by E2F6</t>
  </si>
  <si>
    <t>RNA Polymerase I Transcription</t>
  </si>
  <si>
    <t>44 (27.2%)</t>
  </si>
  <si>
    <t>Toll Like Receptor 3 (TLR3) Cascade</t>
  </si>
  <si>
    <t>27 (31.0%)</t>
  </si>
  <si>
    <t>Transfer of Acetyl Groups into Mitochondria</t>
  </si>
  <si>
    <t>cycling of ran in nucleocytoplasmic transport</t>
  </si>
  <si>
    <t>16p11.2 proximal deletion syndrome</t>
  </si>
  <si>
    <t>25 (31.6%)</t>
  </si>
  <si>
    <t>Formation of ATP by chemiosmotic coupling</t>
  </si>
  <si>
    <t>Cristae formation</t>
  </si>
  <si>
    <t>internal ribosome entry pathway</t>
  </si>
  <si>
    <t>55 (25.7%)</t>
  </si>
  <si>
    <t>38 (27.9%)</t>
  </si>
  <si>
    <t>Transport of nucleosides and free purine and pyrimidine bases across the plasma membrane</t>
  </si>
  <si>
    <t>MicroRNA (miRNA) biogenesis</t>
  </si>
  <si>
    <t>mechanism of protein import into the nucleus</t>
  </si>
  <si>
    <t>17 (36.2%)</t>
  </si>
  <si>
    <t>SUMOylation of transcription cofactors</t>
  </si>
  <si>
    <t>RNA Polymerase II Transcription Pre-Initiation And Promoter Opening</t>
  </si>
  <si>
    <t>RNA Polymerase II Transcription Initiation</t>
  </si>
  <si>
    <t>RNA Polymerase II Transcription Initiation And Promoter Clearance</t>
  </si>
  <si>
    <t>RNA Polymerase II HIV Promoter Escape</t>
  </si>
  <si>
    <t>HIV Transcription Initiation</t>
  </si>
  <si>
    <t>Mitochondrial translation initiation</t>
  </si>
  <si>
    <t>27 (30.7%)</t>
  </si>
  <si>
    <t>Interconversion of nucleotide di- and triphosphates</t>
  </si>
  <si>
    <t>Selective autophagy</t>
  </si>
  <si>
    <t>IL-1 signaling pathway</t>
  </si>
  <si>
    <t>19 (34.5%)</t>
  </si>
  <si>
    <t>TGF_beta_Receptor</t>
  </si>
  <si>
    <t>46 (26.6%)</t>
  </si>
  <si>
    <t>mtor signaling pathway</t>
  </si>
  <si>
    <t>C-MYC pathway</t>
  </si>
  <si>
    <t>SMAD2/SMAD3:SMAD4 heterotrimer regulates transcription</t>
  </si>
  <si>
    <t>137 (22.1%)</t>
  </si>
  <si>
    <t>TNF-alpha signaling pathway</t>
  </si>
  <si>
    <t>28 (30.1%)</t>
  </si>
  <si>
    <t>Regulation of TP53 Activity through Phosphorylation</t>
  </si>
  <si>
    <t>24 (31.6%)</t>
  </si>
  <si>
    <t>Signaling by TGF-beta Receptor Complex</t>
  </si>
  <si>
    <t>32 (28.8%)</t>
  </si>
  <si>
    <t>12 (41.4%)</t>
  </si>
  <si>
    <t>Lysine degradation</t>
  </si>
  <si>
    <t>10 (45.5%)</t>
  </si>
  <si>
    <r>
      <t>superpathway of pyrimidine deoxyribonucleotides </t>
    </r>
    <r>
      <rPr>
        <i/>
        <sz val="10"/>
        <color rgb="FF000000"/>
        <rFont val="Calibri"/>
        <family val="2"/>
        <scheme val="minor"/>
      </rPr>
      <t>de novo</t>
    </r>
    <r>
      <rPr>
        <sz val="10"/>
        <color rgb="FF000000"/>
        <rFont val="Calibri"/>
        <family val="2"/>
        <scheme val="minor"/>
      </rPr>
      <t> biosynthesis</t>
    </r>
  </si>
  <si>
    <t>Structural Pathway of Interleukin 1 (IL-1)</t>
  </si>
  <si>
    <t>Deadenylation-dependent mRNA decay</t>
  </si>
  <si>
    <t>Intrinsic Pathway for Apoptosis</t>
  </si>
  <si>
    <t>mRNA Splicing - Minor Pathway</t>
  </si>
  <si>
    <t>Cholesterol Biosynthesis with Skeletal Dysplasias</t>
  </si>
  <si>
    <t>30 (29.1%)</t>
  </si>
  <si>
    <t>50 (25.6%)</t>
  </si>
  <si>
    <t>19 (33.3%)</t>
  </si>
  <si>
    <t>p75NTR signals via NF-kB</t>
  </si>
  <si>
    <t>MAP3K8 (TPL2)-dependent MAPK1/3 activation</t>
  </si>
  <si>
    <r>
      <t>guanosine nucleotides </t>
    </r>
    <r>
      <rPr>
        <i/>
        <sz val="10"/>
        <color rgb="FF000000"/>
        <rFont val="Calibri"/>
        <family val="2"/>
        <scheme val="minor"/>
      </rPr>
      <t>de novo</t>
    </r>
    <r>
      <rPr>
        <sz val="10"/>
        <color rgb="FF000000"/>
        <rFont val="Calibri"/>
        <family val="2"/>
        <scheme val="minor"/>
      </rPr>
      <t> biosynthesis</t>
    </r>
  </si>
  <si>
    <t>24 (30.8%)</t>
  </si>
  <si>
    <t>32 (28.3%)</t>
  </si>
  <si>
    <t>41 (26.6%)</t>
  </si>
  <si>
    <t>50 (25.5%)</t>
  </si>
  <si>
    <t>NS1 Mediated Effects on Host Pathways</t>
  </si>
  <si>
    <t>Synthesis of pyrophosphates in the cytosol</t>
  </si>
  <si>
    <r>
      <t>guanosine ribonucleotides </t>
    </r>
    <r>
      <rPr>
        <i/>
        <sz val="10"/>
        <color rgb="FF000000"/>
        <rFont val="Calibri"/>
        <family val="2"/>
        <scheme val="minor"/>
      </rPr>
      <t>de novo</t>
    </r>
    <r>
      <rPr>
        <sz val="10"/>
        <color rgb="FF000000"/>
        <rFont val="Calibri"/>
        <family val="2"/>
        <scheme val="minor"/>
      </rPr>
      <t> biosynthesis</t>
    </r>
  </si>
  <si>
    <r>
      <t>UTP and CTP </t>
    </r>
    <r>
      <rPr>
        <i/>
        <sz val="10"/>
        <color rgb="FF000000"/>
        <rFont val="Calibri"/>
        <family val="2"/>
        <scheme val="minor"/>
      </rPr>
      <t>de novo</t>
    </r>
    <r>
      <rPr>
        <sz val="10"/>
        <color rgb="FF000000"/>
        <rFont val="Calibri"/>
        <family val="2"/>
        <scheme val="minor"/>
      </rPr>
      <t> biosynthesis</t>
    </r>
  </si>
  <si>
    <t>127 (22.0%)</t>
  </si>
  <si>
    <t>Canonical NF-kappaB pathway</t>
  </si>
  <si>
    <t>Signaling by TGFB family members</t>
  </si>
  <si>
    <t>28 (29.2%)</t>
  </si>
  <si>
    <t>Aminoacyl-tRNA biosynthesis - Homo sapiens (human)</t>
  </si>
  <si>
    <t>CD40/CD40L signaling</t>
  </si>
  <si>
    <t>Amino acids regulate mTORC1</t>
  </si>
  <si>
    <t>41 (26.5%)</t>
  </si>
  <si>
    <t>27 (29.3%)</t>
  </si>
  <si>
    <r>
      <t>adenosine ribonucleotides </t>
    </r>
    <r>
      <rPr>
        <i/>
        <sz val="10"/>
        <color rgb="FF000000"/>
        <rFont val="Calibri"/>
        <family val="2"/>
        <scheme val="minor"/>
      </rPr>
      <t>de novo</t>
    </r>
    <r>
      <rPr>
        <sz val="10"/>
        <color rgb="FF000000"/>
        <rFont val="Calibri"/>
        <family val="2"/>
        <scheme val="minor"/>
      </rPr>
      <t> biosynthesis</t>
    </r>
  </si>
  <si>
    <t>37 (27.0%)</t>
  </si>
  <si>
    <t>18 (33.3%)</t>
  </si>
  <si>
    <t>IL1</t>
  </si>
  <si>
    <t>RNA Polymerase II Promoter Escape</t>
  </si>
  <si>
    <t>16 (34.8%)</t>
  </si>
  <si>
    <t>Mitochondrial translation termination</t>
  </si>
  <si>
    <t>Transcriptional regulation of granulopoiesis</t>
  </si>
  <si>
    <t>84 (23.1%)</t>
  </si>
  <si>
    <t>Adefovir Dipivoxil Metabolism Pathway</t>
  </si>
  <si>
    <t>Tenofovir Metabolism Pathway</t>
  </si>
  <si>
    <t>Activation of NOXA and translocation to mitochondria</t>
  </si>
  <si>
    <t>Transport of the SLBP independent Mature mRNA</t>
  </si>
  <si>
    <t>Signaling by membrane-tethered fusions of PDGFRA or PDGFRB</t>
  </si>
  <si>
    <t>miRNA Biogenesis</t>
  </si>
  <si>
    <t>RNA Polymerase I Transcription Termination</t>
  </si>
  <si>
    <t>p53 pathway</t>
  </si>
  <si>
    <t>Class I PI3K signaling events mediated by Akt</t>
  </si>
  <si>
    <t>Selenocompound metabolism - Homo sapiens (human)</t>
  </si>
  <si>
    <t>Tristetraprolin (TTP, ZFP36) binds and destabilizes mRNA</t>
  </si>
  <si>
    <t>SUMOylation of chromatin organization proteins</t>
  </si>
  <si>
    <t>RNA Polymerase II Pre-transcription Events</t>
  </si>
  <si>
    <t>25 (29.4%)</t>
  </si>
  <si>
    <t>31 (27.7%)</t>
  </si>
  <si>
    <t>133 (21.6%)</t>
  </si>
  <si>
    <t>20 (31.2%)</t>
  </si>
  <si>
    <t>Vpr-mediated induction of apoptosis by mitochondrial outer membrane permeabilization</t>
  </si>
  <si>
    <t>biotin-carboxyl carrier protein assembly</t>
  </si>
  <si>
    <t>Mitochondrial transcription initiation</t>
  </si>
  <si>
    <t>opposing roles of aif in apoptosis and cell survival</t>
  </si>
  <si>
    <t>Prefoldin mediated transfer of substrate to CCT/TriC</t>
  </si>
  <si>
    <t>RNA polymerase II transcribes snRNA genes</t>
  </si>
  <si>
    <t>23 (29.9%)</t>
  </si>
  <si>
    <t>Kennedy pathway from sphingolipids</t>
  </si>
  <si>
    <t>19 (31.7%)</t>
  </si>
  <si>
    <t>west nile virus</t>
  </si>
  <si>
    <t>AUF1 (hnRNP D0) binds and destabilizes mRNA</t>
  </si>
  <si>
    <t>Sulfur relay system - Homo sapiens (human)</t>
  </si>
  <si>
    <t>Thiamine metabolic pathways</t>
  </si>
  <si>
    <t>Autophagy - other - Homo sapiens (human)</t>
  </si>
  <si>
    <t>IL17 signaling pathway</t>
  </si>
  <si>
    <t>mechanism of gene regulation by peroxisome proliferators via ppara</t>
  </si>
  <si>
    <t>NAD metabolism, sirtuins and aging</t>
  </si>
  <si>
    <t>granzyme a mediated apoptosis pathway</t>
  </si>
  <si>
    <t>CMP phosphorylation</t>
  </si>
  <si>
    <t>nf-kb signaling pathway</t>
  </si>
  <si>
    <t>Regulation of FZD by ubiquitination</t>
  </si>
  <si>
    <t>Regulation of TP53 Degradation</t>
  </si>
  <si>
    <t>34 (26.8%)</t>
  </si>
  <si>
    <t>21 (30.4%)</t>
  </si>
  <si>
    <t>Basal transcription factors - Homo sapiens (human)</t>
  </si>
  <si>
    <t>14 (35.0%)</t>
  </si>
  <si>
    <t>114 (21.8%)</t>
  </si>
  <si>
    <t>27 (28.1%)</t>
  </si>
  <si>
    <t>262 (20.1%)</t>
  </si>
  <si>
    <t>Transcription of the HIV genome</t>
  </si>
  <si>
    <t>22 (29.7%)</t>
  </si>
  <si>
    <t>Pyrimidine metabolism - Homo sapiens (human)</t>
  </si>
  <si>
    <t>45 (25.0%)</t>
  </si>
  <si>
    <t>Glucose metabolism</t>
  </si>
  <si>
    <t>p75(NTR)-mediated signaling</t>
  </si>
  <si>
    <t>Transcriptional regulation by RUNX3</t>
  </si>
  <si>
    <t>16 (32.7%)</t>
  </si>
  <si>
    <t>Retrograde transport at the Trans-Golgi-Network</t>
  </si>
  <si>
    <t>RNA degradation - Homo sapiens (human)</t>
  </si>
  <si>
    <t>23 (29.1%)</t>
  </si>
  <si>
    <t>12 (36.4%)</t>
  </si>
  <si>
    <t>66 (23.3%)</t>
  </si>
  <si>
    <t>IL2 signaling events mediated by PI3K</t>
  </si>
  <si>
    <t>Regulation of TP53 Expression and Degradation</t>
  </si>
  <si>
    <t>Squalene and cholesterol biosynthesis</t>
  </si>
  <si>
    <t>hypoxia and p53 in the cardiovascular system</t>
  </si>
  <si>
    <t>TAK1 activates NFkB by phosphorylation and activation of IKKs complex</t>
  </si>
  <si>
    <t>Glycerolipids and Glycerophospholipids</t>
  </si>
  <si>
    <t>Nucleobase biosynthesis</t>
  </si>
  <si>
    <t>23 (28.8%)</t>
  </si>
  <si>
    <t>Toll Like Receptor 4 (TLR4) Cascade</t>
  </si>
  <si>
    <t>30 (26.8%)</t>
  </si>
  <si>
    <t>Activation of BH3-only proteins</t>
  </si>
  <si>
    <t>3199 genes (91.1%) from the input list are present in at least one GO category.</t>
  </si>
  <si>
    <t>670 (39.8%)</t>
  </si>
  <si>
    <t>2365 (20.9%)</t>
  </si>
  <si>
    <t>1184 (26.6%)</t>
  </si>
  <si>
    <t>1253 (26.0%)</t>
  </si>
  <si>
    <t>264 (55.0%)</t>
  </si>
  <si>
    <t>2264 (20.9%)</t>
  </si>
  <si>
    <t>1375 (24.7%)</t>
  </si>
  <si>
    <t>375 (42.9%)</t>
  </si>
  <si>
    <t>2827 (19.1%)</t>
  </si>
  <si>
    <t>2826 (19.1%)</t>
  </si>
  <si>
    <t>1563 (23.5%)</t>
  </si>
  <si>
    <t>194 (63.4%)</t>
  </si>
  <si>
    <t>1079 (26.3%)</t>
  </si>
  <si>
    <t>2526 (19.8%)</t>
  </si>
  <si>
    <t>1403 (23.7%)</t>
  </si>
  <si>
    <t>1698 (22.3%)</t>
  </si>
  <si>
    <t>1428 (23.5%)</t>
  </si>
  <si>
    <t>1398 (23.6%)</t>
  </si>
  <si>
    <t>2556 (19.6%)</t>
  </si>
  <si>
    <t>1410 (23.5%)</t>
  </si>
  <si>
    <t>2090 (20.9%)</t>
  </si>
  <si>
    <t>379 (38.8%)</t>
  </si>
  <si>
    <t>1430 (23.3%)</t>
  </si>
  <si>
    <t>2270 (20.3%)</t>
  </si>
  <si>
    <t>1468 (23.1%)</t>
  </si>
  <si>
    <t>2208 (20.4%)</t>
  </si>
  <si>
    <t>1026 (25.7%)</t>
  </si>
  <si>
    <t>2127 (20.6%)</t>
  </si>
  <si>
    <t>135 (69.6%)</t>
  </si>
  <si>
    <t>1248 (23.5%)</t>
  </si>
  <si>
    <t>1227 (23.4%)</t>
  </si>
  <si>
    <t>2335 (19.6%)</t>
  </si>
  <si>
    <t>GO:0043043   peptide biosynthetic process</t>
  </si>
  <si>
    <t>271 (40.6%)</t>
  </si>
  <si>
    <t>GO:0006412   translation</t>
  </si>
  <si>
    <t>263 (41.0%)</t>
  </si>
  <si>
    <t>1287 (22.9%)</t>
  </si>
  <si>
    <t>307 (37.9%)</t>
  </si>
  <si>
    <t>1115 (23.7%)</t>
  </si>
  <si>
    <t>88 (81.5%)</t>
  </si>
  <si>
    <t>2026 (20.3%)</t>
  </si>
  <si>
    <t>GO:0019080   viral gene expression</t>
  </si>
  <si>
    <t>125 (63.1%)</t>
  </si>
  <si>
    <t>1953 (20.4%)</t>
  </si>
  <si>
    <t>132 (58.4%)</t>
  </si>
  <si>
    <t>GO:0019083   viral transcription</t>
  </si>
  <si>
    <t>114 (63.3%)</t>
  </si>
  <si>
    <t>1359 (22.0%)</t>
  </si>
  <si>
    <t>115 (61.2%)</t>
  </si>
  <si>
    <t>1369 (21.9%)</t>
  </si>
  <si>
    <t>1140 (22.8%)</t>
  </si>
  <si>
    <t>254 (38.0%)</t>
  </si>
  <si>
    <t>1337 (21.9%)</t>
  </si>
  <si>
    <t>104 (63.4%)</t>
  </si>
  <si>
    <t>220 (40.1%)</t>
  </si>
  <si>
    <t>183 (44.0%)</t>
  </si>
  <si>
    <t>360 (32.1%)</t>
  </si>
  <si>
    <t>263 (36.5%)</t>
  </si>
  <si>
    <t>263 (36.4%)</t>
  </si>
  <si>
    <t>292 (34.7%)</t>
  </si>
  <si>
    <t>320 (33.1%)</t>
  </si>
  <si>
    <t>263 (35.8%)</t>
  </si>
  <si>
    <t>373 (30.9%)</t>
  </si>
  <si>
    <t>1710 (20.4%)</t>
  </si>
  <si>
    <t>310 (33.0%)</t>
  </si>
  <si>
    <t>629 (25.8%)</t>
  </si>
  <si>
    <t>125 (51.7%)</t>
  </si>
  <si>
    <t>321 (32.2%)</t>
  </si>
  <si>
    <t>267 (34.6%)</t>
  </si>
  <si>
    <t>2577 (18.5%)</t>
  </si>
  <si>
    <t>497 (27.4%)</t>
  </si>
  <si>
    <t>338 (30.8%)</t>
  </si>
  <si>
    <t>1092 (22.0%)</t>
  </si>
  <si>
    <t>515 (26.6%)</t>
  </si>
  <si>
    <t>1103 (22.0%)</t>
  </si>
  <si>
    <t>322 (31.0%)</t>
  </si>
  <si>
    <t>512 (26.6%)</t>
  </si>
  <si>
    <t>667 (24.6%)</t>
  </si>
  <si>
    <t>1143 (21.7%)</t>
  </si>
  <si>
    <t>724 (24.0%)</t>
  </si>
  <si>
    <t>405 (28.1%)</t>
  </si>
  <si>
    <t>1453 (20.6%)</t>
  </si>
  <si>
    <t>GO:0022618   ribonucleoprotein complex assembly</t>
  </si>
  <si>
    <t>118 (48.0%)</t>
  </si>
  <si>
    <t>49 (86.0%)</t>
  </si>
  <si>
    <t>444 (27.2%)</t>
  </si>
  <si>
    <t>1097 (21.7%)</t>
  </si>
  <si>
    <t>GO:0140098   catalytic activity, acting on RNA</t>
  </si>
  <si>
    <t>158 (40.6%)</t>
  </si>
  <si>
    <t>121 (46.5%)</t>
  </si>
  <si>
    <t>483 (26.3%)</t>
  </si>
  <si>
    <t>321 (29.6%)</t>
  </si>
  <si>
    <t>55 (75.3%)</t>
  </si>
  <si>
    <t>558 (24.9%)</t>
  </si>
  <si>
    <t>492 (25.6%)</t>
  </si>
  <si>
    <t>110 (46.4%)</t>
  </si>
  <si>
    <t>633 (24.0%)</t>
  </si>
  <si>
    <t>539 (24.7%)</t>
  </si>
  <si>
    <t>461 (25.7%)</t>
  </si>
  <si>
    <t>331 (28.3%)</t>
  </si>
  <si>
    <t>476 (25.5%)</t>
  </si>
  <si>
    <t>53 (71.6%)</t>
  </si>
  <si>
    <t>468 (25.6%)</t>
  </si>
  <si>
    <t>54 (69.2%)</t>
  </si>
  <si>
    <t>692 (23.1%)</t>
  </si>
  <si>
    <t>611 (23.6%)</t>
  </si>
  <si>
    <t>135 (38.8%)</t>
  </si>
  <si>
    <t>1224 (20.5%)</t>
  </si>
  <si>
    <t>335 (27.5%)</t>
  </si>
  <si>
    <t>700 (22.8%)</t>
  </si>
  <si>
    <t>66 (57.4%)</t>
  </si>
  <si>
    <t>1381 (20.0%)</t>
  </si>
  <si>
    <t>GO:0016604   nuclear body</t>
  </si>
  <si>
    <t>244 (30.1%)</t>
  </si>
  <si>
    <t>GO:0015931   nucleobase-containing compound transport</t>
  </si>
  <si>
    <t>108 (42.5%)</t>
  </si>
  <si>
    <t>650 (23.0%)</t>
  </si>
  <si>
    <t>538 (23.9%)</t>
  </si>
  <si>
    <t>92 (45.3%)</t>
  </si>
  <si>
    <t>38 (80.9%)</t>
  </si>
  <si>
    <t>91 (45.5%)</t>
  </si>
  <si>
    <t>368 (26.1%)</t>
  </si>
  <si>
    <t>130 (37.7%)</t>
  </si>
  <si>
    <t>937 (21.2%)</t>
  </si>
  <si>
    <t>49 (65.3%)</t>
  </si>
  <si>
    <t>724 (22.2%)</t>
  </si>
  <si>
    <t>510 (23.7%)</t>
  </si>
  <si>
    <t>GO:0042255   ribosome assembly</t>
  </si>
  <si>
    <t>44 (68.8%)</t>
  </si>
  <si>
    <t>976 (20.8%)</t>
  </si>
  <si>
    <t>257 (28.0%)</t>
  </si>
  <si>
    <t>525 (23.3%)</t>
  </si>
  <si>
    <t>66 (50.0%)</t>
  </si>
  <si>
    <t>225 (28.9%)</t>
  </si>
  <si>
    <t>1257 (19.9%)</t>
  </si>
  <si>
    <t>66 (49.6%)</t>
  </si>
  <si>
    <t>28 (87.5%)</t>
  </si>
  <si>
    <t>223 (28.5%)</t>
  </si>
  <si>
    <t>170 (30.9%)</t>
  </si>
  <si>
    <t>153 (32.1%)</t>
  </si>
  <si>
    <t>78 (42.9%)</t>
  </si>
  <si>
    <t>210 (28.6%)</t>
  </si>
  <si>
    <t>273 (26.5%)</t>
  </si>
  <si>
    <t>1091 (20.1%)</t>
  </si>
  <si>
    <t>433 (23.7%)</t>
  </si>
  <si>
    <t>42 (61.8%)</t>
  </si>
  <si>
    <t>GO:0051028   mRNA transport</t>
  </si>
  <si>
    <t>69 (44.8%)</t>
  </si>
  <si>
    <t>1232 (19.6%)</t>
  </si>
  <si>
    <t>445 (23.3%)</t>
  </si>
  <si>
    <t>105 (36.1%)</t>
  </si>
  <si>
    <t>868 (20.7%)</t>
  </si>
  <si>
    <t>62 (46.6%)</t>
  </si>
  <si>
    <t>441 (23.3%)</t>
  </si>
  <si>
    <t>GO:0008135   translation factor activity, RNA binding</t>
  </si>
  <si>
    <t>47 (54.7%)</t>
  </si>
  <si>
    <t>891 (20.5%)</t>
  </si>
  <si>
    <t>187 (28.8%)</t>
  </si>
  <si>
    <t>471 (22.9%)</t>
  </si>
  <si>
    <t>875 (20.4%)</t>
  </si>
  <si>
    <t>887 (20.3%)</t>
  </si>
  <si>
    <t>96 (35.8%)</t>
  </si>
  <si>
    <t>911 (20.2%)</t>
  </si>
  <si>
    <t>GO:0019843   rRNA binding</t>
  </si>
  <si>
    <t>GO:0071427   mRNA-containing ribonucleoprotein complex export from nucleus</t>
  </si>
  <si>
    <t>54 (47.0%)</t>
  </si>
  <si>
    <t>1273 (19.3%)</t>
  </si>
  <si>
    <t>1204 (19.4%)</t>
  </si>
  <si>
    <t>GO:0000049   tRNA binding</t>
  </si>
  <si>
    <t>38 (56.7%)</t>
  </si>
  <si>
    <t>464 (22.3%)</t>
  </si>
  <si>
    <t>554 (21.6%)</t>
  </si>
  <si>
    <t>GO:0034248   regulation of cellular amide metabolic process</t>
  </si>
  <si>
    <t>130 (30.6%)</t>
  </si>
  <si>
    <t>349 (23.5%)</t>
  </si>
  <si>
    <t>396 (22.8%)</t>
  </si>
  <si>
    <t>GO:0009451   RNA modification</t>
  </si>
  <si>
    <t>67 (39.4%)</t>
  </si>
  <si>
    <t>361 (23.2%)</t>
  </si>
  <si>
    <t>GO:0090305   nucleic acid phosphodiester bond hydrolysis</t>
  </si>
  <si>
    <t>99 (33.2%)</t>
  </si>
  <si>
    <t>GO:0030686   90S preribosome</t>
  </si>
  <si>
    <t>22 (78.6%)</t>
  </si>
  <si>
    <t>834 (20.1%)</t>
  </si>
  <si>
    <t>283 (24.3%)</t>
  </si>
  <si>
    <t>142 (29.0%)</t>
  </si>
  <si>
    <t>462 (22.0%)</t>
  </si>
  <si>
    <t>160 (27.9%)</t>
  </si>
  <si>
    <t>1157 (19.2%)</t>
  </si>
  <si>
    <t>210 (25.8%)</t>
  </si>
  <si>
    <t>743 (20.4%)</t>
  </si>
  <si>
    <t>858 (20.0%)</t>
  </si>
  <si>
    <t>191 (26.4%)</t>
  </si>
  <si>
    <t>163 (27.5%)</t>
  </si>
  <si>
    <t>192 (26.2%)</t>
  </si>
  <si>
    <t>841 (19.9%)</t>
  </si>
  <si>
    <t>191 (26.1%)</t>
  </si>
  <si>
    <t>152 (27.7%)</t>
  </si>
  <si>
    <t>57 (40.1%)</t>
  </si>
  <si>
    <t>25 (65.8%)</t>
  </si>
  <si>
    <t>131 (28.9%)</t>
  </si>
  <si>
    <t>50 (42.4%)</t>
  </si>
  <si>
    <t>16 (88.9%)</t>
  </si>
  <si>
    <t>484 (21.4%)</t>
  </si>
  <si>
    <t>681 (20.4%)</t>
  </si>
  <si>
    <t>GO:0140101   catalytic activity, acting on a tRNA</t>
  </si>
  <si>
    <t>51 (41.5%)</t>
  </si>
  <si>
    <t>801 (19.9%)</t>
  </si>
  <si>
    <t>684 (20.3%)</t>
  </si>
  <si>
    <t>681 (20.3%)</t>
  </si>
  <si>
    <t>431 (21.8%)</t>
  </si>
  <si>
    <t>175 (26.2%)</t>
  </si>
  <si>
    <t>678 (20.3%)</t>
  </si>
  <si>
    <t>50 (41.3%)</t>
  </si>
  <si>
    <t>GO:0031503   protein-containing complex localization</t>
  </si>
  <si>
    <t>91 (31.9%)</t>
  </si>
  <si>
    <t>158 (26.8%)</t>
  </si>
  <si>
    <t>805 (19.8%)</t>
  </si>
  <si>
    <t>23 (65.7%)</t>
  </si>
  <si>
    <t>283 (23.3%)</t>
  </si>
  <si>
    <t>14 (93.3%)</t>
  </si>
  <si>
    <t>GO:0140053   mitochondrial gene expression</t>
  </si>
  <si>
    <t>61 (37.0%)</t>
  </si>
  <si>
    <t>15 (88.2%)</t>
  </si>
  <si>
    <t>86 (32.1%)</t>
  </si>
  <si>
    <t>459 (21.3%)</t>
  </si>
  <si>
    <t>GO:0016779   nucleotidyltransferase activity</t>
  </si>
  <si>
    <t>50 (40.0%)</t>
  </si>
  <si>
    <t>647 (20.3%)</t>
  </si>
  <si>
    <t>122 (28.3%)</t>
  </si>
  <si>
    <t>163 (26.1%)</t>
  </si>
  <si>
    <t>36 (46.8%)</t>
  </si>
  <si>
    <t>79 (32.4%)</t>
  </si>
  <si>
    <t>GO:0030515   snoRNA binding</t>
  </si>
  <si>
    <t>21 (65.6%)</t>
  </si>
  <si>
    <t>272 (23.1%)</t>
  </si>
  <si>
    <t>163 (25.7%)</t>
  </si>
  <si>
    <t>106 (29.0%)</t>
  </si>
  <si>
    <t>66 (34.2%)</t>
  </si>
  <si>
    <t>25 (56.8%)</t>
  </si>
  <si>
    <t>374 (21.7%)</t>
  </si>
  <si>
    <t>78 (32.0%)</t>
  </si>
  <si>
    <t>606 (20.2%)</t>
  </si>
  <si>
    <t>GO:0001650   fibrillar center</t>
  </si>
  <si>
    <t>52 (37.1%)</t>
  </si>
  <si>
    <t>750 (19.6%)</t>
  </si>
  <si>
    <t>536 (20.5%)</t>
  </si>
  <si>
    <t>537 (20.4%)</t>
  </si>
  <si>
    <t>GO:0030687   preribosome, large subunit precursor</t>
  </si>
  <si>
    <t>17 (70.8%)</t>
  </si>
  <si>
    <t>74 (31.6%)</t>
  </si>
  <si>
    <t>GO:0004518   nuclease activity</t>
  </si>
  <si>
    <t>69 (32.4%)</t>
  </si>
  <si>
    <t>578 (20.2%)</t>
  </si>
  <si>
    <t>503 (20.5%)</t>
  </si>
  <si>
    <t>194 (24.1%)</t>
  </si>
  <si>
    <t>182 (24.4%)</t>
  </si>
  <si>
    <t>GO:0016741   transferase activity, transferring one-carbon groups</t>
  </si>
  <si>
    <t>72 (31.6%)</t>
  </si>
  <si>
    <t>GO:0043022   ribosome binding</t>
  </si>
  <si>
    <t>28 (49.1%)</t>
  </si>
  <si>
    <t>71 (31.7%)</t>
  </si>
  <si>
    <t>GO:0010498   proteasomal protein catabolic process</t>
  </si>
  <si>
    <t>128 (26.4%)</t>
  </si>
  <si>
    <t>140 (25.8%)</t>
  </si>
  <si>
    <t>56 (34.6%)</t>
  </si>
  <si>
    <t>729 (19.5%)</t>
  </si>
  <si>
    <t>53 (35.1%)</t>
  </si>
  <si>
    <t>70 (31.5%)</t>
  </si>
  <si>
    <t>GO:0009895   negative regulation of catabolic process</t>
  </si>
  <si>
    <t>92 (28.8%)</t>
  </si>
  <si>
    <t>725 (19.5%)</t>
  </si>
  <si>
    <t>106 (27.5%)</t>
  </si>
  <si>
    <t>62 (32.5%)</t>
  </si>
  <si>
    <t>99 (27.8%)</t>
  </si>
  <si>
    <t>GO:0008168   methyltransferase activity</t>
  </si>
  <si>
    <t>68 (31.3%)</t>
  </si>
  <si>
    <t>80 (29.6%)</t>
  </si>
  <si>
    <t>132 (25.7%)</t>
  </si>
  <si>
    <t>86 (29.0%)</t>
  </si>
  <si>
    <t>128 (25.9%)</t>
  </si>
  <si>
    <t>390 (21.0%)</t>
  </si>
  <si>
    <t>63 (32.0%)</t>
  </si>
  <si>
    <t>85 (28.9%)</t>
  </si>
  <si>
    <t>46 (36.2%)</t>
  </si>
  <si>
    <t>55 (33.5%)</t>
  </si>
  <si>
    <t>GO:0061695   transferase complex, transferring phosphorus-containing groups</t>
  </si>
  <si>
    <t>77 (29.7%)</t>
  </si>
  <si>
    <t>84 (28.9%)</t>
  </si>
  <si>
    <t>GO:0006414   translational elongation</t>
  </si>
  <si>
    <t>48 (35.3%)</t>
  </si>
  <si>
    <t>GO:0005643   nuclear pore</t>
  </si>
  <si>
    <t>35 (40.7%)</t>
  </si>
  <si>
    <t>63 (31.7%)</t>
  </si>
  <si>
    <t>GO:0044183   protein binding involved in protein folding</t>
  </si>
  <si>
    <t>GO:1904874   positive regulation of telomerase RNA localization to Cajal body</t>
  </si>
  <si>
    <t>12 (80.0%)</t>
  </si>
  <si>
    <t>GO:0030688   preribosome, small subunit precursor</t>
  </si>
  <si>
    <t>202 (23.1%)</t>
  </si>
  <si>
    <t>45 (35.7%)</t>
  </si>
  <si>
    <t>88 (28.1%)</t>
  </si>
  <si>
    <t>32 (41.6%)</t>
  </si>
  <si>
    <t>84 (28.4%)</t>
  </si>
  <si>
    <t>GO:0031072   heat shock protein binding</t>
  </si>
  <si>
    <t>44 (35.8%)</t>
  </si>
  <si>
    <t>GO:0101031   chaperone complex</t>
  </si>
  <si>
    <t>17 (60.7%)</t>
  </si>
  <si>
    <t>86 (28.1%)</t>
  </si>
  <si>
    <t>GO:0001510   RNA methylation</t>
  </si>
  <si>
    <t>34 (40.0%)</t>
  </si>
  <si>
    <t>1161 (18.4%)</t>
  </si>
  <si>
    <t>274 (21.8%)</t>
  </si>
  <si>
    <t>119 (25.7%)</t>
  </si>
  <si>
    <t>978 (18.7%)</t>
  </si>
  <si>
    <t>83 (28.1%)</t>
  </si>
  <si>
    <t>276 (21.7%)</t>
  </si>
  <si>
    <t>179 (23.4%)</t>
  </si>
  <si>
    <t>1146 (18.4%)</t>
  </si>
  <si>
    <t>119 (25.5%)</t>
  </si>
  <si>
    <t>951 (18.7%)</t>
  </si>
  <si>
    <t>18 (56.2%)</t>
  </si>
  <si>
    <t>289 (21.5%)</t>
  </si>
  <si>
    <t>231 (22.3%)</t>
  </si>
  <si>
    <t>86 (27.7%)</t>
  </si>
  <si>
    <t>84 (27.8%)</t>
  </si>
  <si>
    <t>GO:0016570   histone modification</t>
  </si>
  <si>
    <t>116 (25.6%)</t>
  </si>
  <si>
    <t>512 (19.9%)</t>
  </si>
  <si>
    <t>GO:0070646   protein modification by small protein removal</t>
  </si>
  <si>
    <t>85 (27.6%)</t>
  </si>
  <si>
    <t>1008 (18.6%)</t>
  </si>
  <si>
    <t>618 (19.5%)</t>
  </si>
  <si>
    <t>206 (22.5%)</t>
  </si>
  <si>
    <t>42 (34.7%)</t>
  </si>
  <si>
    <t>58 (30.7%)</t>
  </si>
  <si>
    <t>101 (26.0%)</t>
  </si>
  <si>
    <t>GO:0004540   ribonuclease activity</t>
  </si>
  <si>
    <t>41 (34.7%)</t>
  </si>
  <si>
    <t>GO:0042826   histone deacetylase binding</t>
  </si>
  <si>
    <t>40 (35.1%)</t>
  </si>
  <si>
    <t>GO:0051031   tRNA transport</t>
  </si>
  <si>
    <t>GO:0032204   regulation of telomere maintenance</t>
  </si>
  <si>
    <t>31 (39.2%)</t>
  </si>
  <si>
    <t>213 (22.3%)</t>
  </si>
  <si>
    <t>68 (28.9%)</t>
  </si>
  <si>
    <t>104 (25.7%)</t>
  </si>
  <si>
    <t>GO:0071431   tRNA-containing ribonucleoprotein complex export from nucleus</t>
  </si>
  <si>
    <t>18 (52.9%)</t>
  </si>
  <si>
    <t>74 (28.1%)</t>
  </si>
  <si>
    <t>GO:0030880   RNA polymerase complex</t>
  </si>
  <si>
    <t>40 (34.8%)</t>
  </si>
  <si>
    <t>31 (38.8%)</t>
  </si>
  <si>
    <t>900 (18.6%)</t>
  </si>
  <si>
    <t>82 (27.2%)</t>
  </si>
  <si>
    <t>181 (22.8%)</t>
  </si>
  <si>
    <t>138 (24.0%)</t>
  </si>
  <si>
    <t>66 (28.8%)</t>
  </si>
  <si>
    <t>101 (25.6%)</t>
  </si>
  <si>
    <t>GO:0120114   Sm-like protein family complex</t>
  </si>
  <si>
    <t>30 (39.0%)</t>
  </si>
  <si>
    <t>31 (38.3%)</t>
  </si>
  <si>
    <t>72 (27.9%)</t>
  </si>
  <si>
    <t>160 (23.1%)</t>
  </si>
  <si>
    <t>GO:0097747   RNA polymerase activity</t>
  </si>
  <si>
    <t>20 (47.6%)</t>
  </si>
  <si>
    <t>GO:0034062   5,-3, RNA polymerase activity</t>
  </si>
  <si>
    <t>GO:0004519   endonuclease activity</t>
  </si>
  <si>
    <t>41 (33.6%)</t>
  </si>
  <si>
    <t>144 (23.6%)</t>
  </si>
  <si>
    <t>555 (19.4%)</t>
  </si>
  <si>
    <t>GO:1904872   regulation of telomerase RNA localization to Cajal body</t>
  </si>
  <si>
    <t>91 (26.1%)</t>
  </si>
  <si>
    <t>97 (25.7%)</t>
  </si>
  <si>
    <t>98 (25.5%)</t>
  </si>
  <si>
    <t>GO:1902579   multi-organism localization</t>
  </si>
  <si>
    <t>29 (38.7%)</t>
  </si>
  <si>
    <t>GO:0044766   multi-organism transport</t>
  </si>
  <si>
    <t>GO:0005832   chaperonin-containing T-complex</t>
  </si>
  <si>
    <t>GO:0004521   endoribonuclease activity</t>
  </si>
  <si>
    <t>14 (58.3%)</t>
  </si>
  <si>
    <t>332 (20.5%)</t>
  </si>
  <si>
    <t>GO:0008139   nuclear localization sequence binding</t>
  </si>
  <si>
    <t>15 (55.6%)</t>
  </si>
  <si>
    <t>GO:0000287   magnesium ion binding</t>
  </si>
  <si>
    <t>62 (28.7%)</t>
  </si>
  <si>
    <t>98 (25.3%)</t>
  </si>
  <si>
    <t>49 (30.8%)</t>
  </si>
  <si>
    <t>385 (20.1%)</t>
  </si>
  <si>
    <t>439 (19.8%)</t>
  </si>
  <si>
    <t>250 (21.2%)</t>
  </si>
  <si>
    <t>GO:0008757   S-adenosylmethionine-dependent methyltransferase activity</t>
  </si>
  <si>
    <t>49 (30.6%)</t>
  </si>
  <si>
    <t>GO:0090672   telomerase RNA localization</t>
  </si>
  <si>
    <t>12 (63.2%)</t>
  </si>
  <si>
    <t>GO:0090685   RNA localization to nucleus</t>
  </si>
  <si>
    <t>GO:0090670   RNA localization to Cajal body</t>
  </si>
  <si>
    <t>GO:0090671   telomerase RNA localization to Cajal body</t>
  </si>
  <si>
    <t>75 (26.9%)</t>
  </si>
  <si>
    <t>579 (19.2%)</t>
  </si>
  <si>
    <t>192 (22.0%)</t>
  </si>
  <si>
    <t>96 (25.1%)</t>
  </si>
  <si>
    <t>34 (34.7%)</t>
  </si>
  <si>
    <t>GO:0031248   protein acetyltransferase complex</t>
  </si>
  <si>
    <t>GO:1902493   acetyltransferase complex</t>
  </si>
  <si>
    <t>GO:0071013   catalytic step 2 spliceosome</t>
  </si>
  <si>
    <t>65 (27.7%)</t>
  </si>
  <si>
    <t>252 (21.1%)</t>
  </si>
  <si>
    <t>122 (23.7%)</t>
  </si>
  <si>
    <t>43 (31.4%)</t>
  </si>
  <si>
    <t>GO:0043039   tRNA aminoacylation</t>
  </si>
  <si>
    <t>21 (42.9%)</t>
  </si>
  <si>
    <t>GO:0018995   host</t>
  </si>
  <si>
    <t>24 (40.0%)</t>
  </si>
  <si>
    <t>GO:0043657   host cell</t>
  </si>
  <si>
    <t>GO:0000428   DNA-directed RNA polymerase complex</t>
  </si>
  <si>
    <t>25 (39.1%)</t>
  </si>
  <si>
    <t>GO:0008173   RNA methyltransferase activity</t>
  </si>
  <si>
    <t>26 (38.2%)</t>
  </si>
  <si>
    <t>230 (21.2%)</t>
  </si>
  <si>
    <t>GO:0043038   amino acid activation</t>
  </si>
  <si>
    <t>21 (42.0%)</t>
  </si>
  <si>
    <t>GO:0005048   signal sequence binding</t>
  </si>
  <si>
    <t>19 (44.2%)</t>
  </si>
  <si>
    <t>27 (37.0%)</t>
  </si>
  <si>
    <t>GO:0032183   SUMO binding</t>
  </si>
  <si>
    <t>10 (66.7%)</t>
  </si>
  <si>
    <t>109 (23.9%)</t>
  </si>
  <si>
    <t>65 (27.0%)</t>
  </si>
  <si>
    <t>73 (26.2%)</t>
  </si>
  <si>
    <t>98 (24.4%)</t>
  </si>
  <si>
    <t>GO:0055029   nuclear DNA-directed RNA polymerase complex</t>
  </si>
  <si>
    <t>36 (32.4%)</t>
  </si>
  <si>
    <t>72 (26.2%)</t>
  </si>
  <si>
    <t>GO:0006450   regulation of translational fidelity</t>
  </si>
  <si>
    <t>12 (57.1%)</t>
  </si>
  <si>
    <t>55 (28.1%)</t>
  </si>
  <si>
    <t>GO:0044216   other organism cell</t>
  </si>
  <si>
    <t>24 (38.1%)</t>
  </si>
  <si>
    <t>500 (19.2%)</t>
  </si>
  <si>
    <t>463 (19.4%)</t>
  </si>
  <si>
    <t>GO:1904356   regulation of telomere maintenance via telomere lengthening</t>
  </si>
  <si>
    <t>23 (38.3%)</t>
  </si>
  <si>
    <t>46 (29.3%)</t>
  </si>
  <si>
    <t>GO:0046794   transport of virus</t>
  </si>
  <si>
    <t>24 (37.5%)</t>
  </si>
  <si>
    <t>GO:0016891   endoribonuclease activity, producing 5,-phosphomonoesters</t>
  </si>
  <si>
    <t>26 (36.1%)</t>
  </si>
  <si>
    <t>68 (26.2%)</t>
  </si>
  <si>
    <t>82 (25.0%)</t>
  </si>
  <si>
    <t>116 (23.2%)</t>
  </si>
  <si>
    <t>128 (22.8%)</t>
  </si>
  <si>
    <t>GO:0016407   acetyltransferase activity</t>
  </si>
  <si>
    <t>32 (33.0%)</t>
  </si>
  <si>
    <t>GO:0016875   ligase activity, forming carbon-oxygen bonds</t>
  </si>
  <si>
    <t>18 (42.9%)</t>
  </si>
  <si>
    <t>GO:0004812   aminoacyl-tRNA ligase activity</t>
  </si>
  <si>
    <t>GO:0070034   telomerase RNA binding</t>
  </si>
  <si>
    <t>124 (22.9%)</t>
  </si>
  <si>
    <t>29 (34.1%)</t>
  </si>
  <si>
    <t>GO:0032797   SMN complex</t>
  </si>
  <si>
    <t>26 (35.6%)</t>
  </si>
  <si>
    <t>599 (18.8%)</t>
  </si>
  <si>
    <t>36 (31.3%)</t>
  </si>
  <si>
    <t>108 (23.4%)</t>
  </si>
  <si>
    <t>GO:0051084   ,de novo, posttranslational protein folding</t>
  </si>
  <si>
    <t>GO:0003899   DNA-directed 5,-3, RNA polymerase activity</t>
  </si>
  <si>
    <t>71 (25.6%)</t>
  </si>
  <si>
    <t>GO:0051438   regulation of ubiquitin-protein transferase activity</t>
  </si>
  <si>
    <t>79 (24.9%)</t>
  </si>
  <si>
    <t>152 (22.0%)</t>
  </si>
  <si>
    <t>GO:0044798   nuclear transcription factor complex</t>
  </si>
  <si>
    <t>52 (27.7%)</t>
  </si>
  <si>
    <t>43 (29.3%)</t>
  </si>
  <si>
    <t>GO:0030532   small nuclear ribonucleoprotein complex</t>
  </si>
  <si>
    <t>24 (36.4%)</t>
  </si>
  <si>
    <t>424 (19.4%)</t>
  </si>
  <si>
    <t>354 (19.7%)</t>
  </si>
  <si>
    <t>GO:0004527   exonuclease activity</t>
  </si>
  <si>
    <t>7 (77.8%)</t>
  </si>
  <si>
    <t>GO:0098799   outer mitochondrial membrane protein complex</t>
  </si>
  <si>
    <t>GO:0051457   maintenance of protein location in nucleus</t>
  </si>
  <si>
    <t>28 (33.7%)</t>
  </si>
  <si>
    <t>51 (27.6%)</t>
  </si>
  <si>
    <t>82 (24.5%)</t>
  </si>
  <si>
    <t>GO:0090575   RNA polymerase II transcription factor complex</t>
  </si>
  <si>
    <t>48 (27.9%)</t>
  </si>
  <si>
    <t>133 (22.3%)</t>
  </si>
  <si>
    <t>GO:0031428   box C/D snoRNP complex</t>
  </si>
  <si>
    <t>GO:0034388   Pwp2p-containing subcomplex of 90S preribosome</t>
  </si>
  <si>
    <t>5 (100.0%)</t>
  </si>
  <si>
    <t>GO:0071543   diphosphoinositol polyphosphate metabolic process</t>
  </si>
  <si>
    <t>GO:0031047   gene silencing by RNA</t>
  </si>
  <si>
    <t>21 (37.5%)</t>
  </si>
  <si>
    <t>GO:0034399   nuclear periphery</t>
  </si>
  <si>
    <t>38 (29.7%)</t>
  </si>
  <si>
    <t>GO:0051085   chaperone cofactor-dependent protein refolding</t>
  </si>
  <si>
    <t>91 (23.6%)</t>
  </si>
  <si>
    <t>GO:0051052   regulation of DNA metabolic process</t>
  </si>
  <si>
    <t>101 (23.2%)</t>
  </si>
  <si>
    <t>77 (24.4%)</t>
  </si>
  <si>
    <t>83 (24.1%)</t>
  </si>
  <si>
    <t>162 (21.4%)</t>
  </si>
  <si>
    <t>325 (19.7%)</t>
  </si>
  <si>
    <t>GO:0016791   phosphatase activity</t>
  </si>
  <si>
    <t>71 (24.8%)</t>
  </si>
  <si>
    <t>GO:0034719   SMN-Sm protein complex</t>
  </si>
  <si>
    <t>10 (55.6%)</t>
  </si>
  <si>
    <t>53 (26.6%)</t>
  </si>
  <si>
    <t>GO:0072595   maintenance of protein localization in organelle</t>
  </si>
  <si>
    <t>17 (40.5%)</t>
  </si>
  <si>
    <t>40 (28.8%)</t>
  </si>
  <si>
    <t>61 (25.6%)</t>
  </si>
  <si>
    <t>280 (19.9%)</t>
  </si>
  <si>
    <t>GO:0005684   U2-type spliceosomal complex</t>
  </si>
  <si>
    <t>GO:0016234   inclusion body</t>
  </si>
  <si>
    <t>25 (33.8%)</t>
  </si>
  <si>
    <t>19 (38.0%)</t>
  </si>
  <si>
    <t>GO:0002039   p53 binding</t>
  </si>
  <si>
    <t>23 (34.8%)</t>
  </si>
  <si>
    <t>395 (19.2%)</t>
  </si>
  <si>
    <t>GO:0005667   transcription factor complex</t>
  </si>
  <si>
    <t>84 (23.8%)</t>
  </si>
  <si>
    <t>197 (20.7%)</t>
  </si>
  <si>
    <t>GO:2001022   positive regulation of response to DNA damage stimulus</t>
  </si>
  <si>
    <t>33 (30.3%)</t>
  </si>
  <si>
    <t>54 (26.2%)</t>
  </si>
  <si>
    <t>267 (20.0%)</t>
  </si>
  <si>
    <t>300 (19.7%)</t>
  </si>
  <si>
    <t>19 (37.3%)</t>
  </si>
  <si>
    <t>GO:0001098   basal transcription machinery binding</t>
  </si>
  <si>
    <t>GO:0001099   basal RNA polymerase II transcription machinery binding</t>
  </si>
  <si>
    <t>GO:0072523   purine-containing compound catabolic process</t>
  </si>
  <si>
    <t>GO:0006997   nucleus organization</t>
  </si>
  <si>
    <t>37 (28.9%)</t>
  </si>
  <si>
    <t>35 (29.4%)</t>
  </si>
  <si>
    <t>GO:0000123   histone acetyltransferase complex</t>
  </si>
  <si>
    <t>313 (19.6%)</t>
  </si>
  <si>
    <t>GO:0031463   Cul3-RING ubiquitin ligase complex</t>
  </si>
  <si>
    <t>GO:0016410   N-acyltransferase activity</t>
  </si>
  <si>
    <t>30 (30.9%)</t>
  </si>
  <si>
    <t>77 (24.0%)</t>
  </si>
  <si>
    <t>GO:0016281   eukaryotic translation initiation factor 4F complex</t>
  </si>
  <si>
    <t>8 (61.5%)</t>
  </si>
  <si>
    <t>83 (23.6%)</t>
  </si>
  <si>
    <t>115 (22.2%)</t>
  </si>
  <si>
    <t>98 (22.8%)</t>
  </si>
  <si>
    <t>GO:0090069   regulation of ribosome biogenesis</t>
  </si>
  <si>
    <t>171 (21.0%)</t>
  </si>
  <si>
    <t>GO:0140097   catalytic activity, acting on DNA</t>
  </si>
  <si>
    <t>53 (26.0%)</t>
  </si>
  <si>
    <t>GO:0035195   gene silencing by miRNA</t>
  </si>
  <si>
    <t>154 (21.2%)</t>
  </si>
  <si>
    <t>63 (24.9%)</t>
  </si>
  <si>
    <t>GO:0019005   SCF ubiquitin ligase complex</t>
  </si>
  <si>
    <t>22 (34.4%)</t>
  </si>
  <si>
    <t>70 (24.3%)</t>
  </si>
  <si>
    <t>GO:0097525   spliceosomal snRNP complex</t>
  </si>
  <si>
    <t>88 (23.2%)</t>
  </si>
  <si>
    <t>19 (36.5%)</t>
  </si>
  <si>
    <t>GO:0008565   protein transporter activity</t>
  </si>
  <si>
    <t>245 (20.0%)</t>
  </si>
  <si>
    <t>178 (20.8%)</t>
  </si>
  <si>
    <t>GO:0002199   zona pellucida receptor complex</t>
  </si>
  <si>
    <t>GO:0035064   methylated histone binding</t>
  </si>
  <si>
    <t>24 (32.9%)</t>
  </si>
  <si>
    <t>GO:0140034   methylation-dependent protein binding</t>
  </si>
  <si>
    <t>250 (19.9%)</t>
  </si>
  <si>
    <t>99 (22.6%)</t>
  </si>
  <si>
    <t>50 (26.0%)</t>
  </si>
  <si>
    <t>GO:1902555   endoribonuclease complex</t>
  </si>
  <si>
    <t>199 (20.4%)</t>
  </si>
  <si>
    <t>177 (20.7%)</t>
  </si>
  <si>
    <t>141 (21.4%)</t>
  </si>
  <si>
    <t>GO:0004536   deoxyribonuclease activity</t>
  </si>
  <si>
    <t>21 (34.4%)</t>
  </si>
  <si>
    <t>GO:0032182   ubiquitin-like protein binding</t>
  </si>
  <si>
    <t>31 (29.8%)</t>
  </si>
  <si>
    <t>GO:0016441   posttranscriptional gene silencing</t>
  </si>
  <si>
    <t>44 (26.8%)</t>
  </si>
  <si>
    <t>98 (22.6%)</t>
  </si>
  <si>
    <t>25 (32.1%)</t>
  </si>
  <si>
    <t>32 (29.4%)</t>
  </si>
  <si>
    <t>GO:0090151   establishment of protein localization to mitochondrial membrane</t>
  </si>
  <si>
    <t>GO:0000339   RNA cap binding</t>
  </si>
  <si>
    <t>GO:0008175   tRNA methyltransferase activity</t>
  </si>
  <si>
    <t>63 (24.5%)</t>
  </si>
  <si>
    <t>GO:0035194   posttranscriptional gene silencing by RNA</t>
  </si>
  <si>
    <t>43 (26.9%)</t>
  </si>
  <si>
    <t>48 (26.1%)</t>
  </si>
  <si>
    <t>95 (22.6%)</t>
  </si>
  <si>
    <t>56 (25.1%)</t>
  </si>
  <si>
    <t>22 (33.3%)</t>
  </si>
  <si>
    <t>52 (25.5%)</t>
  </si>
  <si>
    <t>GO:1902581   multi-organism cellular localization</t>
  </si>
  <si>
    <t>GO:1902583   multi-organism intracellular transport</t>
  </si>
  <si>
    <t>GO:0007000   nucleolus organization</t>
  </si>
  <si>
    <t>GO:0070883   pre-miRNA binding</t>
  </si>
  <si>
    <t>317 (19.4%)</t>
  </si>
  <si>
    <t>GO:0035613   RNA stem-loop binding</t>
  </si>
  <si>
    <t>19 (35.2%)</t>
  </si>
  <si>
    <t>56 (25.0%)</t>
  </si>
  <si>
    <t>141 (21.2%)</t>
  </si>
  <si>
    <t>84 (23.0%)</t>
  </si>
  <si>
    <t>204 (20.2%)</t>
  </si>
  <si>
    <t>156 (20.9%)</t>
  </si>
  <si>
    <t>95 (22.5%)</t>
  </si>
  <si>
    <t>GO:1905348   endonuclease complex</t>
  </si>
  <si>
    <t>46 (26.1%)</t>
  </si>
  <si>
    <t>314 (19.3%)</t>
  </si>
  <si>
    <t>GO:0140030   modification-dependent protein binding</t>
  </si>
  <si>
    <t>42 (26.8%)</t>
  </si>
  <si>
    <t>GO:0016226   iron-sulfur cluster assembly</t>
  </si>
  <si>
    <t>11 (45.8%)</t>
  </si>
  <si>
    <t>GO:0031163   metallo-sulfur cluster assembly</t>
  </si>
  <si>
    <t>GO:0015215   nucleotide transmembrane transporter activity</t>
  </si>
  <si>
    <t>GO:0003917   DNA topoisomerase type I activity</t>
  </si>
  <si>
    <t>GO:0004470   malic enzyme activity</t>
  </si>
  <si>
    <t>478 (18.7%)</t>
  </si>
  <si>
    <t>56 (24.9%)</t>
  </si>
  <si>
    <t>GO:0016831   carboxy-lyase activity</t>
  </si>
  <si>
    <t>GO:0019048   modulation by virus of host morphology or physiology</t>
  </si>
  <si>
    <t>754 (18.1%)</t>
  </si>
  <si>
    <t>GO:0060968   regulation of gene silencing</t>
  </si>
  <si>
    <t>42 (26.6%)</t>
  </si>
  <si>
    <t>15 (38.5%)</t>
  </si>
  <si>
    <t>GO:0006308   DNA catabolic process</t>
  </si>
  <si>
    <t>GO:0016458   gene silencing</t>
  </si>
  <si>
    <t>70 (23.6%)</t>
  </si>
  <si>
    <t>GO:0042054   histone methyltransferase activity</t>
  </si>
  <si>
    <t>65 (24.0%)</t>
  </si>
  <si>
    <t>GO:0032206   positive regulation of telomere maintenance</t>
  </si>
  <si>
    <t>18 (35.3%)</t>
  </si>
  <si>
    <t>78 (23.1%)</t>
  </si>
  <si>
    <t>GO:0015932   nucleobase-containing compound transmembrane transporter activity</t>
  </si>
  <si>
    <t>176 (20.5%)</t>
  </si>
  <si>
    <t>GO:0009116   nucleoside metabolic process</t>
  </si>
  <si>
    <t>34 (28.1%)</t>
  </si>
  <si>
    <t>GO:0008320   protein transmembrane transporter activity</t>
  </si>
  <si>
    <t>GO:0005697   telomerase holoenzyme complex</t>
  </si>
  <si>
    <t>GO:1901607   alpha-amino acid biosynthetic process</t>
  </si>
  <si>
    <t>23 (31.9%)</t>
  </si>
  <si>
    <t>231 (19.9%)</t>
  </si>
  <si>
    <t>GO:0032200   telomere organization</t>
  </si>
  <si>
    <t>45 (26.0%)</t>
  </si>
  <si>
    <t>GO:0046914   transition metal ion binding</t>
  </si>
  <si>
    <t>217 (20.0%)</t>
  </si>
  <si>
    <t>64 (24.0%)</t>
  </si>
  <si>
    <t>60 (24.3%)</t>
  </si>
  <si>
    <t>196 (20.2%)</t>
  </si>
  <si>
    <t>34 (27.9%)</t>
  </si>
  <si>
    <t>213 (20.0%)</t>
  </si>
  <si>
    <t>GO:0043489   RNA stabilization</t>
  </si>
  <si>
    <t>20 (33.3%)</t>
  </si>
  <si>
    <t>89 (22.5%)</t>
  </si>
  <si>
    <t>GO:0005742   mitochondrial outer membrane translocase complex</t>
  </si>
  <si>
    <t>26 (30.2%)</t>
  </si>
  <si>
    <t>30 (28.8%)</t>
  </si>
  <si>
    <t>28 (29.5%)</t>
  </si>
  <si>
    <t>GO:0022884   macromolecule transmembrane transporter activity</t>
  </si>
  <si>
    <t>15 (37.5%)</t>
  </si>
  <si>
    <t>GO:0030488   tRNA methylation</t>
  </si>
  <si>
    <t>36 (27.3%)</t>
  </si>
  <si>
    <t>GO:0006260   DNA replication</t>
  </si>
  <si>
    <t>66 (23.7%)</t>
  </si>
  <si>
    <t>22 (31.9%)</t>
  </si>
  <si>
    <t>87 (22.5%)</t>
  </si>
  <si>
    <t>GO:0008170   N-methyltransferase activity</t>
  </si>
  <si>
    <t>29 (29.0%)</t>
  </si>
  <si>
    <t>119 (21.4%)</t>
  </si>
  <si>
    <t>GO:0051059   NF-kappaB binding</t>
  </si>
  <si>
    <t>GO:0000313   organellar ribosome</t>
  </si>
  <si>
    <t>26 (29.9%)</t>
  </si>
  <si>
    <t>GO:0008276   protein methyltransferase activity</t>
  </si>
  <si>
    <t>GO:0005761   mitochondrial ribosome</t>
  </si>
  <si>
    <t>133 (21.0%)</t>
  </si>
  <si>
    <t>149 (20.7%)</t>
  </si>
  <si>
    <t>38 (26.6%)</t>
  </si>
  <si>
    <t>GO:1903573   negative regulation of response to endoplasmic reticulum stress</t>
  </si>
  <si>
    <t>GO:0018024   histone-lysine N-methyltransferase activity</t>
  </si>
  <si>
    <t>16 (35.6%)</t>
  </si>
  <si>
    <t>GO:0051879   Hsp90 protein binding</t>
  </si>
  <si>
    <t>GO:0009261   ribonucleotide catabolic process</t>
  </si>
  <si>
    <t>51 (24.6%)</t>
  </si>
  <si>
    <t>128 (21.0%)</t>
  </si>
  <si>
    <t>GO:0019789   SUMO transferase activity</t>
  </si>
  <si>
    <t>9 (47.4%)</t>
  </si>
  <si>
    <t>GO:0044273   sulfur compound catabolic process</t>
  </si>
  <si>
    <t>52 (24.4%)</t>
  </si>
  <si>
    <t>57 (23.9%)</t>
  </si>
  <si>
    <t>24 (30.0%)</t>
  </si>
  <si>
    <t>26 (29.2%)</t>
  </si>
  <si>
    <t>17 (34.0%)</t>
  </si>
  <si>
    <t>GO:0003916   DNA topoisomerase activity</t>
  </si>
  <si>
    <t>GO:0045261   proton-transporting ATP synthase complex, catalytic core F(1)</t>
  </si>
  <si>
    <t>GO:0017069   snRNA binding</t>
  </si>
  <si>
    <t>GO:0016251   RNA polymerase II general transcription initiation factor activity</t>
  </si>
  <si>
    <t>68 (23.1%)</t>
  </si>
  <si>
    <t>GO:0000098   sulfur amino acid catabolic process</t>
  </si>
  <si>
    <t>GO:0032239   regulation of nucleobase-containing compound transport</t>
  </si>
  <si>
    <t>GO:0080009   mRNA methylation</t>
  </si>
  <si>
    <t>GO:0005791   rough endoplasmic reticulum</t>
  </si>
  <si>
    <t>23 (30.3%)</t>
  </si>
  <si>
    <t>GO:0070841   inclusion body assembly</t>
  </si>
  <si>
    <t>63 (23.3%)</t>
  </si>
  <si>
    <t>GO:0070063   RNA polymerase binding</t>
  </si>
  <si>
    <t>49 (24.5%)</t>
  </si>
  <si>
    <t>GO:0009982   pseudouridine synthase activity</t>
  </si>
  <si>
    <t>400 (18.6%)</t>
  </si>
  <si>
    <t>GO:0001094   TFIID-class transcription factor complex binding</t>
  </si>
  <si>
    <t>GO:0016884   carbon-nitrogen ligase activity, with glutamine as amido-N-donor</t>
  </si>
  <si>
    <t>GO:0090070   positive regulation of ribosome biogenesis</t>
  </si>
  <si>
    <t>365 (18.8%)</t>
  </si>
  <si>
    <t>138 (20.6%)</t>
  </si>
  <si>
    <t>261 (19.3%)</t>
  </si>
  <si>
    <t>154 (20.3%)</t>
  </si>
  <si>
    <t>GO:1901659   glycosyl compound biosynthetic process</t>
  </si>
  <si>
    <t>GO:0038202   TORC1 signaling</t>
  </si>
  <si>
    <t>156 (20.3%)</t>
  </si>
  <si>
    <t>120 (20.9%)</t>
  </si>
  <si>
    <t>GO:0140142   nucleocytoplasmic carrier activity</t>
  </si>
  <si>
    <t>GO:0015605   organophosphate ester transmembrane transporter activity</t>
  </si>
  <si>
    <t>GO:0090568   nuclear transcriptional repressor complex</t>
  </si>
  <si>
    <t>GO:0009119   ribonucleoside metabolic process</t>
  </si>
  <si>
    <t>GO:0048524   positive regulation of viral process</t>
  </si>
  <si>
    <t>31 (27.2%)</t>
  </si>
  <si>
    <t>403 (18.6%)</t>
  </si>
  <si>
    <t>212 (19.6%)</t>
  </si>
  <si>
    <t>GO:0009163   nucleoside biosynthetic process</t>
  </si>
  <si>
    <t>GO:0005669   transcription factor TFIID complex</t>
  </si>
  <si>
    <t>73 (22.5%)</t>
  </si>
  <si>
    <t>GO:0061650   ubiquitin-like protein conjugating enzyme activity</t>
  </si>
  <si>
    <t>99 (21.5%)</t>
  </si>
  <si>
    <t>85 (22.0%)</t>
  </si>
  <si>
    <t>260 (19.2%)</t>
  </si>
  <si>
    <t>118 (20.9%)</t>
  </si>
  <si>
    <t>GO:0051817   modification of morphology or physiology of other organism involved in symbiotic interaction</t>
  </si>
  <si>
    <t>31 (27.0%)</t>
  </si>
  <si>
    <t>43 (24.9%)</t>
  </si>
  <si>
    <t>53 (23.8%)</t>
  </si>
  <si>
    <t>47 (24.4%)</t>
  </si>
  <si>
    <t>32 (26.7%)</t>
  </si>
  <si>
    <t>GO:0043024   ribosomal small subunit binding</t>
  </si>
  <si>
    <t>GO:0005850   eukaryotic translation initiation factor 2 complex</t>
  </si>
  <si>
    <t>GO:0031429   box H/ACA snoRNP complex</t>
  </si>
  <si>
    <t>GO:0042719   mitochondrial intermembrane space protein transporter complex</t>
  </si>
  <si>
    <t>GO:0072588   box H/ACA RNP complex</t>
  </si>
  <si>
    <t>GO:1990948   ubiquitin ligase inhibitor activity</t>
  </si>
  <si>
    <t>GO:0016426   tRNA (adenine) methyltransferase activity</t>
  </si>
  <si>
    <t>GO:0031415   NatA complex</t>
  </si>
  <si>
    <t>GO:0000781   chromosome, telomeric region</t>
  </si>
  <si>
    <t>GO:0031167   rRNA methylation</t>
  </si>
  <si>
    <t>GO:0070461   SAGA-type complex</t>
  </si>
  <si>
    <t>GO:0006901   vesicle coating</t>
  </si>
  <si>
    <t>GO:0034620   cellular response to unfolded protein</t>
  </si>
  <si>
    <t>38 (25.3%)</t>
  </si>
  <si>
    <t>77 (22.1%)</t>
  </si>
  <si>
    <t>52 (23.6%)</t>
  </si>
  <si>
    <t>67 (22.6%)</t>
  </si>
  <si>
    <t>42 (24.7%)</t>
  </si>
  <si>
    <t>46 (24.2%)</t>
  </si>
  <si>
    <t>GO:0042278   purine nucleoside metabolic process</t>
  </si>
  <si>
    <t>GO:0006984   ER-nucleus signaling pathway</t>
  </si>
  <si>
    <t>GO:0071011   precatalytic spliceosome</t>
  </si>
  <si>
    <t>GO:0051775   response to redox state</t>
  </si>
  <si>
    <t>GO:0006999   nuclear pore organization</t>
  </si>
  <si>
    <t>GO:0005744   TIM23 mitochondrial import inner membrane translocase complex</t>
  </si>
  <si>
    <t>GO:0030575   nuclear body organization</t>
  </si>
  <si>
    <t>93 (21.4%)</t>
  </si>
  <si>
    <t>98 (21.2%)</t>
  </si>
  <si>
    <t>GO:0016279   protein-lysine N-methyltransferase activity</t>
  </si>
  <si>
    <t>GO:0140223   general transcription initiation factor activity</t>
  </si>
  <si>
    <t>15 (33.3%)</t>
  </si>
  <si>
    <t>GO:0006281   DNA repair</t>
  </si>
  <si>
    <t>118 (20.7%)</t>
  </si>
  <si>
    <t>GO:0017101   aminoacyl-tRNA synthetase multienzyme complex</t>
  </si>
  <si>
    <t>GO:0001967   suckling behavior</t>
  </si>
  <si>
    <t>GO:0008541   proteasome regulatory particle, lid subcomplex</t>
  </si>
  <si>
    <t>GO:0000056   ribosomal small subunit export from nucleus</t>
  </si>
  <si>
    <t>117 (20.7%)</t>
  </si>
  <si>
    <t>GO:0033574   response to testosterone</t>
  </si>
  <si>
    <t>14 (34.1%)</t>
  </si>
  <si>
    <t>GO:0004520   endodeoxyribonuclease activity</t>
  </si>
  <si>
    <t>GO:0009411   response to UV</t>
  </si>
  <si>
    <t>233 (19.2%)</t>
  </si>
  <si>
    <t>GO:0019808   polyamine binding</t>
  </si>
  <si>
    <t>GO:0044614   nuclear pore cytoplasmic filaments</t>
  </si>
  <si>
    <t>GO:0031074   nucleocytoplasmic transport complex</t>
  </si>
  <si>
    <t>GO:0070545   PeBoW complex</t>
  </si>
  <si>
    <t>GO:0034455   t-UTP complex</t>
  </si>
  <si>
    <t>GO:0060235   lens induction in camera-type eye</t>
  </si>
  <si>
    <t>GO:0045168   cell-cell signaling involved in cell fate commitment</t>
  </si>
  <si>
    <t>GO:0046331   lateral inhibition</t>
  </si>
  <si>
    <t>GO:0044530   supraspliceosomal complex</t>
  </si>
  <si>
    <t>GO:0031379   RNA-directed RNA polymerase complex</t>
  </si>
  <si>
    <t>GO:0004471   malate dehydrogenase (decarboxylating) (NAD+) activity</t>
  </si>
  <si>
    <t>GO:0004473   malate dehydrogenase (decarboxylating) (NADP+) activity</t>
  </si>
  <si>
    <t>GO:0004792   thiosulfate sulfurtransferase activity</t>
  </si>
  <si>
    <t>GO:0000002   mitochondrial genome maintenance</t>
  </si>
  <si>
    <t>GO:1900101   regulation of endoplasmic reticulum unfolded protein response</t>
  </si>
  <si>
    <t>40 (24.7%)</t>
  </si>
  <si>
    <t>131 (20.4%)</t>
  </si>
  <si>
    <t>48 (23.8%)</t>
  </si>
  <si>
    <t>46 (24.0%)</t>
  </si>
  <si>
    <t>43 (24.3%)</t>
  </si>
  <si>
    <t>55 (23.1%)</t>
  </si>
  <si>
    <t>19 (30.2%)</t>
  </si>
  <si>
    <t>89 (21.3%)</t>
  </si>
  <si>
    <t>GO:0016538   cyclin-dependent protein serine/threonine kinase regulator activity</t>
  </si>
  <si>
    <t>16 (32.0%)</t>
  </si>
  <si>
    <t>GO:0071005   U2-type precatalytic spliceosome</t>
  </si>
  <si>
    <t>566 (18.0%)</t>
  </si>
  <si>
    <t>GO:1902882   regulation of response to oxidative stress</t>
  </si>
  <si>
    <t>24 (27.9%)</t>
  </si>
  <si>
    <t>178 (19.6%)</t>
  </si>
  <si>
    <t>92 (21.2%)</t>
  </si>
  <si>
    <t>73 (21.9%)</t>
  </si>
  <si>
    <t>22 (28.6%)</t>
  </si>
  <si>
    <t>97 (21.0%)</t>
  </si>
  <si>
    <t>GO:0045023   G0 to G1 transition</t>
  </si>
  <si>
    <t>91 (21.2%)</t>
  </si>
  <si>
    <t>106 (20.8%)</t>
  </si>
  <si>
    <t>GO:0015238   drug transmembrane transporter activity</t>
  </si>
  <si>
    <t>29 (26.4%)</t>
  </si>
  <si>
    <t>46 (23.7%)</t>
  </si>
  <si>
    <t>GO:0072349   modified amino acid transmembrane transporter activity</t>
  </si>
  <si>
    <t>GO:0042776   mitochondrial ATP synthesis coupled proton transport</t>
  </si>
  <si>
    <t>GO:0051537   2 iron, 2 sulfur cluster binding</t>
  </si>
  <si>
    <t>GO:0035967   cellular response to topologically incorrect protein</t>
  </si>
  <si>
    <t>41 (24.3%)</t>
  </si>
  <si>
    <t>118 (20.5%)</t>
  </si>
  <si>
    <t>60 (22.6%)</t>
  </si>
  <si>
    <t>53 (23.0%)</t>
  </si>
  <si>
    <t>GO:0042752   regulation of circadian rhythm</t>
  </si>
  <si>
    <t>347 (18.6%)</t>
  </si>
  <si>
    <t>78 (21.6%)</t>
  </si>
  <si>
    <t>GO:0030867   rough endoplasmic reticulum membrane</t>
  </si>
  <si>
    <t>GO:0001671   ATPase activator activity</t>
  </si>
  <si>
    <t>GO:0016571   histone methylation</t>
  </si>
  <si>
    <t>33 (25.4%)</t>
  </si>
  <si>
    <t>204 (19.3%)</t>
  </si>
  <si>
    <t>56 (22.8%)</t>
  </si>
  <si>
    <t>GO:0071007   U2-type catalytic step 2 spliceosome</t>
  </si>
  <si>
    <t>GO:0060148   positive regulation of posttranscriptional gene silencing</t>
  </si>
  <si>
    <t>GO:0008053   mitochondrial fusion</t>
  </si>
  <si>
    <t>184 (19.5%)</t>
  </si>
  <si>
    <t>115 (20.5%)</t>
  </si>
  <si>
    <t>88 (21.2%)</t>
  </si>
  <si>
    <t>GO:0045912   negative regulation of carbohydrate metabolic process</t>
  </si>
  <si>
    <t>44 (23.8%)</t>
  </si>
  <si>
    <t>39 (24.4%)</t>
  </si>
  <si>
    <t>352 (18.5%)</t>
  </si>
  <si>
    <t>30 (25.9%)</t>
  </si>
  <si>
    <t>50 (23.1%)</t>
  </si>
  <si>
    <t>GO:0043401   steroid hormone mediated signaling pathway</t>
  </si>
  <si>
    <t>34 (25.0%)</t>
  </si>
  <si>
    <t>101 (20.7%)</t>
  </si>
  <si>
    <t>24 (27.3%)</t>
  </si>
  <si>
    <t>39 (24.2%)</t>
  </si>
  <si>
    <t>GO:0019205   nucleobase-containing compound kinase activity</t>
  </si>
  <si>
    <t>GO:0016246   RNA interference</t>
  </si>
  <si>
    <t>GO:0046112   nucleobase biosynthetic process</t>
  </si>
  <si>
    <t>GO:0001091   RNA polymerase II basal transcription factor binding</t>
  </si>
  <si>
    <t>GO:0005682   U5 snRNP</t>
  </si>
  <si>
    <t>60 (22.3%)</t>
  </si>
  <si>
    <t>GO:0044615   nuclear pore nuclear basket</t>
  </si>
  <si>
    <t>GO:0042405   nuclear inclusion body</t>
  </si>
  <si>
    <t>GO:0006998   nuclear envelope organization</t>
  </si>
  <si>
    <t>82 (21.2%)</t>
  </si>
  <si>
    <t>41 (23.8%)</t>
  </si>
  <si>
    <t>GO:0031490   chromatin DNA binding</t>
  </si>
  <si>
    <t>GO:0000790   nuclear chromatin</t>
  </si>
  <si>
    <t>39 (24.1%)</t>
  </si>
  <si>
    <t>GO:0016235   aggresome</t>
  </si>
  <si>
    <t>GO:0043276   anoikis</t>
  </si>
  <si>
    <t>GO:0097526   spliceosomal tri-snRNP complex</t>
  </si>
  <si>
    <t>166 (19.6%)</t>
  </si>
  <si>
    <t>GO:0046930   pore complex</t>
  </si>
  <si>
    <t>GO:0036499   PERK-mediated unfolded protein response</t>
  </si>
  <si>
    <t>GO:0072337   modified amino acid transport</t>
  </si>
  <si>
    <t>173 (19.5%)</t>
  </si>
  <si>
    <t>GO:0009064   glutamine family amino acid metabolic process</t>
  </si>
  <si>
    <t>GO:0071383   cellular response to steroid hormone stimulus</t>
  </si>
  <si>
    <t>47 (23.2%)</t>
  </si>
  <si>
    <t>46 (23.2%)</t>
  </si>
  <si>
    <t>GO:0089701   U2AF</t>
  </si>
  <si>
    <t>GO:0040016   embryonic cleavage</t>
  </si>
  <si>
    <t>GO:0071204   histone pre-mRNA 3,end processing complex</t>
  </si>
  <si>
    <t>GO:0003964   RNA-directed DNA polymerase activity</t>
  </si>
  <si>
    <t>GO:0055131   C3HC4-type RING finger domain binding</t>
  </si>
  <si>
    <t>GO:0070990   snRNP binding</t>
  </si>
  <si>
    <t>GO:1990635   proximal dendrite</t>
  </si>
  <si>
    <t>GO:0034635   glutathione transport</t>
  </si>
  <si>
    <t>GO:0003720   telomerase activity</t>
  </si>
  <si>
    <t>GO:0005677   chromatin silencing complex</t>
  </si>
  <si>
    <t>GO:0010985   negative regulation of lipoprotein particle clearance</t>
  </si>
  <si>
    <t>GO:0070578   RISC-loading complex</t>
  </si>
  <si>
    <t>74 (21.4%)</t>
  </si>
  <si>
    <t>85 (21.0%)</t>
  </si>
  <si>
    <t>GO:0001085   RNA polymerase II transcription factor binding</t>
  </si>
  <si>
    <t>49 (22.9%)</t>
  </si>
  <si>
    <t>46 (23.1%)</t>
  </si>
  <si>
    <t>28 (25.7%)</t>
  </si>
  <si>
    <t>GO:0016830   carbon-carbon lyase activity</t>
  </si>
  <si>
    <t>16 (30.2%)</t>
  </si>
  <si>
    <t>GO:0072528   pyrimidine-containing compound biosynthetic process</t>
  </si>
  <si>
    <t>GO:0006213   pyrimidine nucleoside metabolic process</t>
  </si>
  <si>
    <t>814 (17.6%)</t>
  </si>
  <si>
    <t>GO:0090083   regulation of inclusion body assembly</t>
  </si>
  <si>
    <t>140 (19.8%)</t>
  </si>
  <si>
    <t>125 (20.0%)</t>
  </si>
  <si>
    <t>48 (22.9%)</t>
  </si>
  <si>
    <t>35 (24.3%)</t>
  </si>
  <si>
    <t>36 (24.2%)</t>
  </si>
  <si>
    <t>122 (20.1%)</t>
  </si>
  <si>
    <t>80 (21.1%)</t>
  </si>
  <si>
    <t>362 (18.3%)</t>
  </si>
  <si>
    <t>GO:0050779   RNA destabilization</t>
  </si>
  <si>
    <t>GO:0061631   ubiquitin conjugating enzyme activity</t>
  </si>
  <si>
    <t>414 genes (11.8%) from the input list are present in at least one TF target set.</t>
  </si>
  <si>
    <r>
      <t>The total number of genes present in at least one TF target set and identifiable by 'ensembl' IDs is </t>
    </r>
    <r>
      <rPr>
        <b/>
        <sz val="8"/>
        <color rgb="FF000000"/>
        <rFont val="Calibri"/>
        <family val="2"/>
        <scheme val="minor"/>
      </rPr>
      <t>2373</t>
    </r>
    <r>
      <rPr>
        <sz val="8"/>
        <color rgb="FF000000"/>
        <rFont val="Calibri"/>
        <family val="2"/>
        <scheme val="minor"/>
      </rPr>
      <t>.</t>
    </r>
  </si>
  <si>
    <t>RUNX3</t>
  </si>
  <si>
    <t>MYC</t>
  </si>
  <si>
    <t>28 (28.6%)</t>
  </si>
  <si>
    <t>HSF1</t>
  </si>
  <si>
    <t>MAX</t>
  </si>
  <si>
    <t>BCL6</t>
  </si>
  <si>
    <t>TP53</t>
  </si>
  <si>
    <t>41 (25.2%)</t>
  </si>
  <si>
    <t>2118 genes (64.0%) from the input list are present in at least one pathway.</t>
  </si>
  <si>
    <t>144 (31.7%)</t>
  </si>
  <si>
    <t>80 (34.8%)</t>
  </si>
  <si>
    <t>66 (37.1%)</t>
  </si>
  <si>
    <t>177 (25.7%)</t>
  </si>
  <si>
    <t>179 (25.4%)</t>
  </si>
  <si>
    <t>123 (27.8%)</t>
  </si>
  <si>
    <t>33 (50.0%)</t>
  </si>
  <si>
    <t>120 (27.7%)</t>
  </si>
  <si>
    <t>Genes related to primary cilium development (based on CRISPR)</t>
  </si>
  <si>
    <t>42 (40.8%)</t>
  </si>
  <si>
    <t>84 (29.3%)</t>
  </si>
  <si>
    <t>73 (30.3%)</t>
  </si>
  <si>
    <t>62 (31.3%)</t>
  </si>
  <si>
    <t>50 (33.6%)</t>
  </si>
  <si>
    <t>472 (19.4%)</t>
  </si>
  <si>
    <t>120 (24.7%)</t>
  </si>
  <si>
    <t>46 (33.8%)</t>
  </si>
  <si>
    <t>66 (29.5%)</t>
  </si>
  <si>
    <t>20 (51.3%)</t>
  </si>
  <si>
    <t>44 (33.6%)</t>
  </si>
  <si>
    <t>Computational Model of Aerobic Glycolysis</t>
  </si>
  <si>
    <t>10 (83.3%)</t>
  </si>
  <si>
    <t>42 (33.9%)</t>
  </si>
  <si>
    <t>Pertussis - Homo sapiens (human)</t>
  </si>
  <si>
    <t>30 (39.5%)</t>
  </si>
  <si>
    <t>59 (29.4%)</t>
  </si>
  <si>
    <t>33 (36.3%)</t>
  </si>
  <si>
    <t>113 (24.0%)</t>
  </si>
  <si>
    <t>68 (27.3%)</t>
  </si>
  <si>
    <t>124 (23.4%)</t>
  </si>
  <si>
    <t>73 (26.6%)</t>
  </si>
  <si>
    <t>Circadian rhythm - Homo sapiens (human)</t>
  </si>
  <si>
    <t>16 (51.6%)</t>
  </si>
  <si>
    <t>Viral carcinogenesis - Homo sapiens (human)</t>
  </si>
  <si>
    <t>57 (28.2%)</t>
  </si>
  <si>
    <t>34 (34.0%)</t>
  </si>
  <si>
    <t>53 (28.6%)</t>
  </si>
  <si>
    <t>41 (31.1%)</t>
  </si>
  <si>
    <t>351 (19.3%)</t>
  </si>
  <si>
    <t>54 (28.0%)</t>
  </si>
  <si>
    <t>16 (48.5%)</t>
  </si>
  <si>
    <t>AP-1 transcription factor network</t>
  </si>
  <si>
    <t>26 (37.1%)</t>
  </si>
  <si>
    <t>45 (29.6%)</t>
  </si>
  <si>
    <t>36 (32.1%)</t>
  </si>
  <si>
    <t>glycolysis</t>
  </si>
  <si>
    <t>Intraflagellar transport</t>
  </si>
  <si>
    <t>19 (42.2%)</t>
  </si>
  <si>
    <t>81 (24.5%)</t>
  </si>
  <si>
    <t>39 (30.2%)</t>
  </si>
  <si>
    <t>75 (24.8%)</t>
  </si>
  <si>
    <t>Cori Cycle</t>
  </si>
  <si>
    <t>10 (62.5%)</t>
  </si>
  <si>
    <t>Pathways in clear cell renal cell carcinoma</t>
  </si>
  <si>
    <t>46 (28.4%)</t>
  </si>
  <si>
    <t>Scavenging by Class A Receptors</t>
  </si>
  <si>
    <t>11 (57.9%)</t>
  </si>
  <si>
    <t>145 (21.5%)</t>
  </si>
  <si>
    <t>Herpes simplex virus 1 infection - Homo sapiens (human)</t>
  </si>
  <si>
    <t>112 (22.5%)</t>
  </si>
  <si>
    <t>89 (23.5%)</t>
  </si>
  <si>
    <t>32 (31.7%)</t>
  </si>
  <si>
    <t>Antigen processing-Cross presentation</t>
  </si>
  <si>
    <t>17 (42.5%)</t>
  </si>
  <si>
    <t>18 (40.9%)</t>
  </si>
  <si>
    <t>37 (29.8%)</t>
  </si>
  <si>
    <t>33 (30.8%)</t>
  </si>
  <si>
    <t>50 (26.9%)</t>
  </si>
  <si>
    <t>27 (33.3%)</t>
  </si>
  <si>
    <t>49 (26.9%)</t>
  </si>
  <si>
    <t>18 (40.0%)</t>
  </si>
  <si>
    <t>Ciliopathies</t>
  </si>
  <si>
    <t>49 (26.8%)</t>
  </si>
  <si>
    <t>50 (26.6%)</t>
  </si>
  <si>
    <t>39 (28.7%)</t>
  </si>
  <si>
    <t>46 (27.2%)</t>
  </si>
  <si>
    <t>Myometrial relaxation and contraction pathways</t>
  </si>
  <si>
    <t>43 (27.7%)</t>
  </si>
  <si>
    <t>83 (23.3%)</t>
  </si>
  <si>
    <t>40 (28.2%)</t>
  </si>
  <si>
    <t>54 (25.7%)</t>
  </si>
  <si>
    <t>36 (29.0%)</t>
  </si>
  <si>
    <t>210 (19.8%)</t>
  </si>
  <si>
    <t>cell cycle: g1/s check point</t>
  </si>
  <si>
    <t>Fluid shear stress and atherosclerosis - Homo sapiens (human)</t>
  </si>
  <si>
    <t>74 (23.6%)</t>
  </si>
  <si>
    <t>37 (28.5%)</t>
  </si>
  <si>
    <t>Host-pathogen interaction of human coronaviruses - MAPK signaling</t>
  </si>
  <si>
    <t>Regulation of nuclear beta catenin signaling and target gene transcription</t>
  </si>
  <si>
    <t>26 (32.1%)</t>
  </si>
  <si>
    <t>ATF-2 transcription factor network</t>
  </si>
  <si>
    <t>26 (31.7%)</t>
  </si>
  <si>
    <t>48 (25.9%)</t>
  </si>
  <si>
    <t>42 (26.9%)</t>
  </si>
  <si>
    <t>59 (24.6%)</t>
  </si>
  <si>
    <t>30 (30.0%)</t>
  </si>
  <si>
    <t>43 (26.7%)</t>
  </si>
  <si>
    <t>33 (28.9%)</t>
  </si>
  <si>
    <t>60 (24.4%)</t>
  </si>
  <si>
    <t>78 (23.0%)</t>
  </si>
  <si>
    <t>Validated targets of C-MYC transcriptional repression</t>
  </si>
  <si>
    <t>24 (32.4%)</t>
  </si>
  <si>
    <t>23 (32.9%)</t>
  </si>
  <si>
    <t>Role of ABL in ROBO-SLIT signaling</t>
  </si>
  <si>
    <t>Translocation of SLC2A4 (GLUT4) to the plasma membrane</t>
  </si>
  <si>
    <t>23 (32.4%)</t>
  </si>
  <si>
    <t>JAK STAT MolecularVariation 2</t>
  </si>
  <si>
    <t>80 (22.7%)</t>
  </si>
  <si>
    <t>Intraflagellar transport proteins binding to dynein</t>
  </si>
  <si>
    <t>Intracellular trafficking proteins involved in CMT neuropathy</t>
  </si>
  <si>
    <t>Glycolysis / Gluconeogenesis - Homo sapiens (human)</t>
  </si>
  <si>
    <t>22 (32.8%)</t>
  </si>
  <si>
    <t>36 (27.5%)</t>
  </si>
  <si>
    <t>46 (25.6%)</t>
  </si>
  <si>
    <t>Joubert Syndrome</t>
  </si>
  <si>
    <t>Validated transcriptional targets of TAp63 isoforms</t>
  </si>
  <si>
    <t>Activation of C3 and C5</t>
  </si>
  <si>
    <t>Non-genomic actions of 1,25 dihydroxyvitamin D3</t>
  </si>
  <si>
    <t>52 (24.6%)</t>
  </si>
  <si>
    <t>49 (25.0%)</t>
  </si>
  <si>
    <t>Proteasome Degradation</t>
  </si>
  <si>
    <t>21 (32.8%)</t>
  </si>
  <si>
    <t>Lysosome - Homo sapiens (human)</t>
  </si>
  <si>
    <t>32 (28.1%)</t>
  </si>
  <si>
    <t>Chromosomal and microsatellite instability in colorectal cancer</t>
  </si>
  <si>
    <t>Fructose intolerance, hereditary</t>
  </si>
  <si>
    <t>Fructose and Mannose Degradation</t>
  </si>
  <si>
    <t>Fructosuria</t>
  </si>
  <si>
    <t>CREB1 phosphorylation through the activation of CaMKII/CaMKK/CaMKIV cascasde</t>
  </si>
  <si>
    <t>Calcium signaling in the CD4+ TCR pathway</t>
  </si>
  <si>
    <t>Osteoclast differentiation - Homo sapiens (human)</t>
  </si>
  <si>
    <t>34 (27.0%)</t>
  </si>
  <si>
    <t>Glucagon signaling pathway - Homo sapiens (human)</t>
  </si>
  <si>
    <t>30 (28.0%)</t>
  </si>
  <si>
    <t>Hedgehog signaling events mediated by Gli proteins</t>
  </si>
  <si>
    <t>Generic Transcription Pathway</t>
  </si>
  <si>
    <t>224 (19.1%)</t>
  </si>
  <si>
    <t>Activation of AMPK downstream of NMDARs</t>
  </si>
  <si>
    <t>Fructose and mannose metabolism - Homo sapiens (human)</t>
  </si>
  <si>
    <t>59 (23.4%)</t>
  </si>
  <si>
    <t>52 (24.1%)</t>
  </si>
  <si>
    <t>67 (22.8%)</t>
  </si>
  <si>
    <t>JAK STAT pathway and regulation</t>
  </si>
  <si>
    <t>70 (22.6%)</t>
  </si>
  <si>
    <t>29 (28.2%)</t>
  </si>
  <si>
    <t>27 (28.7%)</t>
  </si>
  <si>
    <t>126 (20.4%)</t>
  </si>
  <si>
    <t>40 (25.5%)</t>
  </si>
  <si>
    <t>41 (25.3%)</t>
  </si>
  <si>
    <t>98 (21.1%)</t>
  </si>
  <si>
    <t>Regulation of RhoA activity</t>
  </si>
  <si>
    <t>Binding and Uptake of Ligands by Scavenger Receptors</t>
  </si>
  <si>
    <t>15 (35.7%)</t>
  </si>
  <si>
    <t>Mesodermal commitment pathway</t>
  </si>
  <si>
    <t>39 (25.5%)</t>
  </si>
  <si>
    <t>G1 to S cell cycle control</t>
  </si>
  <si>
    <t>Glycolysis in senescence</t>
  </si>
  <si>
    <t>ErbB1 downstream signaling</t>
  </si>
  <si>
    <t>29 (27.4%)</t>
  </si>
  <si>
    <t>Cushing syndrome - Homo sapiens (human)</t>
  </si>
  <si>
    <t>39 (25.2%)</t>
  </si>
  <si>
    <t>MFAP5-mediated ovarian cancer cell motility and invasiveness</t>
  </si>
  <si>
    <t>Ethanol effects on histone modifications</t>
  </si>
  <si>
    <t>TGF-beta signaling TAK1</t>
  </si>
  <si>
    <t>Complement system</t>
  </si>
  <si>
    <t>26 (28.0%)</t>
  </si>
  <si>
    <t>Amino sugar and nucleotide sugar metabolism - Homo sapiens (human)</t>
  </si>
  <si>
    <t>51 (23.4%)</t>
  </si>
  <si>
    <t>Ciliary landscape</t>
  </si>
  <si>
    <t>50 (23.5%)</t>
  </si>
  <si>
    <t>Toll-like Receptor Signaling Pathway</t>
  </si>
  <si>
    <t>28 (27.2%)</t>
  </si>
  <si>
    <t>Interleukin-11 Signaling Pathway</t>
  </si>
  <si>
    <t>21 (29.6%)</t>
  </si>
  <si>
    <t>32 (25.8%)</t>
  </si>
  <si>
    <t>downregulated of mta-3 in er-negative breast tumors</t>
  </si>
  <si>
    <t>47 (23.4%)</t>
  </si>
  <si>
    <t>Insulin Signaling</t>
  </si>
  <si>
    <t>Cell cycle</t>
  </si>
  <si>
    <t>Allograft Rejection</t>
  </si>
  <si>
    <t>gluconeogenesis</t>
  </si>
  <si>
    <t>Alcoholism - Homo sapiens (human)</t>
  </si>
  <si>
    <t>44 (23.7%)</t>
  </si>
  <si>
    <t>Prion disease pathway</t>
  </si>
  <si>
    <t>RHO GTPases activate PKNs</t>
  </si>
  <si>
    <t>Synthesis of IP3 and IP4 in the cytosol</t>
  </si>
  <si>
    <t>Malaria - Homo sapiens (human)</t>
  </si>
  <si>
    <t>Signaling mediated by p38-gamma and p38-delta</t>
  </si>
  <si>
    <t>31 (25.6%)</t>
  </si>
  <si>
    <t>IL-4 signaling</t>
  </si>
  <si>
    <t>Rheumatoid arthritis - Homo sapiens (human)</t>
  </si>
  <si>
    <t>25 (27.2%)</t>
  </si>
  <si>
    <t>LncRNA involvement in canonical Wnt signaling and colorectal cancer</t>
  </si>
  <si>
    <t>26 (26.8%)</t>
  </si>
  <si>
    <t>MFAP5 effect on permeability and motility of endothelial cells via cytoskeleton rearrangement</t>
  </si>
  <si>
    <t>Cargo trafficking to the periciliary membrane</t>
  </si>
  <si>
    <t>RND3 GTPase cycle</t>
  </si>
  <si>
    <t>The AIM2 inflammasome</t>
  </si>
  <si>
    <t>Ectoderm Differentiation</t>
  </si>
  <si>
    <t>Antigen processing and presentation - Homo sapiens (human)</t>
  </si>
  <si>
    <t>Fibroblast growth factor-1</t>
  </si>
  <si>
    <t>49 (22.8%)</t>
  </si>
  <si>
    <t>Inflammatory mediator regulation of TRP channels - Homo sapiens (human)</t>
  </si>
  <si>
    <t>ID</t>
  </si>
  <si>
    <t>Development of ureteric collection system</t>
  </si>
  <si>
    <t>15 (31.9%)</t>
  </si>
  <si>
    <t>Hepatitis C and Hepatocellular Carcinoma</t>
  </si>
  <si>
    <t>KitReceptor</t>
  </si>
  <si>
    <t>Interleukin-4 and Interleukin-13 signaling</t>
  </si>
  <si>
    <t>Oxytocin signaling pathway - Homo sapiens (human)</t>
  </si>
  <si>
    <t>37 (24.0%)</t>
  </si>
  <si>
    <t>MAPK family signaling cascades</t>
  </si>
  <si>
    <t>59 (21.9%)</t>
  </si>
  <si>
    <t>C-type lectin receptor signaling pathway - Homo sapiens (human)</t>
  </si>
  <si>
    <t>27 (26.0%)</t>
  </si>
  <si>
    <t>Cell cycle - Homo sapiens (human)</t>
  </si>
  <si>
    <t>31 (25.0%)</t>
  </si>
  <si>
    <t>39 (23.6%)</t>
  </si>
  <si>
    <t>mapkinase signaling pathway</t>
  </si>
  <si>
    <t>259 (18.2%)</t>
  </si>
  <si>
    <t>24 (26.7%)</t>
  </si>
  <si>
    <t>EGF-Core</t>
  </si>
  <si>
    <t>27 (25.7%)</t>
  </si>
  <si>
    <t>Signalink</t>
  </si>
  <si>
    <t>eicosanoid metabolism</t>
  </si>
  <si>
    <t>Photodynamic therapy-induced unfolded protein response</t>
  </si>
  <si>
    <t>CaMK IV-mediated phosphorylation of CREB</t>
  </si>
  <si>
    <t>leucine degradation</t>
  </si>
  <si>
    <t>IL-10 Anti-inflammatory Signaling Pathway</t>
  </si>
  <si>
    <t>Butyrophilin (BTN) family interactions</t>
  </si>
  <si>
    <t>Renin-angiotensin-aldosterone system (RAAS)</t>
  </si>
  <si>
    <t>Vasopressin-regulated water reabsorption - Homo sapiens (human)</t>
  </si>
  <si>
    <t>238 (18.3%)</t>
  </si>
  <si>
    <t>19 (28.4%)</t>
  </si>
  <si>
    <t>15 (30.6%)</t>
  </si>
  <si>
    <t>59 (21.5%)</t>
  </si>
  <si>
    <t>reversal of insulin resistance by leptin</t>
  </si>
  <si>
    <t>Prostanoid ligand receptors</t>
  </si>
  <si>
    <t>IL4</t>
  </si>
  <si>
    <t>18 (28.6%)</t>
  </si>
  <si>
    <t>34 (23.9%)</t>
  </si>
  <si>
    <t>Estrogen signaling pathway - Homo sapiens (human)</t>
  </si>
  <si>
    <t>hypoxia-inducible factor in the cardivascular system</t>
  </si>
  <si>
    <t>Melanoma</t>
  </si>
  <si>
    <t>Glycolysis Gluconeogenesis</t>
  </si>
  <si>
    <t>29 (24.8%)</t>
  </si>
  <si>
    <t>113 (19.6%)</t>
  </si>
  <si>
    <t>Cell adhesion molecules - Homo sapiens (human)</t>
  </si>
  <si>
    <t>35 (23.6%)</t>
  </si>
  <si>
    <t>tgf beta signaling pathway</t>
  </si>
  <si>
    <t>Purinergic signaling in leishmaniasis infection</t>
  </si>
  <si>
    <t>Cell recruitment (pro-inflammatory response)</t>
  </si>
  <si>
    <t>Complement and Coagulation Cascades</t>
  </si>
  <si>
    <t>FoxO family signaling</t>
  </si>
  <si>
    <t>GnRH signaling pathway - Homo sapiens (human)</t>
  </si>
  <si>
    <t>26 (25.2%)</t>
  </si>
  <si>
    <t>43 (22.5%)</t>
  </si>
  <si>
    <t>G-protein mediated events</t>
  </si>
  <si>
    <t>Presenilin action in Notch and Wnt signaling</t>
  </si>
  <si>
    <t>eNOS activation</t>
  </si>
  <si>
    <t>Osteopontin Signaling</t>
  </si>
  <si>
    <t>Homologous recombination</t>
  </si>
  <si>
    <t>Telomere Maintenance</t>
  </si>
  <si>
    <t>26 (25.0%)</t>
  </si>
  <si>
    <t>2933 genes (88.7%) from the input list are present in at least one GO category.</t>
  </si>
  <si>
    <t>2077 (17.5%)</t>
  </si>
  <si>
    <t>2362 (16.9%)</t>
  </si>
  <si>
    <t>1800 (18.0%)</t>
  </si>
  <si>
    <t>2459 (16.6%)</t>
  </si>
  <si>
    <t>2458 (16.6%)</t>
  </si>
  <si>
    <t>153 (36.4%)</t>
  </si>
  <si>
    <t>153 (36.3%)</t>
  </si>
  <si>
    <t>153 (35.8%)</t>
  </si>
  <si>
    <t>2214 (16.9%)</t>
  </si>
  <si>
    <t>499 (23.1%)</t>
  </si>
  <si>
    <t>354 (25.2%)</t>
  </si>
  <si>
    <t>177 (31.8%)</t>
  </si>
  <si>
    <t>180 (31.4%)</t>
  </si>
  <si>
    <t>517 (22.3%)</t>
  </si>
  <si>
    <t>253 (27.2%)</t>
  </si>
  <si>
    <t>1041 (19.2%)</t>
  </si>
  <si>
    <t>662 (20.8%)</t>
  </si>
  <si>
    <t>559 (21.5%)</t>
  </si>
  <si>
    <t>1160 (18.6%)</t>
  </si>
  <si>
    <t>262 (26.2%)</t>
  </si>
  <si>
    <t>657 (20.7%)</t>
  </si>
  <si>
    <t>394 (23.2%)</t>
  </si>
  <si>
    <t>360 (23.7%)</t>
  </si>
  <si>
    <t>263 (26.0%)</t>
  </si>
  <si>
    <t>268 (25.8%)</t>
  </si>
  <si>
    <t>547 (21.4%)</t>
  </si>
  <si>
    <t>196 (28.4%)</t>
  </si>
  <si>
    <t>783 (19.8%)</t>
  </si>
  <si>
    <t>927 (19.2%)</t>
  </si>
  <si>
    <t>551 (21.2%)</t>
  </si>
  <si>
    <t>893 (19.3%)</t>
  </si>
  <si>
    <t>213 (27.3%)</t>
  </si>
  <si>
    <t>469 (21.9%)</t>
  </si>
  <si>
    <t>323 (23.9%)</t>
  </si>
  <si>
    <t>472 (21.8%)</t>
  </si>
  <si>
    <t>562 (20.9%)</t>
  </si>
  <si>
    <t>545 (21.1%)</t>
  </si>
  <si>
    <t>2130 (16.7%)</t>
  </si>
  <si>
    <t>1203 (18.2%)</t>
  </si>
  <si>
    <t>1725 (17.2%)</t>
  </si>
  <si>
    <t>640 (20.3%)</t>
  </si>
  <si>
    <t>264 (24.9%)</t>
  </si>
  <si>
    <t>511 (21.2%)</t>
  </si>
  <si>
    <t>152 (29.7%)</t>
  </si>
  <si>
    <t>511 (21.1%)</t>
  </si>
  <si>
    <t>355 (22.8%)</t>
  </si>
  <si>
    <t>622 (20.2%)</t>
  </si>
  <si>
    <t>191 (27.0%)</t>
  </si>
  <si>
    <t>988 (18.6%)</t>
  </si>
  <si>
    <t>784 (19.3%)</t>
  </si>
  <si>
    <t>359 (22.5%)</t>
  </si>
  <si>
    <t>187 (26.9%)</t>
  </si>
  <si>
    <t>687 (19.7%)</t>
  </si>
  <si>
    <t>578 (20.3%)</t>
  </si>
  <si>
    <t>381 (22.1%)</t>
  </si>
  <si>
    <t>157 (28.4%)</t>
  </si>
  <si>
    <t>244 (24.7%)</t>
  </si>
  <si>
    <t>159 (28.2%)</t>
  </si>
  <si>
    <t>677 (19.7%)</t>
  </si>
  <si>
    <t>604 (20.0%)</t>
  </si>
  <si>
    <t>168 (27.3%)</t>
  </si>
  <si>
    <t>622 (19.8%)</t>
  </si>
  <si>
    <t>474 (20.8%)</t>
  </si>
  <si>
    <t>244 (24.3%)</t>
  </si>
  <si>
    <t>177 (26.6%)</t>
  </si>
  <si>
    <t>810 (18.9%)</t>
  </si>
  <si>
    <t>293 (23.1%)</t>
  </si>
  <si>
    <t>455 (20.9%)</t>
  </si>
  <si>
    <t>433 (21.1%)</t>
  </si>
  <si>
    <t>1130 (18.0%)</t>
  </si>
  <si>
    <t>236 (24.4%)</t>
  </si>
  <si>
    <t>791 (19.0%)</t>
  </si>
  <si>
    <t>1892 (16.8%)</t>
  </si>
  <si>
    <t>441 (21.0%)</t>
  </si>
  <si>
    <t>123 (29.8%)</t>
  </si>
  <si>
    <t>168 (26.7%)</t>
  </si>
  <si>
    <t>271 (23.3%)</t>
  </si>
  <si>
    <t>239 (24.0%)</t>
  </si>
  <si>
    <t>255 (23.6%)</t>
  </si>
  <si>
    <t>144 (27.9%)</t>
  </si>
  <si>
    <t>141 (28.1%)</t>
  </si>
  <si>
    <t>380 (21.4%)</t>
  </si>
  <si>
    <t>111 (30.5%)</t>
  </si>
  <si>
    <t>249 (23.6%)</t>
  </si>
  <si>
    <t>116 (29.8%)</t>
  </si>
  <si>
    <t>157 (26.7%)</t>
  </si>
  <si>
    <t>201 (24.8%)</t>
  </si>
  <si>
    <t>337 (21.8%)</t>
  </si>
  <si>
    <t>170 (26.0%)</t>
  </si>
  <si>
    <t>106 (30.4%)</t>
  </si>
  <si>
    <t>443 (20.6%)</t>
  </si>
  <si>
    <t>348 (21.4%)</t>
  </si>
  <si>
    <t>603 (19.4%)</t>
  </si>
  <si>
    <t>386 (21.0%)</t>
  </si>
  <si>
    <t>110 (29.4%)</t>
  </si>
  <si>
    <t>70 (35.5%)</t>
  </si>
  <si>
    <t>877 (18.3%)</t>
  </si>
  <si>
    <t>650 (19.1%)</t>
  </si>
  <si>
    <t>1045 (17.9%)</t>
  </si>
  <si>
    <t>1839 (16.6%)</t>
  </si>
  <si>
    <t>177 (24.8%)</t>
  </si>
  <si>
    <t>103 (29.5%)</t>
  </si>
  <si>
    <t>123 (27.7%)</t>
  </si>
  <si>
    <t>339 (21.2%)</t>
  </si>
  <si>
    <t>492 (19.8%)</t>
  </si>
  <si>
    <t>100 (29.7%)</t>
  </si>
  <si>
    <t>611 (19.1%)</t>
  </si>
  <si>
    <t>323 (21.3%)</t>
  </si>
  <si>
    <t>290 (21.8%)</t>
  </si>
  <si>
    <t>1202 (17.4%)</t>
  </si>
  <si>
    <t>312 (21.4%)</t>
  </si>
  <si>
    <t>684 (18.8%)</t>
  </si>
  <si>
    <t>248 (22.5%)</t>
  </si>
  <si>
    <t>485 (19.7%)</t>
  </si>
  <si>
    <t>1063 (17.7%)</t>
  </si>
  <si>
    <t>313 (21.4%)</t>
  </si>
  <si>
    <t>619 (19.0%)</t>
  </si>
  <si>
    <t>633 (18.9%)</t>
  </si>
  <si>
    <t>209 (23.3%)</t>
  </si>
  <si>
    <t>1092 (17.6%)</t>
  </si>
  <si>
    <t>1106 (17.5%)</t>
  </si>
  <si>
    <t>384 (20.5%)</t>
  </si>
  <si>
    <t>188 (23.8%)</t>
  </si>
  <si>
    <t>266 (22.0%)</t>
  </si>
  <si>
    <t>415 (20.1%)</t>
  </si>
  <si>
    <t>93 (29.5%)</t>
  </si>
  <si>
    <t>1310 (17.2%)</t>
  </si>
  <si>
    <t>97 (29.0%)</t>
  </si>
  <si>
    <t>141 (25.6%)</t>
  </si>
  <si>
    <t>109 (27.7%)</t>
  </si>
  <si>
    <t>332 (20.9%)</t>
  </si>
  <si>
    <t>131 (26.1%)</t>
  </si>
  <si>
    <t>359 (20.5%)</t>
  </si>
  <si>
    <t>185 (23.7%)</t>
  </si>
  <si>
    <t>282 (21.5%)</t>
  </si>
  <si>
    <t>365 (20.4%)</t>
  </si>
  <si>
    <t>309 (21.1%)</t>
  </si>
  <si>
    <t>100 (28.2%)</t>
  </si>
  <si>
    <t>95 (28.7%)</t>
  </si>
  <si>
    <t>363 (20.4%)</t>
  </si>
  <si>
    <t>55 (35.9%)</t>
  </si>
  <si>
    <t>140 (25.3%)</t>
  </si>
  <si>
    <t>41 (41.8%)</t>
  </si>
  <si>
    <t>137 (25.5%)</t>
  </si>
  <si>
    <t>111 (27.1%)</t>
  </si>
  <si>
    <t>334 (20.7%)</t>
  </si>
  <si>
    <t>330 (20.7%)</t>
  </si>
  <si>
    <t>276 (21.4%)</t>
  </si>
  <si>
    <t>459 (19.5%)</t>
  </si>
  <si>
    <t>397 (20.0%)</t>
  </si>
  <si>
    <t>165 (24.0%)</t>
  </si>
  <si>
    <t>197 (23.0%)</t>
  </si>
  <si>
    <t>339 (20.5%)</t>
  </si>
  <si>
    <t>55 (35.3%)</t>
  </si>
  <si>
    <t>503 (19.2%)</t>
  </si>
  <si>
    <t>125 (25.8%)</t>
  </si>
  <si>
    <t>275 (21.3%)</t>
  </si>
  <si>
    <t>111 (26.7%)</t>
  </si>
  <si>
    <t>129 (25.5%)</t>
  </si>
  <si>
    <t>71 (31.3%)</t>
  </si>
  <si>
    <t>626 (18.6%)</t>
  </si>
  <si>
    <t>430 (19.6%)</t>
  </si>
  <si>
    <t>364 (20.2%)</t>
  </si>
  <si>
    <t>88 (28.8%)</t>
  </si>
  <si>
    <t>115 (26.3%)</t>
  </si>
  <si>
    <t>186 (23.0%)</t>
  </si>
  <si>
    <t>267 (21.3%)</t>
  </si>
  <si>
    <t>620 (18.6%)</t>
  </si>
  <si>
    <t>382 (20.0%)</t>
  </si>
  <si>
    <t>77 (30.0%)</t>
  </si>
  <si>
    <t>170 (23.5%)</t>
  </si>
  <si>
    <t>944 (17.6%)</t>
  </si>
  <si>
    <t>67 (31.6%)</t>
  </si>
  <si>
    <t>127 (25.3%)</t>
  </si>
  <si>
    <t>169 (23.5%)</t>
  </si>
  <si>
    <t>1926 (16.3%)</t>
  </si>
  <si>
    <t>1095 (17.3%)</t>
  </si>
  <si>
    <t>133 (25.0%)</t>
  </si>
  <si>
    <t>85 (28.7%)</t>
  </si>
  <si>
    <t>313 (20.6%)</t>
  </si>
  <si>
    <t>539 (18.9%)</t>
  </si>
  <si>
    <t>163 (23.6%)</t>
  </si>
  <si>
    <t>141 (24.5%)</t>
  </si>
  <si>
    <t>206 (22.3%)</t>
  </si>
  <si>
    <t>134 (24.8%)</t>
  </si>
  <si>
    <t>1071 (17.3%)</t>
  </si>
  <si>
    <t>470 (19.2%)</t>
  </si>
  <si>
    <t>894 (17.7%)</t>
  </si>
  <si>
    <t>60 (32.4%)</t>
  </si>
  <si>
    <t>239 (21.5%)</t>
  </si>
  <si>
    <t>217 (21.9%)</t>
  </si>
  <si>
    <t>215 (21.9%)</t>
  </si>
  <si>
    <t>733 (18.1%)</t>
  </si>
  <si>
    <t>328 (20.2%)</t>
  </si>
  <si>
    <t>891 (17.6%)</t>
  </si>
  <si>
    <t>83 (28.3%)</t>
  </si>
  <si>
    <t>97 (26.9%)</t>
  </si>
  <si>
    <t>1147 (17.2%)</t>
  </si>
  <si>
    <t>122 (25.1%)</t>
  </si>
  <si>
    <t>895 (17.6%)</t>
  </si>
  <si>
    <t>458 (19.2%)</t>
  </si>
  <si>
    <t>972 (17.4%)</t>
  </si>
  <si>
    <t>161 (23.3%)</t>
  </si>
  <si>
    <t>754 (17.9%)</t>
  </si>
  <si>
    <t>497 (18.9%)</t>
  </si>
  <si>
    <t>918 (17.5%)</t>
  </si>
  <si>
    <t>83 (28.0%)</t>
  </si>
  <si>
    <t>212 (21.8%)</t>
  </si>
  <si>
    <t>84 (27.9%)</t>
  </si>
  <si>
    <t>560 (18.6%)</t>
  </si>
  <si>
    <t>557 (18.6%)</t>
  </si>
  <si>
    <t>410 (19.4%)</t>
  </si>
  <si>
    <t>279 (20.7%)</t>
  </si>
  <si>
    <t>306 (20.3%)</t>
  </si>
  <si>
    <t>346 (19.9%)</t>
  </si>
  <si>
    <t>256 (20.9%)</t>
  </si>
  <si>
    <t>279 (20.6%)</t>
  </si>
  <si>
    <t>828 (17.7%)</t>
  </si>
  <si>
    <t>111 (25.3%)</t>
  </si>
  <si>
    <t>162 (23.0%)</t>
  </si>
  <si>
    <t>125 (24.5%)</t>
  </si>
  <si>
    <t>777 (17.8%)</t>
  </si>
  <si>
    <t>114 (25.1%)</t>
  </si>
  <si>
    <t>150 (23.4%)</t>
  </si>
  <si>
    <t>224 (21.4%)</t>
  </si>
  <si>
    <t>321 (20.0%)</t>
  </si>
  <si>
    <t>150 (23.3%)</t>
  </si>
  <si>
    <t>1770 (16.3%)</t>
  </si>
  <si>
    <t>133 (24.0%)</t>
  </si>
  <si>
    <t>108 (25.4%)</t>
  </si>
  <si>
    <t>107 (25.4%)</t>
  </si>
  <si>
    <t>397 (19.3%)</t>
  </si>
  <si>
    <t>330 (19.9%)</t>
  </si>
  <si>
    <t>1401 (16.7%)</t>
  </si>
  <si>
    <t>160 (22.8%)</t>
  </si>
  <si>
    <t>57 (31.3%)</t>
  </si>
  <si>
    <t>494 (18.7%)</t>
  </si>
  <si>
    <t>31 (41.9%)</t>
  </si>
  <si>
    <t>531 (18.5%)</t>
  </si>
  <si>
    <t>205 (21.6%)</t>
  </si>
  <si>
    <t>273 (20.4%)</t>
  </si>
  <si>
    <t>38 (37.3%)</t>
  </si>
  <si>
    <t>37 (37.8%)</t>
  </si>
  <si>
    <t>268 (20.5%)</t>
  </si>
  <si>
    <t>177 (22.1%)</t>
  </si>
  <si>
    <t>163 (22.5%)</t>
  </si>
  <si>
    <t>196 (21.6%)</t>
  </si>
  <si>
    <t>916 (17.4%)</t>
  </si>
  <si>
    <t>49 (32.7%)</t>
  </si>
  <si>
    <t>127 (23.8%)</t>
  </si>
  <si>
    <t>61 (29.9%)</t>
  </si>
  <si>
    <t>82 (27.0%)</t>
  </si>
  <si>
    <t>1194 (16.9%)</t>
  </si>
  <si>
    <t>37 (37.0%)</t>
  </si>
  <si>
    <t>336 (19.6%)</t>
  </si>
  <si>
    <t>57 (30.5%)</t>
  </si>
  <si>
    <t>30 (41.1%)</t>
  </si>
  <si>
    <t>33 (38.8%)</t>
  </si>
  <si>
    <t>187 (21.7%)</t>
  </si>
  <si>
    <t>151 (22.7%)</t>
  </si>
  <si>
    <t>132 (23.4%)</t>
  </si>
  <si>
    <t>184 (21.7%)</t>
  </si>
  <si>
    <t>282 (20.1%)</t>
  </si>
  <si>
    <t>117 (24.0%)</t>
  </si>
  <si>
    <t>281 (20.0%)</t>
  </si>
  <si>
    <t>68 (28.1%)</t>
  </si>
  <si>
    <t>379 (19.1%)</t>
  </si>
  <si>
    <t>373 (19.2%)</t>
  </si>
  <si>
    <t>153 (22.4%)</t>
  </si>
  <si>
    <t>66 (28.3%)</t>
  </si>
  <si>
    <t>143 (22.8%)</t>
  </si>
  <si>
    <t>24 (45.3%)</t>
  </si>
  <si>
    <t>53 (30.6%)</t>
  </si>
  <si>
    <t>58 (29.6%)</t>
  </si>
  <si>
    <t>27 (42.2%)</t>
  </si>
  <si>
    <t>87 (25.8%)</t>
  </si>
  <si>
    <t>156 (22.3%)</t>
  </si>
  <si>
    <t>117 (23.8%)</t>
  </si>
  <si>
    <t>140 (22.8%)</t>
  </si>
  <si>
    <t>755 (17.6%)</t>
  </si>
  <si>
    <t>38 (34.9%)</t>
  </si>
  <si>
    <t>232 (20.5%)</t>
  </si>
  <si>
    <t>211 (20.9%)</t>
  </si>
  <si>
    <t>376 (19.0%)</t>
  </si>
  <si>
    <t>240 (20.4%)</t>
  </si>
  <si>
    <t>194 (21.2%)</t>
  </si>
  <si>
    <t>158 (22.0%)</t>
  </si>
  <si>
    <t>270 (20.0%)</t>
  </si>
  <si>
    <t>174 (21.6%)</t>
  </si>
  <si>
    <t>160 (21.9%)</t>
  </si>
  <si>
    <t>741 (17.6%)</t>
  </si>
  <si>
    <t>16 (57.1%)</t>
  </si>
  <si>
    <t>165 (21.8%)</t>
  </si>
  <si>
    <t>64 (27.9%)</t>
  </si>
  <si>
    <t>771 (17.5%)</t>
  </si>
  <si>
    <t>113 (23.6%)</t>
  </si>
  <si>
    <t>210 (20.7%)</t>
  </si>
  <si>
    <t>36 (35.0%)</t>
  </si>
  <si>
    <t>186 (21.2%)</t>
  </si>
  <si>
    <t>555 (18.1%)</t>
  </si>
  <si>
    <t>219 (20.5%)</t>
  </si>
  <si>
    <t>405 (18.7%)</t>
  </si>
  <si>
    <t>86 (25.3%)</t>
  </si>
  <si>
    <t>392 (18.8%)</t>
  </si>
  <si>
    <t>1013 (17.0%)</t>
  </si>
  <si>
    <t>135 (22.6%)</t>
  </si>
  <si>
    <t>148 (22.1%)</t>
  </si>
  <si>
    <t>95 (24.5%)</t>
  </si>
  <si>
    <t>86 (25.2%)</t>
  </si>
  <si>
    <t>133 (22.6%)</t>
  </si>
  <si>
    <t>470 (18.4%)</t>
  </si>
  <si>
    <t>34 (35.4%)</t>
  </si>
  <si>
    <t>191 (20.9%)</t>
  </si>
  <si>
    <t>61 (27.9%)</t>
  </si>
  <si>
    <t>122 (22.9%)</t>
  </si>
  <si>
    <t>82 (25.4%)</t>
  </si>
  <si>
    <t>GO:0051100   negative regulation of binding</t>
  </si>
  <si>
    <t>49 (30.1%)</t>
  </si>
  <si>
    <t>85 (25.1%)</t>
  </si>
  <si>
    <t>26 (40.0%)</t>
  </si>
  <si>
    <t>124 (22.8%)</t>
  </si>
  <si>
    <t>91 (24.5%)</t>
  </si>
  <si>
    <t>511 (18.1%)</t>
  </si>
  <si>
    <t>35 (34.3%)</t>
  </si>
  <si>
    <t>730 (17.4%)</t>
  </si>
  <si>
    <t>192 (20.8%)</t>
  </si>
  <si>
    <t>59 (27.8%)</t>
  </si>
  <si>
    <t>259 (19.8%)</t>
  </si>
  <si>
    <t>745 (17.4%)</t>
  </si>
  <si>
    <t>179 (21.0%)</t>
  </si>
  <si>
    <t>75 (25.7%)</t>
  </si>
  <si>
    <t>107 (23.4%)</t>
  </si>
  <si>
    <t>112 (23.1%)</t>
  </si>
  <si>
    <t>81 (25.1%)</t>
  </si>
  <si>
    <t>45 (30.4%)</t>
  </si>
  <si>
    <t>165 (21.3%)</t>
  </si>
  <si>
    <t>126 (22.5%)</t>
  </si>
  <si>
    <t>332 (19.0%)</t>
  </si>
  <si>
    <t>187 (20.8%)</t>
  </si>
  <si>
    <t>100 (23.6%)</t>
  </si>
  <si>
    <t>77 (25.3%)</t>
  </si>
  <si>
    <t>702 (17.4%)</t>
  </si>
  <si>
    <t>200 (20.5%)</t>
  </si>
  <si>
    <t>669 (17.5%)</t>
  </si>
  <si>
    <t>117 (22.7%)</t>
  </si>
  <si>
    <t>617 (17.7%)</t>
  </si>
  <si>
    <t>71 (25.8%)</t>
  </si>
  <si>
    <t>110 (23.0%)</t>
  </si>
  <si>
    <t>222 (20.1%)</t>
  </si>
  <si>
    <t>733 (17.3%)</t>
  </si>
  <si>
    <t>362 (18.7%)</t>
  </si>
  <si>
    <t>38 (31.9%)</t>
  </si>
  <si>
    <t>119 (22.5%)</t>
  </si>
  <si>
    <t>GO:0005814   centriole</t>
  </si>
  <si>
    <t>43 (30.3%)</t>
  </si>
  <si>
    <t>753 (17.3%)</t>
  </si>
  <si>
    <t>61 (26.8%)</t>
  </si>
  <si>
    <t>73 (25.3%)</t>
  </si>
  <si>
    <t>62 (26.6%)</t>
  </si>
  <si>
    <t>28 (36.4%)</t>
  </si>
  <si>
    <t>751 (17.3%)</t>
  </si>
  <si>
    <t>184 (20.6%)</t>
  </si>
  <si>
    <t>164 (21.0%)</t>
  </si>
  <si>
    <t>59 (26.9%)</t>
  </si>
  <si>
    <t>115 (22.5%)</t>
  </si>
  <si>
    <t>718 (17.3%)</t>
  </si>
  <si>
    <t>GO:0070671   response to interleukin-12</t>
  </si>
  <si>
    <t>78 (24.8%)</t>
  </si>
  <si>
    <t>775 (17.2%)</t>
  </si>
  <si>
    <t>38 (31.4%)</t>
  </si>
  <si>
    <t>59 (26.8%)</t>
  </si>
  <si>
    <t>11 (64.7%)</t>
  </si>
  <si>
    <t>335 (18.8%)</t>
  </si>
  <si>
    <t>24 (38.7%)</t>
  </si>
  <si>
    <t>744 (17.2%)</t>
  </si>
  <si>
    <t>307 (19.0%)</t>
  </si>
  <si>
    <t>195 (20.3%)</t>
  </si>
  <si>
    <t>58 (26.9%)</t>
  </si>
  <si>
    <t>60 (26.5%)</t>
  </si>
  <si>
    <t>167 (20.8%)</t>
  </si>
  <si>
    <t>137 (21.6%)</t>
  </si>
  <si>
    <t>135 (21.7%)</t>
  </si>
  <si>
    <t>157 (21.0%)</t>
  </si>
  <si>
    <t>358 (18.6%)</t>
  </si>
  <si>
    <t>49 (28.3%)</t>
  </si>
  <si>
    <t>73 (25.0%)</t>
  </si>
  <si>
    <t>44 (29.3%)</t>
  </si>
  <si>
    <t>GO:0035735   intraciliary transport involved in cilium assembly</t>
  </si>
  <si>
    <t>132 (21.7%)</t>
  </si>
  <si>
    <t>32 (33.3%)</t>
  </si>
  <si>
    <t>76 (24.7%)</t>
  </si>
  <si>
    <t>90 (23.6%)</t>
  </si>
  <si>
    <t>154 (21.1%)</t>
  </si>
  <si>
    <t>1795 (16.0%)</t>
  </si>
  <si>
    <t>122 (22.0%)</t>
  </si>
  <si>
    <t>157 (20.9%)</t>
  </si>
  <si>
    <t>55 (27.0%)</t>
  </si>
  <si>
    <t>181 (20.4%)</t>
  </si>
  <si>
    <t>42 (29.6%)</t>
  </si>
  <si>
    <t>58 (26.5%)</t>
  </si>
  <si>
    <t>79 (24.2%)</t>
  </si>
  <si>
    <t>GO:0006735   NADH regeneration</t>
  </si>
  <si>
    <t>GO:0061621   canonical glycolysis</t>
  </si>
  <si>
    <t>56 (26.7%)</t>
  </si>
  <si>
    <t>45 (28.7%)</t>
  </si>
  <si>
    <t>GO:0010970   transport along microtubule</t>
  </si>
  <si>
    <t>51 (27.4%)</t>
  </si>
  <si>
    <t>105 (22.5%)</t>
  </si>
  <si>
    <t>75 (24.4%)</t>
  </si>
  <si>
    <t>99 (22.8%)</t>
  </si>
  <si>
    <t>59 (26.1%)</t>
  </si>
  <si>
    <t>125 (21.7%)</t>
  </si>
  <si>
    <t>52 (27.1%)</t>
  </si>
  <si>
    <t>47 (28.0%)</t>
  </si>
  <si>
    <t>GO:0042073   intraciliary transport</t>
  </si>
  <si>
    <t>21 (39.6%)</t>
  </si>
  <si>
    <t>56 (26.4%)</t>
  </si>
  <si>
    <t>392 (18.2%)</t>
  </si>
  <si>
    <t>50 (27.3%)</t>
  </si>
  <si>
    <t>96 (22.9%)</t>
  </si>
  <si>
    <t>1663 (16.1%)</t>
  </si>
  <si>
    <t>644 (17.3%)</t>
  </si>
  <si>
    <t>647 (17.3%)</t>
  </si>
  <si>
    <t>80 (23.8%)</t>
  </si>
  <si>
    <t>391 (18.2%)</t>
  </si>
  <si>
    <t>GO:0097581   lamellipodium organization</t>
  </si>
  <si>
    <t>200 (19.8%)</t>
  </si>
  <si>
    <t>1732 (16.0%)</t>
  </si>
  <si>
    <t>122 (21.6%)</t>
  </si>
  <si>
    <t>176 (20.2%)</t>
  </si>
  <si>
    <t>154 (20.6%)</t>
  </si>
  <si>
    <t>GO:0032091   negative regulation of protein binding</t>
  </si>
  <si>
    <t>72 (24.2%)</t>
  </si>
  <si>
    <t>40 (29.0%)</t>
  </si>
  <si>
    <t>35 (30.4%)</t>
  </si>
  <si>
    <t>170 (20.3%)</t>
  </si>
  <si>
    <t>GO:0035722   interleukin-12-mediated signaling pathway</t>
  </si>
  <si>
    <t>24 (35.8%)</t>
  </si>
  <si>
    <t>408 (18.0%)</t>
  </si>
  <si>
    <t>253 (19.1%)</t>
  </si>
  <si>
    <t>342 (18.4%)</t>
  </si>
  <si>
    <t>27 (33.8%)</t>
  </si>
  <si>
    <t>526 (17.6%)</t>
  </si>
  <si>
    <t>79 (23.5%)</t>
  </si>
  <si>
    <t>82 (23.3%)</t>
  </si>
  <si>
    <t>64 (24.8%)</t>
  </si>
  <si>
    <t>51 (26.4%)</t>
  </si>
  <si>
    <t>GO:0002686   negative regulation of leukocyte migration</t>
  </si>
  <si>
    <t>32 (31.1%)</t>
  </si>
  <si>
    <t>19 (39.6%)</t>
  </si>
  <si>
    <t>51 (26.3%)</t>
  </si>
  <si>
    <t>321 (18.4%)</t>
  </si>
  <si>
    <t>64 (24.6%)</t>
  </si>
  <si>
    <t>88 (22.7%)</t>
  </si>
  <si>
    <t>79 (23.3%)</t>
  </si>
  <si>
    <t>75 (23.6%)</t>
  </si>
  <si>
    <t>GO:0005172   vascular endothelial growth factor receptor binding</t>
  </si>
  <si>
    <t>315 (18.5%)</t>
  </si>
  <si>
    <t>1542 (16.1%)</t>
  </si>
  <si>
    <t>137 (20.8%)</t>
  </si>
  <si>
    <t>124 (21.1%)</t>
  </si>
  <si>
    <t>106 (21.8%)</t>
  </si>
  <si>
    <t>145 (20.5%)</t>
  </si>
  <si>
    <t>21 (36.8%)</t>
  </si>
  <si>
    <t>47 (26.7%)</t>
  </si>
  <si>
    <t>81 (23.0%)</t>
  </si>
  <si>
    <t>GO:1901184   regulation of ERBB signaling pathway</t>
  </si>
  <si>
    <t>30 (31.2%)</t>
  </si>
  <si>
    <t>66 (24.2%)</t>
  </si>
  <si>
    <t>72 (23.6%)</t>
  </si>
  <si>
    <t>52 (25.7%)</t>
  </si>
  <si>
    <t>67 (24.0%)</t>
  </si>
  <si>
    <t>1242 (16.3%)</t>
  </si>
  <si>
    <t>86 (22.6%)</t>
  </si>
  <si>
    <t>41 (27.7%)</t>
  </si>
  <si>
    <t>159 (20.2%)</t>
  </si>
  <si>
    <t>GO:1901890   positive regulation of cell junction assembly</t>
  </si>
  <si>
    <t>80 (23.0%)</t>
  </si>
  <si>
    <t>42 (27.5%)</t>
  </si>
  <si>
    <t>177 (19.8%)</t>
  </si>
  <si>
    <t>118 (21.2%)</t>
  </si>
  <si>
    <t>GO:0120034   positive regulation of plasma membrane bounded cell projection assembly</t>
  </si>
  <si>
    <t>32 (30.2%)</t>
  </si>
  <si>
    <t>35 (29.2%)</t>
  </si>
  <si>
    <t>137 (20.6%)</t>
  </si>
  <si>
    <t>58 (24.8%)</t>
  </si>
  <si>
    <t>110 (21.4%)</t>
  </si>
  <si>
    <t>155 (20.2%)</t>
  </si>
  <si>
    <t>192 (19.5%)</t>
  </si>
  <si>
    <t>55 (25.1%)</t>
  </si>
  <si>
    <t>46 (26.4%)</t>
  </si>
  <si>
    <t>114 (21.2%)</t>
  </si>
  <si>
    <t>50 (25.8%)</t>
  </si>
  <si>
    <t>GO:0050866   negative regulation of cell activation</t>
  </si>
  <si>
    <t>198 (19.4%)</t>
  </si>
  <si>
    <t>72 (23.4%)</t>
  </si>
  <si>
    <t>68 (23.7%)</t>
  </si>
  <si>
    <t>GO:0034975   protein folding in endoplasmic reticulum</t>
  </si>
  <si>
    <t>GO:1904424   regulation of GTP binding</t>
  </si>
  <si>
    <t>GO:0055038   recycling endosome membrane</t>
  </si>
  <si>
    <t>GO:0036064   ciliary basal body</t>
  </si>
  <si>
    <t>42 (27.1%)</t>
  </si>
  <si>
    <t>GO:0004784   superoxide dismutase activity</t>
  </si>
  <si>
    <t>GO:0043932   ossification involved in bone remodeling</t>
  </si>
  <si>
    <t>GO:0016721   oxidoreductase activity, acting on superoxide radicals as acceptor</t>
  </si>
  <si>
    <t>152 (20.2%)</t>
  </si>
  <si>
    <t>44 (26.7%)</t>
  </si>
  <si>
    <t>788 (16.8%)</t>
  </si>
  <si>
    <t>196 (19.4%)</t>
  </si>
  <si>
    <t>93 (22.0%)</t>
  </si>
  <si>
    <t>24 (33.3%)</t>
  </si>
  <si>
    <t>GO:0097542   ciliary tip</t>
  </si>
  <si>
    <t>18 (38.3%)</t>
  </si>
  <si>
    <t>32 (29.6%)</t>
  </si>
  <si>
    <t>52 (25.2%)</t>
  </si>
  <si>
    <t>136 (20.5%)</t>
  </si>
  <si>
    <t>108 (21.3%)</t>
  </si>
  <si>
    <t>47 (26.0%)</t>
  </si>
  <si>
    <t>125 (20.7%)</t>
  </si>
  <si>
    <t>50 (25.4%)</t>
  </si>
  <si>
    <t>GO:0030968   endoplasmic reticulum unfolded protein response</t>
  </si>
  <si>
    <t>36 (28.1%)</t>
  </si>
  <si>
    <t>49 (25.5%)</t>
  </si>
  <si>
    <t>78 (22.7%)</t>
  </si>
  <si>
    <t>GO:0006096   glycolytic process</t>
  </si>
  <si>
    <t>126 (20.6%)</t>
  </si>
  <si>
    <t>76 (22.8%)</t>
  </si>
  <si>
    <t>81 (22.4%)</t>
  </si>
  <si>
    <t>51 (25.1%)</t>
  </si>
  <si>
    <t>GO:0098553   lumenal side of endoplasmic reticulum membrane</t>
  </si>
  <si>
    <t>13 (44.8%)</t>
  </si>
  <si>
    <t>GO:0071556   integral component of lumenal side of endoplasmic reticulum membrane</t>
  </si>
  <si>
    <t>106 (21.2%)</t>
  </si>
  <si>
    <t>450 (17.5%)</t>
  </si>
  <si>
    <t>GO:0006757   ATP generation from ADP</t>
  </si>
  <si>
    <t>33 (28.7%)</t>
  </si>
  <si>
    <t>183 (19.4%)</t>
  </si>
  <si>
    <t>146 (20.1%)</t>
  </si>
  <si>
    <t>96 (21.6%)</t>
  </si>
  <si>
    <t>50 (25.1%)</t>
  </si>
  <si>
    <t>40 (26.8%)</t>
  </si>
  <si>
    <t>49 (25.3%)</t>
  </si>
  <si>
    <t>43 (26.2%)</t>
  </si>
  <si>
    <t>85 (22.1%)</t>
  </si>
  <si>
    <t>35 (28.0%)</t>
  </si>
  <si>
    <t>174 (19.5%)</t>
  </si>
  <si>
    <t>52 (24.8%)</t>
  </si>
  <si>
    <t>GO:0016860   intramolecular oxidoreductase activity</t>
  </si>
  <si>
    <t>19 (35.8%)</t>
  </si>
  <si>
    <t>37 (27.4%)</t>
  </si>
  <si>
    <t>78 (22.4%)</t>
  </si>
  <si>
    <t>73 (22.7%)</t>
  </si>
  <si>
    <t>250 (18.6%)</t>
  </si>
  <si>
    <t>47 (25.4%)</t>
  </si>
  <si>
    <t>GO:0019855   calcium channel inhibitor activity</t>
  </si>
  <si>
    <t>398 (17.7%)</t>
  </si>
  <si>
    <t>45 (25.7%)</t>
  </si>
  <si>
    <t>168 (19.6%)</t>
  </si>
  <si>
    <t>1029 (16.4%)</t>
  </si>
  <si>
    <t>188 (19.2%)</t>
  </si>
  <si>
    <t>1004 (16.5%)</t>
  </si>
  <si>
    <t>344 (17.9%)</t>
  </si>
  <si>
    <t>63 (23.4%)</t>
  </si>
  <si>
    <t>42 (26.1%)</t>
  </si>
  <si>
    <t>73 (22.6%)</t>
  </si>
  <si>
    <t>50 (24.8%)</t>
  </si>
  <si>
    <t>691 (16.9%)</t>
  </si>
  <si>
    <t>59 (23.7%)</t>
  </si>
  <si>
    <t>45 (25.4%)</t>
  </si>
  <si>
    <t>75 (22.4%)</t>
  </si>
  <si>
    <t>60 (23.5%)</t>
  </si>
  <si>
    <t>74 (22.4%)</t>
  </si>
  <si>
    <t>142 (19.9%)</t>
  </si>
  <si>
    <t>GO:0036473   cell death in response to oxidative stress</t>
  </si>
  <si>
    <t>25 (30.9%)</t>
  </si>
  <si>
    <t>GO:1905097   regulation of guanyl-nucleotide exchange factor activity</t>
  </si>
  <si>
    <t>391 (17.6%)</t>
  </si>
  <si>
    <t>GO:0030990   intraciliary transport particle</t>
  </si>
  <si>
    <t>GO:0010714   positive regulation of collagen metabolic process</t>
  </si>
  <si>
    <t>52 (24.3%)</t>
  </si>
  <si>
    <t>192 (19.0%)</t>
  </si>
  <si>
    <t>258 (18.4%)</t>
  </si>
  <si>
    <t>GO:1904724   tertiary granule lumen</t>
  </si>
  <si>
    <t>64 (23.0%)</t>
  </si>
  <si>
    <t>235 (18.6%)</t>
  </si>
  <si>
    <t>45 (25.1%)</t>
  </si>
  <si>
    <t>51 (24.3%)</t>
  </si>
  <si>
    <t>103 (20.9%)</t>
  </si>
  <si>
    <t>188 (19.0%)</t>
  </si>
  <si>
    <t>802 (16.6%)</t>
  </si>
  <si>
    <t>46 (24.9%)</t>
  </si>
  <si>
    <t>34 (27.2%)</t>
  </si>
  <si>
    <t>107 (20.7%)</t>
  </si>
  <si>
    <t>195 (18.9%)</t>
  </si>
  <si>
    <t>38 (26.2%)</t>
  </si>
  <si>
    <t>57 (23.5%)</t>
  </si>
  <si>
    <t>63 (22.9%)</t>
  </si>
  <si>
    <t>47 (24.6%)</t>
  </si>
  <si>
    <t>GO:0005798   Golgi-associated vesicle</t>
  </si>
  <si>
    <t>45 (24.9%)</t>
  </si>
  <si>
    <t>105 (20.7%)</t>
  </si>
  <si>
    <t>23 (31.1%)</t>
  </si>
  <si>
    <t>1012 (16.4%)</t>
  </si>
  <si>
    <t>35 (26.7%)</t>
  </si>
  <si>
    <t>831 (16.6%)</t>
  </si>
  <si>
    <t>337 (17.8%)</t>
  </si>
  <si>
    <t>743 (16.7%)</t>
  </si>
  <si>
    <t>821 (16.6%)</t>
  </si>
  <si>
    <t>55 (23.5%)</t>
  </si>
  <si>
    <t>51 (23.9%)</t>
  </si>
  <si>
    <t>GO:0003756   protein disulfide isomerase activity</t>
  </si>
  <si>
    <t>GO:0016864   intramolecular oxidoreductase activity, transposing S-S bonds</t>
  </si>
  <si>
    <t>GO:0032965   regulation of collagen biosynthetic process</t>
  </si>
  <si>
    <t>14 (38.9%)</t>
  </si>
  <si>
    <t>GO:0002695   negative regulation of leukocyte activation</t>
  </si>
  <si>
    <t>44 (24.9%)</t>
  </si>
  <si>
    <t>187 (18.9%)</t>
  </si>
  <si>
    <t>827 (16.6%)</t>
  </si>
  <si>
    <t>339 (17.7%)</t>
  </si>
  <si>
    <t>62 (22.8%)</t>
  </si>
  <si>
    <t>48 (24.2%)</t>
  </si>
  <si>
    <t>77 (21.8%)</t>
  </si>
  <si>
    <t>46 (24.5%)</t>
  </si>
  <si>
    <t>234 (18.4%)</t>
  </si>
  <si>
    <t>GO:0046849   bone remodeling</t>
  </si>
  <si>
    <t>44 (24.7%)</t>
  </si>
  <si>
    <t>31 (27.4%)</t>
  </si>
  <si>
    <t>59 (23.0%)</t>
  </si>
  <si>
    <t>GO:0005534   galactose binding</t>
  </si>
  <si>
    <t>48 (24.1%)</t>
  </si>
  <si>
    <t>GO:0048306   calcium-dependent protein binding</t>
  </si>
  <si>
    <t>319 (17.8%)</t>
  </si>
  <si>
    <t>GO:0044304   main axon</t>
  </si>
  <si>
    <t>20 (32.3%)</t>
  </si>
  <si>
    <t>123 (20.0%)</t>
  </si>
  <si>
    <t>37 (25.9%)</t>
  </si>
  <si>
    <t>116 (20.1%)</t>
  </si>
  <si>
    <t>210 (18.6%)</t>
  </si>
  <si>
    <t>29 (27.9%)</t>
  </si>
  <si>
    <t>43 (24.7%)</t>
  </si>
  <si>
    <t>134 (19.7%)</t>
  </si>
  <si>
    <t>338 (17.7%)</t>
  </si>
  <si>
    <t>GO:0005802   trans-Golgi network</t>
  </si>
  <si>
    <t>58 (22.9%)</t>
  </si>
  <si>
    <t>GO:0007520   myoblast fusion</t>
  </si>
  <si>
    <t>83 (21.3%)</t>
  </si>
  <si>
    <t>GO:0071949   FAD binding</t>
  </si>
  <si>
    <t>159 (19.2%)</t>
  </si>
  <si>
    <t>209 (18.6%)</t>
  </si>
  <si>
    <t>123 (19.9%)</t>
  </si>
  <si>
    <t>27 (28.4%)</t>
  </si>
  <si>
    <t>45 (24.3%)</t>
  </si>
  <si>
    <t>152 (19.3%)</t>
  </si>
  <si>
    <t>25 (29.1%)</t>
  </si>
  <si>
    <t>127 (19.8%)</t>
  </si>
  <si>
    <t>37 (25.5%)</t>
  </si>
  <si>
    <t>33 (26.4%)</t>
  </si>
  <si>
    <t>GO:0044441   ciliary part</t>
  </si>
  <si>
    <t>101 (20.4%)</t>
  </si>
  <si>
    <t>77 (21.4%)</t>
  </si>
  <si>
    <t>52 (23.3%)</t>
  </si>
  <si>
    <t>GO:1903201   regulation of oxidative stress-induced cell death</t>
  </si>
  <si>
    <t>107 (20.2%)</t>
  </si>
  <si>
    <t>325 (17.7%)</t>
  </si>
  <si>
    <t>113 (20.0%)</t>
  </si>
  <si>
    <t>40 (24.8%)</t>
  </si>
  <si>
    <t>45 (24.1%)</t>
  </si>
  <si>
    <t>97 (20.5%)</t>
  </si>
  <si>
    <t>GO:0019320   hexose catabolic process</t>
  </si>
  <si>
    <t>323 (17.7%)</t>
  </si>
  <si>
    <t>87 (20.9%)</t>
  </si>
  <si>
    <t>279 (17.9%)</t>
  </si>
  <si>
    <t>GO:0030992   intraciliary transport particle B</t>
  </si>
  <si>
    <t>GO:0050819   negative regulation of coagulation</t>
  </si>
  <si>
    <t>39 (24.8%)</t>
  </si>
  <si>
    <t>64 (22.1%)</t>
  </si>
  <si>
    <t>224 (18.3%)</t>
  </si>
  <si>
    <t>75 (21.4%)</t>
  </si>
  <si>
    <t>217 (18.3%)</t>
  </si>
  <si>
    <t>47 (23.6%)</t>
  </si>
  <si>
    <t>33 (26.0%)</t>
  </si>
  <si>
    <t>42 (24.3%)</t>
  </si>
  <si>
    <t>118 (19.8%)</t>
  </si>
  <si>
    <t>71 (21.5%)</t>
  </si>
  <si>
    <t>174 (18.8%)</t>
  </si>
  <si>
    <t>GO:0035265   organ growth</t>
  </si>
  <si>
    <t>37 (25.0%)</t>
  </si>
  <si>
    <t>GO:0031489   myosin V binding</t>
  </si>
  <si>
    <t>32 (26.0%)</t>
  </si>
  <si>
    <t>322 (17.6%)</t>
  </si>
  <si>
    <t>112 (19.9%)</t>
  </si>
  <si>
    <t>96 (20.3%)</t>
  </si>
  <si>
    <t>GO:0001103   RNA polymerase II repressing transcription factor binding</t>
  </si>
  <si>
    <t>GO:0001221   transcription cofactor binding</t>
  </si>
  <si>
    <t>463 (17.1%)</t>
  </si>
  <si>
    <t>85 (20.7%)</t>
  </si>
  <si>
    <t>38 (24.7%)</t>
  </si>
  <si>
    <t>43 (23.9%)</t>
  </si>
  <si>
    <t>210 (18.3%)</t>
  </si>
  <si>
    <t>27 (27.3%)</t>
  </si>
  <si>
    <t>49 (23.1%)</t>
  </si>
  <si>
    <t>GO:1990144   intrinsic apoptotic signaling pathway in response to hypoxia</t>
  </si>
  <si>
    <t>GO:2000535   regulation of entry of bacterium into host cell</t>
  </si>
  <si>
    <t>GO:1900038   negative regulation of cellular response to hypoxia</t>
  </si>
  <si>
    <t>GO:0001102   RNA polymerase II activating transcription factor binding</t>
  </si>
  <si>
    <t>164 (18.8%)</t>
  </si>
  <si>
    <t>51 (22.9%)</t>
  </si>
  <si>
    <t>40 (24.2%)</t>
  </si>
  <si>
    <t>GO:0032490   detection of molecule of bacterial origin</t>
  </si>
  <si>
    <t>GO:0031650   regulation of heat generation</t>
  </si>
  <si>
    <t>GO:0015037   peptide disulfide oxidoreductase activity</t>
  </si>
  <si>
    <t>78 (21.0%)</t>
  </si>
  <si>
    <t>442 (17.1%)</t>
  </si>
  <si>
    <t>38 (24.5%)</t>
  </si>
  <si>
    <t>GO:1900408   negative regulation of cellular response to oxidative stress</t>
  </si>
  <si>
    <t>108 (19.9%)</t>
  </si>
  <si>
    <t>42 (23.9%)</t>
  </si>
  <si>
    <t>GO:0120103   centriolar subdistal appendage</t>
  </si>
  <si>
    <t>GO:0001765   membrane raft assembly</t>
  </si>
  <si>
    <t>GO:0018401   peptidyl-proline hydroxylation to 4-hydroxy-L-proline</t>
  </si>
  <si>
    <t>327 (17.5%)</t>
  </si>
  <si>
    <t>76 (21.0%)</t>
  </si>
  <si>
    <t>GO:0035051   cardiocyte differentiation</t>
  </si>
  <si>
    <t>82 (20.7%)</t>
  </si>
  <si>
    <t>144 (19.0%)</t>
  </si>
  <si>
    <t>32 (25.6%)</t>
  </si>
  <si>
    <t>GO:2000810   regulation of bicellular tight junction assembly</t>
  </si>
  <si>
    <t>23 (28.4%)</t>
  </si>
  <si>
    <t>GO:0017145   stem cell division</t>
  </si>
  <si>
    <t>85 (20.5%)</t>
  </si>
  <si>
    <t>214 (18.2%)</t>
  </si>
  <si>
    <t>GO:0030330   DNA damage response, signal transduction by p53 class mediator</t>
  </si>
  <si>
    <t>28 (26.4%)</t>
  </si>
  <si>
    <t>29 (26.1%)</t>
  </si>
  <si>
    <t>80 (20.7%)</t>
  </si>
  <si>
    <t>GO:0005929   cilium</t>
  </si>
  <si>
    <t>127 (19.3%)</t>
  </si>
  <si>
    <t>264 (17.8%)</t>
  </si>
  <si>
    <t>87 (20.4%)</t>
  </si>
  <si>
    <t>75 (20.9%)</t>
  </si>
  <si>
    <t>GO:0010523   negative regulation of calcium ion transport into cytosol</t>
  </si>
  <si>
    <t>121 (19.4%)</t>
  </si>
  <si>
    <t>147 (18.9%)</t>
  </si>
  <si>
    <t>86 (20.4%)</t>
  </si>
  <si>
    <t>98 (20.0%)</t>
  </si>
  <si>
    <t>24 (27.6%)</t>
  </si>
  <si>
    <t>GO:0050918   positive chemotaxis</t>
  </si>
  <si>
    <t>20 (29.4%)</t>
  </si>
  <si>
    <t>GO:0008200   ion channel inhibitor activity</t>
  </si>
  <si>
    <t>65 (21.4%)</t>
  </si>
  <si>
    <t>38 (24.1%)</t>
  </si>
  <si>
    <t>GO:0016667   oxidoreductase activity, acting on a sulfur group of donors</t>
  </si>
  <si>
    <t>18 (30.5%)</t>
  </si>
  <si>
    <t>GO:0035577   azurophil granule membrane</t>
  </si>
  <si>
    <t>GO:0031960   response to corticosteroid</t>
  </si>
  <si>
    <t>37 (24.2%)</t>
  </si>
  <si>
    <t>41 (23.6%)</t>
  </si>
  <si>
    <t>GO:0051580   regulation of neurotransmitter uptake</t>
  </si>
  <si>
    <t>GO:0004674   protein serine/threonine kinase activity</t>
  </si>
  <si>
    <t>81 (20.5%)</t>
  </si>
  <si>
    <t>GO:0016853   isomerase activity</t>
  </si>
  <si>
    <t>40 (23.7%)</t>
  </si>
  <si>
    <t>70 (21.0%)</t>
  </si>
  <si>
    <t>34 (24.6%)</t>
  </si>
  <si>
    <t>71 (20.9%)</t>
  </si>
  <si>
    <t>GO:0098581   detection of external biotic stimulus</t>
  </si>
  <si>
    <t>38 (23.9%)</t>
  </si>
  <si>
    <t>325 (17.4%)</t>
  </si>
  <si>
    <t>GO:1902883   negative regulation of response to oxidative stress</t>
  </si>
  <si>
    <t>GO:0120170   intraciliary transport particle B binding</t>
  </si>
  <si>
    <t>GO:0072103   glomerulus vasculature morphogenesis</t>
  </si>
  <si>
    <t>GO:0072104   glomerular capillary formation</t>
  </si>
  <si>
    <t>17 (30.9%)</t>
  </si>
  <si>
    <t>128 (19.1%)</t>
  </si>
  <si>
    <t>176 (18.4%)</t>
  </si>
  <si>
    <t>81 (20.4%)</t>
  </si>
  <si>
    <t>60 (21.5%)</t>
  </si>
  <si>
    <t>34 (24.5%)</t>
  </si>
  <si>
    <t>GO:0016248   channel inhibitor activity</t>
  </si>
  <si>
    <t>76 (20.6%)</t>
  </si>
  <si>
    <t>106 (19.6%)</t>
  </si>
  <si>
    <t>GO:0061900   glial cell activation</t>
  </si>
  <si>
    <t>GO:0030856   regulation of epithelial cell differentiation</t>
  </si>
  <si>
    <t>36 (24.0%)</t>
  </si>
  <si>
    <t>GO:0046365   monosaccharide catabolic process</t>
  </si>
  <si>
    <t>GO:0150076   neuroinflammatory response</t>
  </si>
  <si>
    <t>60 (21.4%)</t>
  </si>
  <si>
    <t>39 (23.5%)</t>
  </si>
  <si>
    <t>35 (24.1%)</t>
  </si>
  <si>
    <t>GO:0061517   macrophage proliferation</t>
  </si>
  <si>
    <t>GO:0043589   skin morphogenesis</t>
  </si>
  <si>
    <t>GO:0061133   endopeptidase activator activity</t>
  </si>
  <si>
    <t>42 (23.1%)</t>
  </si>
  <si>
    <t>34 (24.3%)</t>
  </si>
  <si>
    <t>164 (18.5%)</t>
  </si>
  <si>
    <t>322 (17.3%)</t>
  </si>
  <si>
    <t>GO:0031267   small GTPase binding</t>
  </si>
  <si>
    <t>32 (24.6%)</t>
  </si>
  <si>
    <t>GO:0034464   BBSome</t>
  </si>
  <si>
    <t>GO:0097264   self proteolysis</t>
  </si>
  <si>
    <t>71 (20.7%)</t>
  </si>
  <si>
    <t>GO:0001222   transcription corepressor binding</t>
  </si>
  <si>
    <t>GO:0106027   neuron projection organization</t>
  </si>
  <si>
    <t>38 (23.5%)</t>
  </si>
  <si>
    <t>34 (24.1%)</t>
  </si>
  <si>
    <t>287 (17.5%)</t>
  </si>
  <si>
    <t>65 (21.0%)</t>
  </si>
  <si>
    <t>89 (19.9%)</t>
  </si>
  <si>
    <t>48 (22.2%)</t>
  </si>
  <si>
    <t>101 (19.5%)</t>
  </si>
  <si>
    <t>82 (20.1%)</t>
  </si>
  <si>
    <t>61 (21.2%)</t>
  </si>
  <si>
    <t>32 (24.4%)</t>
  </si>
  <si>
    <t>45 (22.5%)</t>
  </si>
  <si>
    <t>GO:0051147   regulation of muscle cell differentiation</t>
  </si>
  <si>
    <t>36 (23.7%)</t>
  </si>
  <si>
    <t>GO:0070491   repressing transcription factor binding</t>
  </si>
  <si>
    <t>20 (28.2%)</t>
  </si>
  <si>
    <t>39 (23.2%)</t>
  </si>
  <si>
    <t>65 (20.9%)</t>
  </si>
  <si>
    <t>GO:0110021   cardiac muscle myoblast proliferation</t>
  </si>
  <si>
    <t>GO:0060086   circadian temperature homeostasis</t>
  </si>
  <si>
    <t>GO:0016822   hydrolase activity, acting on acid carbon-carbon bonds</t>
  </si>
  <si>
    <t>GO:0072275   metanephric glomerulus morphogenesis</t>
  </si>
  <si>
    <t>GO:0031997   N-terminal myristoylation domain binding</t>
  </si>
  <si>
    <t>GO:0016823   hydrolase activity, acting on acid carbon-carbon bonds, in ketonic substances</t>
  </si>
  <si>
    <t>GO:0002477   antigen processing and presentation of exogenous peptide antigen via MHC class Ib</t>
  </si>
  <si>
    <t>GO:0072277   metanephric glomerular capillary formation</t>
  </si>
  <si>
    <t>GO:0003976   UDP-N-acetylglucosamine-lysosomal-enzyme N-acetylglucosaminephosphotransferase activity</t>
  </si>
  <si>
    <t>133 (18.8%)</t>
  </si>
  <si>
    <t>120 (19.0%)</t>
  </si>
  <si>
    <t>83 (20.0%)</t>
  </si>
  <si>
    <t>GO:0032838   plasma membrane bounded cell projection cytoplasm</t>
  </si>
  <si>
    <t>48 (22.1%)</t>
  </si>
  <si>
    <t>GO:0030195   negative regulation of blood coagulation</t>
  </si>
  <si>
    <t>59 (21.2%)</t>
  </si>
  <si>
    <t>24 (26.4%)</t>
  </si>
  <si>
    <t>109 (19.3%)</t>
  </si>
  <si>
    <t>GO:0051284   positive regulation of sequestering of calcium ion</t>
  </si>
  <si>
    <t>GO:0090343   positive regulation of cell aging</t>
  </si>
  <si>
    <t>GO:0003417   growth plate cartilage development</t>
  </si>
  <si>
    <t>91 (19.7%)</t>
  </si>
  <si>
    <t>36 (23.5%)</t>
  </si>
  <si>
    <t>66 (20.8%)</t>
  </si>
  <si>
    <t>GO:0097546   ciliary base</t>
  </si>
  <si>
    <t>GO:0045178   basal part of cell</t>
  </si>
  <si>
    <t>38 (23.2%)</t>
  </si>
  <si>
    <t>GO:0010524   positive regulation of calcium ion transport into cytosol</t>
  </si>
  <si>
    <t>GO:0002090   regulation of receptor internalization</t>
  </si>
  <si>
    <t>GO:0001774   microglial cell activation</t>
  </si>
  <si>
    <t>GO:0002269   leukocyte activation involved in inflammatory response</t>
  </si>
  <si>
    <t>GO:0072529   pyrimidine-containing compound catabolic process</t>
  </si>
  <si>
    <t>93 (19.6%)</t>
  </si>
  <si>
    <t>28 (25.0%)</t>
  </si>
  <si>
    <t>51 (21.7%)</t>
  </si>
  <si>
    <t>GO:0048566   embryonic digestive tract development</t>
  </si>
  <si>
    <t>GO:0002088   lens development in camera-type eye</t>
  </si>
  <si>
    <t>21 (27.3%)</t>
  </si>
  <si>
    <t>22 (26.8%)</t>
  </si>
  <si>
    <t>GO:0035418   protein localization to synapse</t>
  </si>
  <si>
    <t>17 (29.3%)</t>
  </si>
  <si>
    <t>GO:0003351   epithelial cilium movement</t>
  </si>
  <si>
    <t>GO:0050750   low-density lipoprotein particle receptor binding</t>
  </si>
  <si>
    <t>66 (20.6%)</t>
  </si>
  <si>
    <t>45 (22.2%)</t>
  </si>
  <si>
    <t>42 (22.5%)</t>
  </si>
  <si>
    <t>GO:0035869   ciliary transition zone</t>
  </si>
  <si>
    <t>28 (24.8%)</t>
  </si>
  <si>
    <t>GO:0061134   peptidase regulator activity</t>
  </si>
  <si>
    <t>50 (21.6%)</t>
  </si>
  <si>
    <t>GO:0008179   adenylate cyclase binding</t>
  </si>
  <si>
    <t>GO:0030133   transport vesicle</t>
  </si>
  <si>
    <t>81 (19.9%)</t>
  </si>
  <si>
    <t>GO:0030286   dynein complex</t>
  </si>
  <si>
    <t>16 (29.6%)</t>
  </si>
  <si>
    <t>47 (21.9%)</t>
  </si>
  <si>
    <t>GO:0003203   endocardial cushion morphogenesis</t>
  </si>
  <si>
    <t>167 (18.2%)</t>
  </si>
  <si>
    <t>34 (23.4%)</t>
  </si>
  <si>
    <t>GO:0002698   negative regulation of immune effector process</t>
  </si>
  <si>
    <t>91 (19.5%)</t>
  </si>
  <si>
    <t>70 (20.3%)</t>
  </si>
  <si>
    <t>GO:0098862   cluster of actin-based cell projections</t>
  </si>
  <si>
    <t>36 (23.1%)</t>
  </si>
  <si>
    <t>51 (21.4%)</t>
  </si>
  <si>
    <t>GO:0090257   regulation of muscle system process</t>
  </si>
  <si>
    <t>49 (21.6%)</t>
  </si>
  <si>
    <t>68 (20.4%)</t>
  </si>
  <si>
    <t>GO:0030135   coated vesicle</t>
  </si>
  <si>
    <t>62 (20.7%)</t>
  </si>
  <si>
    <t>44 (22.0%)</t>
  </si>
  <si>
    <t>GO:0015036   disulfide oxidoreductase activity</t>
  </si>
  <si>
    <t>99 (19.2%)</t>
  </si>
  <si>
    <t>GO:0043194   axon initial segment</t>
  </si>
  <si>
    <t>GO:0031588   nucleotide-activated protein kinase complex</t>
  </si>
  <si>
    <t>GO:2000035   regulation of stem cell division</t>
  </si>
  <si>
    <t>GO:0070572   positive regulation of neuron projection regeneration</t>
  </si>
  <si>
    <t>GO:0009595   detection of biotic stimulus</t>
  </si>
  <si>
    <t>GO:0030947   regulation of vascular endothelial growth factor receptor signaling pathway</t>
  </si>
  <si>
    <t>116 (18.8%)</t>
  </si>
  <si>
    <t>GO:0045637   regulation of myeloid cell differentiation</t>
  </si>
  <si>
    <t>54 (21.1%)</t>
  </si>
  <si>
    <t>GO:0044691   tooth eruption</t>
  </si>
  <si>
    <t>GO:0002232   leukocyte chemotaxis involved in inflammatory response</t>
  </si>
  <si>
    <t>GO:0002476   antigen processing and presentation of endogenous peptide antigen via MHC class Ib</t>
  </si>
  <si>
    <t>32 (23.5%)</t>
  </si>
  <si>
    <t>GO:0031418   L-ascorbic acid binding</t>
  </si>
  <si>
    <t>GO:0098732   macromolecule deacylation</t>
  </si>
  <si>
    <t>94 (19.3%)</t>
  </si>
  <si>
    <t>31 (23.7%)</t>
  </si>
  <si>
    <t>62 (20.5%)</t>
  </si>
  <si>
    <t>39 (22.4%)</t>
  </si>
  <si>
    <t>84 (19.6%)</t>
  </si>
  <si>
    <t>23 (25.6%)</t>
  </si>
  <si>
    <t>55 (20.9%)</t>
  </si>
  <si>
    <t>50 (21.3%)</t>
  </si>
  <si>
    <t>431 (16.7%)</t>
  </si>
  <si>
    <t>131 (18.5%)</t>
  </si>
  <si>
    <t>31 (23.5%)</t>
  </si>
  <si>
    <t>378 (16.9%)</t>
  </si>
  <si>
    <t>GO:0047485   protein N-terminus binding</t>
  </si>
  <si>
    <t>26 (24.5%)</t>
  </si>
  <si>
    <t>50 (21.2%)</t>
  </si>
  <si>
    <t>GO:0009855   determination of bilateral symmetry</t>
  </si>
  <si>
    <t>30 (23.6%)</t>
  </si>
  <si>
    <t>48 (21.3%)</t>
  </si>
  <si>
    <t>56 (20.7%)</t>
  </si>
  <si>
    <t>106 (18.9%)</t>
  </si>
  <si>
    <t>75 (19.8%)</t>
  </si>
  <si>
    <t>114 (18.7%)</t>
  </si>
  <si>
    <t>GO:0000118   histone deacetylase complex</t>
  </si>
  <si>
    <t>GO:0043627   response to estrogen</t>
  </si>
  <si>
    <t>GO:0001885   endothelial cell development</t>
  </si>
  <si>
    <t>GO:0060674   placenta blood vessel development</t>
  </si>
  <si>
    <t>GO:0098534   centriole assembly</t>
  </si>
  <si>
    <t>GO:0044849   estrous cycle</t>
  </si>
  <si>
    <t>GO:0002679   respiratory burst involved in defense response</t>
  </si>
  <si>
    <t>GO:1901163   regulation of trophoblast cell migration</t>
  </si>
  <si>
    <t>GO:2000774   positive regulation of cellular senescence</t>
  </si>
  <si>
    <t>GO:0072542   protein phosphatase activator activity</t>
  </si>
  <si>
    <t>GO:0030551   cyclic nucleotide binding</t>
  </si>
  <si>
    <t>161 (18.0%)</t>
  </si>
  <si>
    <t>GO:0009799   specification of symmetry</t>
  </si>
  <si>
    <t>30 (23.4%)</t>
  </si>
  <si>
    <t>64 (20.2%)</t>
  </si>
  <si>
    <t>GO:0072132   mesenchyme morphogenesis</t>
  </si>
  <si>
    <t>GO:2001024   negative regulation of response to drug</t>
  </si>
  <si>
    <t>25 (24.5%)</t>
  </si>
  <si>
    <t>GO:0043269   regulation of ion transport</t>
  </si>
  <si>
    <t>127 (18.4%)</t>
  </si>
  <si>
    <t>148 (18.1%)</t>
  </si>
  <si>
    <t>GO:0048565   digestive tract development</t>
  </si>
  <si>
    <t>29 (23.6%)</t>
  </si>
  <si>
    <t>62 (20.3%)</t>
  </si>
  <si>
    <t>GO:0021756   striatum development</t>
  </si>
  <si>
    <t>GO:1900424   regulation of defense response to bacterium</t>
  </si>
  <si>
    <t>GO:0034331   cell junction maintenance</t>
  </si>
  <si>
    <t>GO:0008656   cysteine-type endopeptidase activator activity involved in apoptotic process</t>
  </si>
  <si>
    <t>GO:0008484   sulfuric ester hydrolase activity</t>
  </si>
  <si>
    <t>GO:0019200   carbohydrate kinase activity</t>
  </si>
  <si>
    <t>63 (20.2%)</t>
  </si>
  <si>
    <t>84 (19.4%)</t>
  </si>
  <si>
    <t>132 (18.3%)</t>
  </si>
  <si>
    <t>22 (25.3%)</t>
  </si>
  <si>
    <t>GO:0007099   centriole replication</t>
  </si>
  <si>
    <t>GO:0032890   regulation of organic acid transport</t>
  </si>
  <si>
    <t>18 (26.9%)</t>
  </si>
  <si>
    <t>GO:0001843   neural tube closure</t>
  </si>
  <si>
    <t>33 (22.8%)</t>
  </si>
  <si>
    <t>83 (19.3%)</t>
  </si>
  <si>
    <t>407 (16.7%)</t>
  </si>
  <si>
    <t>367 (16.8%)</t>
  </si>
  <si>
    <t>157 (18.0%)</t>
  </si>
  <si>
    <t>GO:0070160   tight junction</t>
  </si>
  <si>
    <t>GO:0051101   regulation of DNA binding</t>
  </si>
  <si>
    <t>25 (24.3%)</t>
  </si>
  <si>
    <t>44 (21.4%)</t>
  </si>
  <si>
    <t>63 (20.1%)</t>
  </si>
  <si>
    <t>177 (17.8%)</t>
  </si>
  <si>
    <t>398 (16.7%)</t>
  </si>
  <si>
    <t>GO:0032452   histone demethylase activity</t>
  </si>
  <si>
    <t>GO:0097386   glial cell projection</t>
  </si>
  <si>
    <t>GO:0032232   negative regulation of actin filament bundle assembly</t>
  </si>
  <si>
    <t>GO:0070076   histone lysine demethylation</t>
  </si>
  <si>
    <t>GO:0032528   microvillus organization</t>
  </si>
  <si>
    <t>510 genes (15.4%) from the input list are present in at least one TF target set.</t>
  </si>
  <si>
    <t>HIF1A</t>
  </si>
  <si>
    <t>37 (45.1%)</t>
  </si>
  <si>
    <t>HIVEP2</t>
  </si>
  <si>
    <t>6 (100.0%)</t>
  </si>
  <si>
    <t>HOXD3</t>
  </si>
  <si>
    <t>CLOCK</t>
  </si>
  <si>
    <t>BRCA1</t>
  </si>
  <si>
    <t>22 (38.6%)</t>
  </si>
  <si>
    <t>ARNTL</t>
  </si>
  <si>
    <t>ZBTB7A</t>
  </si>
  <si>
    <t>JUND</t>
  </si>
  <si>
    <t>JUN</t>
  </si>
  <si>
    <t>46 (31.3%)</t>
  </si>
  <si>
    <t>MYCN</t>
  </si>
  <si>
    <t>CEBPD</t>
  </si>
  <si>
    <t>ATF4</t>
  </si>
  <si>
    <t>264 genes (71.7%) from the input list are present in at least one pathway.</t>
  </si>
  <si>
    <t>17 (7.3%)</t>
  </si>
  <si>
    <t>11 (8.0%)</t>
  </si>
  <si>
    <t>Metabolism of Proteins</t>
  </si>
  <si>
    <t>60 (3.1%)</t>
  </si>
  <si>
    <t>17 (5.4%)</t>
  </si>
  <si>
    <t>12 (6.8%)</t>
  </si>
  <si>
    <t>Antigen Processing: Ubiquitination &amp; Proteasome degradation</t>
  </si>
  <si>
    <t>15 (5.7%)</t>
  </si>
  <si>
    <t>12 (6.5%)</t>
  </si>
  <si>
    <t>8 (8.7%)</t>
  </si>
  <si>
    <t>TNF-alpha Signaling Pathway</t>
  </si>
  <si>
    <t>8 (8.6%)</t>
  </si>
  <si>
    <t>Post-translational Protein Modification</t>
  </si>
  <si>
    <t>HIV-1 Nef: Negative effector of Fas and TNF-alpha</t>
  </si>
  <si>
    <t>5 (14.3%)</t>
  </si>
  <si>
    <t>Sphingosine 1-phosphate (S1P) pathway</t>
  </si>
  <si>
    <t>4 (19.0%)</t>
  </si>
  <si>
    <t>induction of apoptosis through dr3 and dr4/5 death receptors</t>
  </si>
  <si>
    <t>13 (5.4%)</t>
  </si>
  <si>
    <t>Regulation by c-FLIP</t>
  </si>
  <si>
    <t>CASP8 activity is inhibited</t>
  </si>
  <si>
    <t>Vitamin B1 (thiamin) metabolism</t>
  </si>
  <si>
    <t>4 (16.0%)</t>
  </si>
  <si>
    <t>6 (9.4%)</t>
  </si>
  <si>
    <t>8 (7.1%)</t>
  </si>
  <si>
    <t>Protein processing in endoplasmic reticulum - Homo sapiens (human)</t>
  </si>
  <si>
    <t>10 (5.9%)</t>
  </si>
  <si>
    <t>Astrocytic Glutamate-Glutamine Uptake And Metabolism</t>
  </si>
  <si>
    <t>Neurotransmitter uptake and metabolism In glial cells</t>
  </si>
  <si>
    <t>3 (18.8%)</t>
  </si>
  <si>
    <t>8 (6.3%)</t>
  </si>
  <si>
    <t>5 (9.4%)</t>
  </si>
  <si>
    <t>4 (11.8%)</t>
  </si>
  <si>
    <t>5 (8.8%)</t>
  </si>
  <si>
    <t>7 (6.5%)</t>
  </si>
  <si>
    <t>selenocysteine biosynthesis</t>
  </si>
  <si>
    <t>5 (8.6%)</t>
  </si>
  <si>
    <t>Apoptosis Modulation by HSP70</t>
  </si>
  <si>
    <t>5 (8.3%)</t>
  </si>
  <si>
    <t>BMP Signaling Pathway in Eyelid Development</t>
  </si>
  <si>
    <t>3 (15.0%)</t>
  </si>
  <si>
    <t>3q29 copy number variation syndrome</t>
  </si>
  <si>
    <t>6 (7.0%)</t>
  </si>
  <si>
    <t>8 (5.6%)</t>
  </si>
  <si>
    <t>Spinocerebellar ataxia - Homo sapiens (human)</t>
  </si>
  <si>
    <t>TNFR1-induced proapoptotic signaling</t>
  </si>
  <si>
    <t>6 (6.8%)</t>
  </si>
  <si>
    <t>20 (3.5%)</t>
  </si>
  <si>
    <t>5 (7.7%)</t>
  </si>
  <si>
    <t>5 (7.6%)</t>
  </si>
  <si>
    <t>356 genes (96.7%) from the input list are present in at least one GO category.</t>
  </si>
  <si>
    <t>147 (3.3%)</t>
  </si>
  <si>
    <t>155 (3.2%)</t>
  </si>
  <si>
    <t>268 (2.5%)</t>
  </si>
  <si>
    <t>259 (2.5%)</t>
  </si>
  <si>
    <t>77 (4.6%)</t>
  </si>
  <si>
    <t>242 (2.5%)</t>
  </si>
  <si>
    <t>262 (2.4%)</t>
  </si>
  <si>
    <t>270 (2.4%)</t>
  </si>
  <si>
    <t>268 (2.4%)</t>
  </si>
  <si>
    <t>132 (3.2%)</t>
  </si>
  <si>
    <t>203 (2.7%)</t>
  </si>
  <si>
    <t>162 (2.9%)</t>
  </si>
  <si>
    <t>320 (2.2%)</t>
  </si>
  <si>
    <t>289 (2.3%)</t>
  </si>
  <si>
    <t>153 (2.9%)</t>
  </si>
  <si>
    <t>293 (2.2%)</t>
  </si>
  <si>
    <t>241 (2.4%)</t>
  </si>
  <si>
    <t>47 (4.8%)</t>
  </si>
  <si>
    <t>209 (2.5%)</t>
  </si>
  <si>
    <t>162 (2.7%)</t>
  </si>
  <si>
    <t>163 (2.7%)</t>
  </si>
  <si>
    <t>174 (2.6%)</t>
  </si>
  <si>
    <t>119 (3.0%)</t>
  </si>
  <si>
    <t>168 (2.6%)</t>
  </si>
  <si>
    <t>128 (2.9%)</t>
  </si>
  <si>
    <t>159 (2.7%)</t>
  </si>
  <si>
    <t>268 (2.3%)</t>
  </si>
  <si>
    <t>145 (2.8%)</t>
  </si>
  <si>
    <t>123 (2.9%)</t>
  </si>
  <si>
    <t>160 (2.7%)</t>
  </si>
  <si>
    <t>181 (2.6%)</t>
  </si>
  <si>
    <t>146 (2.8%)</t>
  </si>
  <si>
    <t>235 (2.4%)</t>
  </si>
  <si>
    <t>298 (2.1%)</t>
  </si>
  <si>
    <t>38 (4.7%)</t>
  </si>
  <si>
    <t>129 (2.7%)</t>
  </si>
  <si>
    <t>39 (4.5%)</t>
  </si>
  <si>
    <t>47 (4.0%)</t>
  </si>
  <si>
    <t>146 (2.6%)</t>
  </si>
  <si>
    <t>28 (5.2%)</t>
  </si>
  <si>
    <t>26 (5.4%)</t>
  </si>
  <si>
    <t>47 (3.9%)</t>
  </si>
  <si>
    <t>157 (2.5%)</t>
  </si>
  <si>
    <t>76 (3.1%)</t>
  </si>
  <si>
    <t>10 (12.2%)</t>
  </si>
  <si>
    <t>168 (2.4%)</t>
  </si>
  <si>
    <t>154 (2.5%)</t>
  </si>
  <si>
    <t>37 (4.0%)</t>
  </si>
  <si>
    <t>155 (2.5%)</t>
  </si>
  <si>
    <t>94 (2.8%)</t>
  </si>
  <si>
    <t>88 (2.9%)</t>
  </si>
  <si>
    <t>137 (2.5%)</t>
  </si>
  <si>
    <t>44 (3.6%)</t>
  </si>
  <si>
    <t>148 (2.5%)</t>
  </si>
  <si>
    <t>18 (5.9%)</t>
  </si>
  <si>
    <t>54 (3.3%)</t>
  </si>
  <si>
    <t>15 (6.8%)</t>
  </si>
  <si>
    <t>15 (6.7%)</t>
  </si>
  <si>
    <t>78 (2.9%)</t>
  </si>
  <si>
    <t>76 (2.9%)</t>
  </si>
  <si>
    <t>88 (2.8%)</t>
  </si>
  <si>
    <t>127 (2.5%)</t>
  </si>
  <si>
    <t>84 (2.8%)</t>
  </si>
  <si>
    <t>91 (2.7%)</t>
  </si>
  <si>
    <t>149 (2.4%)</t>
  </si>
  <si>
    <t>79 (2.8%)</t>
  </si>
  <si>
    <t>25 (4.3%)</t>
  </si>
  <si>
    <t>37 (3.6%)</t>
  </si>
  <si>
    <t>123 (2.5%)</t>
  </si>
  <si>
    <t>47 (3.3%)</t>
  </si>
  <si>
    <t>96 (2.6%)</t>
  </si>
  <si>
    <t>36 (3.6%)</t>
  </si>
  <si>
    <t>124 (2.5%)</t>
  </si>
  <si>
    <t>19 (5.0%)</t>
  </si>
  <si>
    <t>16 (5.4%)</t>
  </si>
  <si>
    <t>21 (4.6%)</t>
  </si>
  <si>
    <t>65 (2.9%)</t>
  </si>
  <si>
    <t>146 (2.4%)</t>
  </si>
  <si>
    <t>105 (2.5%)</t>
  </si>
  <si>
    <t>144 (2.4%)</t>
  </si>
  <si>
    <t>147 (2.3%)</t>
  </si>
  <si>
    <t>15 (5.5%)</t>
  </si>
  <si>
    <t>36 (3.5%)</t>
  </si>
  <si>
    <t>14 (5.7%)</t>
  </si>
  <si>
    <t>37 (3.4%)</t>
  </si>
  <si>
    <t>7 (10.4%)</t>
  </si>
  <si>
    <t>16 (5.1%)</t>
  </si>
  <si>
    <t>13 (5.8%)</t>
  </si>
  <si>
    <t>54 (3.0%)</t>
  </si>
  <si>
    <t>29 (3.7%)</t>
  </si>
  <si>
    <t>20 (4.4%)</t>
  </si>
  <si>
    <t>12 (6.1%)</t>
  </si>
  <si>
    <t>GO:0045293   mRNA editing complex</t>
  </si>
  <si>
    <t>GO:0036396   RNA N6-methyladenosine methyltransferase complex</t>
  </si>
  <si>
    <t>14 (5.4%)</t>
  </si>
  <si>
    <t>59 (2.9%)</t>
  </si>
  <si>
    <t>129 (2.4%)</t>
  </si>
  <si>
    <t>117 (2.4%)</t>
  </si>
  <si>
    <t>19 (4.4%)</t>
  </si>
  <si>
    <t>76 (2.7%)</t>
  </si>
  <si>
    <t>120 (2.4%)</t>
  </si>
  <si>
    <t>9 (7.3%)</t>
  </si>
  <si>
    <t>40 (3.2%)</t>
  </si>
  <si>
    <t>13 (5.5%)</t>
  </si>
  <si>
    <t>29 (3.6%)</t>
  </si>
  <si>
    <t>151 (2.3%)</t>
  </si>
  <si>
    <t>27 (3.7%)</t>
  </si>
  <si>
    <t>70 (2.7%)</t>
  </si>
  <si>
    <t>53 (2.9%)</t>
  </si>
  <si>
    <t>GO:0036002   pre-mRNA binding</t>
  </si>
  <si>
    <t>5 (13.5%)</t>
  </si>
  <si>
    <t>42 (3.1%)</t>
  </si>
  <si>
    <t>22 (4.0%)</t>
  </si>
  <si>
    <t>32 (3.4%)</t>
  </si>
  <si>
    <t>113 (2.4%)</t>
  </si>
  <si>
    <t>25 (3.7%)</t>
  </si>
  <si>
    <t>78 (2.6%)</t>
  </si>
  <si>
    <t>20 (4.1%)</t>
  </si>
  <si>
    <t>5 (12.8%)</t>
  </si>
  <si>
    <t>30 (3.4%)</t>
  </si>
  <si>
    <t>9 (6.8%)</t>
  </si>
  <si>
    <t>24 (3.7%)</t>
  </si>
  <si>
    <t>13 (5.1%)</t>
  </si>
  <si>
    <t>54 (2.8%)</t>
  </si>
  <si>
    <t>11 (5.7%)</t>
  </si>
  <si>
    <t>28 (3.5%)</t>
  </si>
  <si>
    <t>59 (2.7%)</t>
  </si>
  <si>
    <t>GO:0031134   sister chromatid biorientation</t>
  </si>
  <si>
    <t>81 (2.5%)</t>
  </si>
  <si>
    <t>18 (4.2%)</t>
  </si>
  <si>
    <t>99 (2.4%)</t>
  </si>
  <si>
    <t>77 (2.6%)</t>
  </si>
  <si>
    <t>94 (2.5%)</t>
  </si>
  <si>
    <t>44 (3.0%)</t>
  </si>
  <si>
    <t>8 (7.0%)</t>
  </si>
  <si>
    <t>53 (2.8%)</t>
  </si>
  <si>
    <t>24 (3.6%)</t>
  </si>
  <si>
    <t>7 (7.7%)</t>
  </si>
  <si>
    <t>46 (2.9%)</t>
  </si>
  <si>
    <t>13 (4.8%)</t>
  </si>
  <si>
    <t>57 (2.7%)</t>
  </si>
  <si>
    <t>45 (2.9%)</t>
  </si>
  <si>
    <t>53 (2.7%)</t>
  </si>
  <si>
    <t>GO:1990756   protein binding, bridging involved in substrate recognition for ubiquitination</t>
  </si>
  <si>
    <t>GO:0097177   mitochondrial ribosome binding</t>
  </si>
  <si>
    <t>13 (4.7%)</t>
  </si>
  <si>
    <t>46 (2.8%)</t>
  </si>
  <si>
    <t>9 (5.9%)</t>
  </si>
  <si>
    <t>GO:1902186   regulation of viral release from host cell</t>
  </si>
  <si>
    <t>4 (13.3%)</t>
  </si>
  <si>
    <t>24 (3.5%)</t>
  </si>
  <si>
    <t>11 (5.1%)</t>
  </si>
  <si>
    <t>41 (2.9%)</t>
  </si>
  <si>
    <t>GO:1905037   autophagosome organization</t>
  </si>
  <si>
    <t>7 (7.1%)</t>
  </si>
  <si>
    <t>18 (3.9%)</t>
  </si>
  <si>
    <t>6 (8.1%)</t>
  </si>
  <si>
    <t>GO:0071391   cellular response to estrogen stimulus</t>
  </si>
  <si>
    <t>3 (20.0%)</t>
  </si>
  <si>
    <t>GO:0061726   mitochondrion disassembly</t>
  </si>
  <si>
    <t>109 (2.3%)</t>
  </si>
  <si>
    <t>30 (3.2%)</t>
  </si>
  <si>
    <t>25 (3.4%)</t>
  </si>
  <si>
    <t>32 (3.1%)</t>
  </si>
  <si>
    <t>6 (7.8%)</t>
  </si>
  <si>
    <t>13 (4.5%)</t>
  </si>
  <si>
    <t>8 (6.1%)</t>
  </si>
  <si>
    <t>10 (5.2%)</t>
  </si>
  <si>
    <t>9 (5.6%)</t>
  </si>
  <si>
    <t>80 (2.5%)</t>
  </si>
  <si>
    <t>63 (2.6%)</t>
  </si>
  <si>
    <t>GO:1990462   omegasome</t>
  </si>
  <si>
    <t>GO:0052192   movement in environment of other organism involved in symbiotic interaction</t>
  </si>
  <si>
    <t>GO:0052126   movement in host environment</t>
  </si>
  <si>
    <t>GO:0035890   exit from host</t>
  </si>
  <si>
    <t>GO:0019076   viral release from host cell</t>
  </si>
  <si>
    <t>GO:0035891   exit from host cell</t>
  </si>
  <si>
    <t>30 (3.1%)</t>
  </si>
  <si>
    <t>6 (7.5%)</t>
  </si>
  <si>
    <t>GO:0009755   hormone-mediated signaling pathway</t>
  </si>
  <si>
    <t>10 (5.1%)</t>
  </si>
  <si>
    <t>98 (2.4%)</t>
  </si>
  <si>
    <t>6 (7.4%)</t>
  </si>
  <si>
    <t>GO:0030520   intracellular estrogen receptor signaling pathway</t>
  </si>
  <si>
    <t>54 (2.6%)</t>
  </si>
  <si>
    <t>101 (2.3%)</t>
  </si>
  <si>
    <t>23 (3.3%)</t>
  </si>
  <si>
    <t>4 (10.8%)</t>
  </si>
  <si>
    <t>13 (4.2%)</t>
  </si>
  <si>
    <t>6 (7.1%)</t>
  </si>
  <si>
    <t>14 (4.1%)</t>
  </si>
  <si>
    <t>GO:0009838   abscission</t>
  </si>
  <si>
    <t>GO:0097342   ripoptosome</t>
  </si>
  <si>
    <t>GO:0070568   guanylyltransferase activity</t>
  </si>
  <si>
    <t>49 (2.7%)</t>
  </si>
  <si>
    <t>57 (2.6%)</t>
  </si>
  <si>
    <t>14 (4.0%)</t>
  </si>
  <si>
    <t>12 (4.3%)</t>
  </si>
  <si>
    <t>29 (3.0%)</t>
  </si>
  <si>
    <t>99 (2.3%)</t>
  </si>
  <si>
    <t>5 (7.9%)</t>
  </si>
  <si>
    <t>11 (4.5%)</t>
  </si>
  <si>
    <t>46 (2.7%)</t>
  </si>
  <si>
    <t>57 (2.5%)</t>
  </si>
  <si>
    <t>103 (2.3%)</t>
  </si>
  <si>
    <t>6 (6.6%)</t>
  </si>
  <si>
    <t>4 (9.8%)</t>
  </si>
  <si>
    <t>GO:1902474   positive regulation of protein localization to synapse</t>
  </si>
  <si>
    <t>GO:0042723   thiamine-containing compound metabolic process</t>
  </si>
  <si>
    <t>GO:0002069   columnar/cuboidal epithelial cell maturation</t>
  </si>
  <si>
    <t>GO:1990247   N6-methyladenosine-containing RNA binding</t>
  </si>
  <si>
    <t>100 (2.3%)</t>
  </si>
  <si>
    <t>60 (2.5%)</t>
  </si>
  <si>
    <t>16 (3.7%)</t>
  </si>
  <si>
    <t>80 (2.4%)</t>
  </si>
  <si>
    <t>4 (9.5%)</t>
  </si>
  <si>
    <t>GO:0030521   androgen receptor signaling pathway</t>
  </si>
  <si>
    <t>17 (3.5%)</t>
  </si>
  <si>
    <t>9 (4.8%)</t>
  </si>
  <si>
    <t>79 (2.4%)</t>
  </si>
  <si>
    <t>7 (5.6%)</t>
  </si>
  <si>
    <t>33 (2.8%)</t>
  </si>
  <si>
    <t>53 (2.5%)</t>
  </si>
  <si>
    <t>10 (4.5%)</t>
  </si>
  <si>
    <t>137 (2.2%)</t>
  </si>
  <si>
    <t>63 (2.5%)</t>
  </si>
  <si>
    <t>12 (4.0%)</t>
  </si>
  <si>
    <t>7 (5.5%)</t>
  </si>
  <si>
    <t>10 (4.4%)</t>
  </si>
  <si>
    <t>31 (2.9%)</t>
  </si>
  <si>
    <t>5 (7.1%)</t>
  </si>
  <si>
    <t>5 (7.0%)</t>
  </si>
  <si>
    <t>15 (3.6%)</t>
  </si>
  <si>
    <t>52 genes (14.1%) from the input list are present in at least one TF target set.</t>
  </si>
  <si>
    <t>FOXO4</t>
  </si>
  <si>
    <t>PML</t>
  </si>
  <si>
    <t>37 genes (82.2%) from the input list are present in at least one pathway.</t>
  </si>
  <si>
    <r>
      <t>The total number of genes present in at least one pathway and identifiable by 'hgnc-symbol' IDs is </t>
    </r>
    <r>
      <rPr>
        <b/>
        <sz val="8"/>
        <color theme="1"/>
        <rFont val="Calibri"/>
        <family val="2"/>
        <scheme val="minor"/>
      </rPr>
      <t>13434</t>
    </r>
    <r>
      <rPr>
        <sz val="8"/>
        <color theme="1"/>
        <rFont val="Calibri"/>
        <family val="2"/>
        <scheme val="minor"/>
      </rPr>
      <t>.</t>
    </r>
  </si>
  <si>
    <t>5 (2.1%)</t>
  </si>
  <si>
    <t>4 (3.0%)</t>
  </si>
  <si>
    <t>3 (5.1%)</t>
  </si>
  <si>
    <t>3 (4.1%)</t>
  </si>
  <si>
    <t>3 (3.9%)</t>
  </si>
  <si>
    <t>3 (3.8%)</t>
  </si>
  <si>
    <t>3 (3.1%)</t>
  </si>
  <si>
    <t>p38 MAPK signaling pathway</t>
  </si>
  <si>
    <t>2 (6.9%)</t>
  </si>
  <si>
    <t>2 (6.5%)</t>
  </si>
  <si>
    <t>3 (2.7%)</t>
  </si>
  <si>
    <t>IL1-mediated signaling events</t>
  </si>
  <si>
    <t>2 (5.6%)</t>
  </si>
  <si>
    <t>2 (5.3%)</t>
  </si>
  <si>
    <t>2 (4.5%)</t>
  </si>
  <si>
    <t>TNF receptor signaling pathway</t>
  </si>
  <si>
    <t>2 (4.3%)</t>
  </si>
  <si>
    <t>Ion transport by P-type ATPases</t>
  </si>
  <si>
    <t>3 (2.0%)</t>
  </si>
  <si>
    <t>2 (4.0%)</t>
  </si>
  <si>
    <t>45 genes (100.0%) from the input list are present in at least one GO category.</t>
  </si>
  <si>
    <r>
      <t>The total number of genes present in at least one GO category and identifiable by 'hgnc-symbol' IDs is </t>
    </r>
    <r>
      <rPr>
        <b/>
        <sz val="8"/>
        <color theme="1"/>
        <rFont val="Calibri"/>
        <family val="2"/>
        <scheme val="minor"/>
      </rPr>
      <t>19518</t>
    </r>
    <r>
      <rPr>
        <sz val="8"/>
        <color theme="1"/>
        <rFont val="Calibri"/>
        <family val="2"/>
        <scheme val="minor"/>
      </rPr>
      <t>.</t>
    </r>
  </si>
  <si>
    <t>4 (2.5%)</t>
  </si>
  <si>
    <t>4 (2.4%)</t>
  </si>
  <si>
    <t>GO:0072044   collecting duct development</t>
  </si>
  <si>
    <t>2 (12.5%)</t>
  </si>
  <si>
    <t>3 (3.7%)</t>
  </si>
  <si>
    <t>4 (2.1%)</t>
  </si>
  <si>
    <t>GO:0034204   lipid translocation</t>
  </si>
  <si>
    <t>2 (7.1%)</t>
  </si>
  <si>
    <t>5 (1.3%)</t>
  </si>
  <si>
    <t>3 (2.6%)</t>
  </si>
  <si>
    <t>14 (0.5%)</t>
  </si>
  <si>
    <t>5 (1.1%)</t>
  </si>
  <si>
    <t>7 (0.8%)</t>
  </si>
  <si>
    <t>4 (1.4%)</t>
  </si>
  <si>
    <t>4 (1.3%)</t>
  </si>
  <si>
    <t>GO:0097035   regulation of membrane lipid distribution</t>
  </si>
  <si>
    <t>2 (3.6%)</t>
  </si>
  <si>
    <t>5 (0.9%)</t>
  </si>
  <si>
    <t>9 (0.6%)</t>
  </si>
  <si>
    <t>7 (0.7%)</t>
  </si>
  <si>
    <t>15 (0.4%)</t>
  </si>
  <si>
    <t>41 (0.3%)</t>
  </si>
  <si>
    <t>2 (3.2%)</t>
  </si>
  <si>
    <t>GO:0006397</t>
  </si>
  <si>
    <t>mRNA processing</t>
  </si>
  <si>
    <t>GO:0016071</t>
  </si>
  <si>
    <t>mRNA metabolic process</t>
  </si>
  <si>
    <t>GO:0008380</t>
  </si>
  <si>
    <t>RNA splicing</t>
  </si>
  <si>
    <t>WP310</t>
  </si>
  <si>
    <t>R-MMU-72172</t>
  </si>
  <si>
    <t>R-MMU-72163</t>
  </si>
  <si>
    <t>R-MMU-72203</t>
  </si>
  <si>
    <t>R-MMU-8953854</t>
  </si>
  <si>
    <t>GO:0000375</t>
  </si>
  <si>
    <t>RNA splicing, via transesterification reactions</t>
  </si>
  <si>
    <t>GO:0000377</t>
  </si>
  <si>
    <t>RNA splicing, via transesterification reactions with bulged adenosine as nucleophile</t>
  </si>
  <si>
    <t>GO:0000398</t>
  </si>
  <si>
    <t>mRNA splicing, via spliceosome</t>
  </si>
  <si>
    <t>GO:0006325</t>
  </si>
  <si>
    <t>chromatin organization</t>
  </si>
  <si>
    <t>GO:0071824</t>
  </si>
  <si>
    <t>protein-DNA complex organization</t>
  </si>
  <si>
    <t>GO:0006338</t>
  </si>
  <si>
    <t>chromatin remodeling</t>
  </si>
  <si>
    <t>GO Molecular Functions</t>
  </si>
  <si>
    <t>GO:0003682</t>
  </si>
  <si>
    <t>chromatin binding</t>
  </si>
  <si>
    <t>GO:0042393</t>
  </si>
  <si>
    <t>histone binding</t>
  </si>
  <si>
    <t>GO:0140030</t>
  </si>
  <si>
    <t>modification-dependent protein binding</t>
  </si>
  <si>
    <t>GO:0140034</t>
  </si>
  <si>
    <t>methylation-dependent protein binding</t>
  </si>
  <si>
    <t>GO:0035064</t>
  </si>
  <si>
    <t>methylated histone binding</t>
  </si>
  <si>
    <t>GO:0008134</t>
  </si>
  <si>
    <t>transcription factor binding</t>
  </si>
  <si>
    <t>GO:0006351</t>
  </si>
  <si>
    <t>DNA-templated transcription</t>
  </si>
  <si>
    <t>GO:0140297</t>
  </si>
  <si>
    <t>DNA-binding transcription factor binding</t>
  </si>
  <si>
    <t>GO:0032774</t>
  </si>
  <si>
    <t>RNA biosynthetic process</t>
  </si>
  <si>
    <t>GO:0006366</t>
  </si>
  <si>
    <t>transcription by RNA polymerase II</t>
  </si>
  <si>
    <t>GO:0061629</t>
  </si>
  <si>
    <t>RNA polymerase II-specific DNA-binding transcription factor binding</t>
  </si>
  <si>
    <t>GO:1903311</t>
  </si>
  <si>
    <t>regulation of mRNA metabolic process</t>
  </si>
  <si>
    <t>GO:0043484</t>
  </si>
  <si>
    <t>regulation of RNA splicing</t>
  </si>
  <si>
    <t>GO:0050684</t>
  </si>
  <si>
    <t>regulation of mRNA processing</t>
  </si>
  <si>
    <t>GO:0048024</t>
  </si>
  <si>
    <t>regulation of mRNA splicing, via spliceosome</t>
  </si>
  <si>
    <t>GO:0000381</t>
  </si>
  <si>
    <t>regulation of alternative mRNA splicing, via spliceosome</t>
  </si>
  <si>
    <t>GO:0003729</t>
  </si>
  <si>
    <t>mRNA binding</t>
  </si>
  <si>
    <t>GO:0098727</t>
  </si>
  <si>
    <t>maintenance of cell number</t>
  </si>
  <si>
    <t>GO:0019827</t>
  </si>
  <si>
    <t>stem cell population maintenance</t>
  </si>
  <si>
    <t>GO:0035019</t>
  </si>
  <si>
    <t>somatic stem cell population maintenance</t>
  </si>
  <si>
    <t>GO:0001221</t>
  </si>
  <si>
    <t>transcription coregulator binding</t>
  </si>
  <si>
    <t>GO:0001223</t>
  </si>
  <si>
    <t>transcription coactivator binding</t>
  </si>
  <si>
    <t>GO:0000245</t>
  </si>
  <si>
    <t>spliceosomal complex assembly</t>
  </si>
  <si>
    <t>GO:0006376</t>
  </si>
  <si>
    <t>mRNA splice site recognition</t>
  </si>
  <si>
    <t>GO:0071826</t>
  </si>
  <si>
    <t>protein-RNA complex organization</t>
  </si>
  <si>
    <t>GO:0022618</t>
  </si>
  <si>
    <t>protein-RNA complex assembly</t>
  </si>
  <si>
    <t>GO:0022613</t>
  </si>
  <si>
    <t>ribonucleoprotein complex biogenesis</t>
  </si>
  <si>
    <t>GO:0001701</t>
  </si>
  <si>
    <t>in utero embryonic development</t>
  </si>
  <si>
    <t>GO:0003712</t>
  </si>
  <si>
    <t>transcription coregulator activity</t>
  </si>
  <si>
    <t>GO:0003713</t>
  </si>
  <si>
    <t>transcription coactivator activity</t>
  </si>
  <si>
    <t>GO:0003714</t>
  </si>
  <si>
    <t>transcription corepressor activity</t>
  </si>
  <si>
    <t>GO:0070848</t>
  </si>
  <si>
    <t>response to growth factor</t>
  </si>
  <si>
    <t>GO:0071363</t>
  </si>
  <si>
    <t>cellular response to growth factor stimulus</t>
  </si>
  <si>
    <t>GO:0071559</t>
  </si>
  <si>
    <t>response to transforming growth factor beta</t>
  </si>
  <si>
    <t>GO:0071560</t>
  </si>
  <si>
    <t>cellular response to transforming growth factor beta stimulus</t>
  </si>
  <si>
    <t>GO:0007178</t>
  </si>
  <si>
    <t>transmembrane receptor protein serine/threonine kinase signaling pathway</t>
  </si>
  <si>
    <t>GO:0007179</t>
  </si>
  <si>
    <t>transforming growth factor beta receptor signaling pathway</t>
  </si>
  <si>
    <t>GO:0141091</t>
  </si>
  <si>
    <t>transforming growth factor beta receptor superfamily signaling pathway</t>
  </si>
  <si>
    <t>Mechanisms associated with pluripotency</t>
  </si>
  <si>
    <t>Signaling pathways regulating pluripotency of stem cells - Mus musculus (house mouse)</t>
  </si>
  <si>
    <t>GO:0061061</t>
  </si>
  <si>
    <t>muscle structure development</t>
  </si>
  <si>
    <t>GO:0007517</t>
  </si>
  <si>
    <t>muscle organ development</t>
  </si>
  <si>
    <t>GO:0060537</t>
  </si>
  <si>
    <t>muscle tissue development</t>
  </si>
  <si>
    <t>GO:0048741</t>
  </si>
  <si>
    <t>skeletal muscle fiber development</t>
  </si>
  <si>
    <t>GO:0007519</t>
  </si>
  <si>
    <t>skeletal muscle tissue development</t>
  </si>
  <si>
    <t>GO:0014904</t>
  </si>
  <si>
    <t>myotube cell development</t>
  </si>
  <si>
    <t>GO:0060538</t>
  </si>
  <si>
    <t>skeletal muscle organ development</t>
  </si>
  <si>
    <t>GO:0001228</t>
  </si>
  <si>
    <t>DNA-binding transcription activator activity, RNA polymerase II-specific</t>
  </si>
  <si>
    <t>GO:0001216</t>
  </si>
  <si>
    <t>DNA-binding transcription activator activity</t>
  </si>
  <si>
    <t>GO:0045165</t>
  </si>
  <si>
    <t>cell fate commitment</t>
  </si>
  <si>
    <t>GO:0008270</t>
  </si>
  <si>
    <t>zinc ion binding</t>
  </si>
  <si>
    <t>GO:0040029</t>
  </si>
  <si>
    <t>epigenetic regulation of gene expression</t>
  </si>
  <si>
    <t>GO:0045814</t>
  </si>
  <si>
    <t>negative regulation of gene expression, epigenetic</t>
  </si>
  <si>
    <t>GO:0031507</t>
  </si>
  <si>
    <t>heterochromatin formation</t>
  </si>
  <si>
    <t>GO:0070828</t>
  </si>
  <si>
    <t>heterochromatin organization</t>
  </si>
  <si>
    <t>GO:0009048</t>
  </si>
  <si>
    <t>dosage compensation by inactivation of X chromosome</t>
  </si>
  <si>
    <t>GO:0007549</t>
  </si>
  <si>
    <t>sex-chromosome dosage compensation</t>
  </si>
  <si>
    <t>GO:0048589</t>
  </si>
  <si>
    <t>developmental growth</t>
  </si>
  <si>
    <t>GO:0040007</t>
  </si>
  <si>
    <t>growth</t>
  </si>
  <si>
    <t>GO:0035264</t>
  </si>
  <si>
    <t>multicellular organism growth</t>
  </si>
  <si>
    <t>GO:0140658</t>
  </si>
  <si>
    <t>ATP-dependent chromatin remodeler activity</t>
  </si>
  <si>
    <t>GO:0140097</t>
  </si>
  <si>
    <t>catalytic activity, acting on DNA</t>
  </si>
  <si>
    <t>GO:0140640</t>
  </si>
  <si>
    <t>catalytic activity, acting on a nucleic acid</t>
  </si>
  <si>
    <t>GO:0034728</t>
  </si>
  <si>
    <t>nucleosome organization</t>
  </si>
  <si>
    <t>GO:0004386</t>
  </si>
  <si>
    <t>helicase activity</t>
  </si>
  <si>
    <t>GO:0008094</t>
  </si>
  <si>
    <t>ATP-dependent activity, acting on DNA</t>
  </si>
  <si>
    <t>GO:0006334</t>
  </si>
  <si>
    <t>nucleosome assembly</t>
  </si>
  <si>
    <t>R-MMU-9013422</t>
  </si>
  <si>
    <t>RHOBTB1 GTPase cycle</t>
  </si>
  <si>
    <t>R-MMU-9706574</t>
  </si>
  <si>
    <t>RHOBTB GTPase Cycle</t>
  </si>
  <si>
    <t>R-MMU-9012999</t>
  </si>
  <si>
    <t>R-MMU-194315</t>
  </si>
  <si>
    <t>R-MMU-9716542</t>
  </si>
  <si>
    <t>R-MMU-9013418</t>
  </si>
  <si>
    <t>RHOBTB2 GTPase cycle</t>
  </si>
  <si>
    <t>GO:0030336</t>
  </si>
  <si>
    <t>negative regulation of cell migration</t>
  </si>
  <si>
    <t>GO:2000146</t>
  </si>
  <si>
    <t>negative regulation of cell motility</t>
  </si>
  <si>
    <t>GO:0040013</t>
  </si>
  <si>
    <t>negative regulation of locomotion</t>
  </si>
  <si>
    <t>GO:0008285</t>
  </si>
  <si>
    <t>negative regulation of cell population proliferation</t>
  </si>
  <si>
    <t>GO:0010611</t>
  </si>
  <si>
    <t>regulation of cardiac muscle hypertrophy</t>
  </si>
  <si>
    <t>GO:0014743</t>
  </si>
  <si>
    <t>regulation of muscle hypertrophy</t>
  </si>
  <si>
    <t>GO:0043502</t>
  </si>
  <si>
    <t>regulation of muscle adaptation</t>
  </si>
  <si>
    <t>GO:0010613</t>
  </si>
  <si>
    <t>positive regulation of cardiac muscle hypertrophy</t>
  </si>
  <si>
    <t>GO:0014742</t>
  </si>
  <si>
    <t>positive regulation of muscle hypertrophy</t>
  </si>
  <si>
    <t>GO:0051147</t>
  </si>
  <si>
    <t>regulation of muscle cell differentiation</t>
  </si>
  <si>
    <t>GO:0051153</t>
  </si>
  <si>
    <t>regulation of striated muscle cell differentiation</t>
  </si>
  <si>
    <t>GO:0051155</t>
  </si>
  <si>
    <t>positive regulation of striated muscle cell differentiation</t>
  </si>
  <si>
    <t>blastocyst development</t>
  </si>
  <si>
    <t>muscle cell differentiation</t>
  </si>
  <si>
    <t>cardiocyte differentiation</t>
  </si>
  <si>
    <t>striated muscle cell differentiation</t>
  </si>
  <si>
    <t>constitutive heterochromatin formation</t>
  </si>
  <si>
    <t>subtelomeric heterochromatin formation</t>
  </si>
  <si>
    <t>regulation of histone H3-K9 methylation</t>
  </si>
  <si>
    <t>nucleic acid-templated transcription</t>
  </si>
  <si>
    <t>peptidyl-amino acid modification</t>
  </si>
  <si>
    <t>peptidyl-serine phosphorylation</t>
  </si>
  <si>
    <t>peptidyl-serine modification</t>
  </si>
  <si>
    <t>cGMP-PKG signaling pathway - Mus musculus (house mouse)</t>
  </si>
  <si>
    <t>regulation of muscle system process</t>
  </si>
  <si>
    <t>regulation of G protein-coupled receptor signaling pathway</t>
  </si>
  <si>
    <t>DNA metabolic process</t>
  </si>
  <si>
    <t>DNA damage response</t>
  </si>
  <si>
    <t>DNA repair</t>
  </si>
  <si>
    <t>body morphogenesis</t>
  </si>
  <si>
    <t>face morphogenesis</t>
  </si>
  <si>
    <t>face development</t>
  </si>
  <si>
    <t>head morphogenesis</t>
  </si>
  <si>
    <t>regulation of actomyosin structure organization</t>
  </si>
  <si>
    <t>positive regulation of cellular component biogenesis</t>
  </si>
  <si>
    <t>positive regulation of organelle organization</t>
  </si>
  <si>
    <t>regulation of stress fiber assembly</t>
  </si>
  <si>
    <t>regulation of actin filament bundle assembly</t>
  </si>
  <si>
    <t>positive regulation of stress fiber assembly</t>
  </si>
  <si>
    <t>regulation of supramolecular fiber organization</t>
  </si>
  <si>
    <t>positive regulation of actin filament bundle assembly</t>
  </si>
  <si>
    <t>regulation of cytoskeleton organization</t>
  </si>
  <si>
    <t>head development</t>
  </si>
  <si>
    <t>brain development</t>
  </si>
  <si>
    <t>forebrain development</t>
  </si>
  <si>
    <t>cellular response to hepatocyte growth factor stimulus</t>
  </si>
  <si>
    <t>response to hepatocyte growth factor</t>
  </si>
  <si>
    <t>post-embryonic development</t>
  </si>
  <si>
    <t>positive regulation of cell cycle</t>
  </si>
  <si>
    <t>positive regulation of cell cycle process</t>
  </si>
  <si>
    <t>regulation of cell cycle process</t>
  </si>
  <si>
    <t>positive regulation of hydrolase activity</t>
  </si>
  <si>
    <t>positive regulation of cellular catabolic process</t>
  </si>
  <si>
    <t>Deadenylation of mRNA</t>
  </si>
  <si>
    <t>positive regulation of mRNA catabolic process</t>
  </si>
  <si>
    <t>positive regulation of mRNA metabolic process</t>
  </si>
  <si>
    <t>regulation of cellular catabolic process</t>
  </si>
  <si>
    <t>regulation of mRNA stability</t>
  </si>
  <si>
    <t>regulation of translation</t>
  </si>
  <si>
    <t>negative regulation of translation</t>
  </si>
  <si>
    <t>regulation of mRNA catabolic process</t>
  </si>
  <si>
    <t>regulation of amide metabolic process</t>
  </si>
  <si>
    <t>regulation of RNA stability</t>
  </si>
  <si>
    <t>mRNA destabilization</t>
  </si>
  <si>
    <t>negative regulation of amide metabolic process</t>
  </si>
  <si>
    <t>regulation of DNA metabolic process</t>
  </si>
  <si>
    <t>positive regulation of DNA metabolic process</t>
  </si>
  <si>
    <t>positive regulation of DNA repair</t>
  </si>
  <si>
    <t>regulation of DNA repair</t>
  </si>
  <si>
    <t>positive regulation of double-strand break repair</t>
  </si>
  <si>
    <t>Heme signaling</t>
  </si>
  <si>
    <t>Erythrocytes take up oxygen and release carbon dioxide</t>
  </si>
  <si>
    <t>Erythrocytes take up carbon dioxide and release oxygen</t>
  </si>
  <si>
    <t>O2/CO2 exchange in erythrocytes</t>
  </si>
  <si>
    <t>bicarbonate transport</t>
  </si>
  <si>
    <t>African trypanosomiasis - Mus musculus (house mouse)</t>
  </si>
  <si>
    <t>peptidyl-methionine modification</t>
  </si>
  <si>
    <t>N-terminal peptidyl-methionine acetylation</t>
  </si>
  <si>
    <t>N-terminal protein amino acid acetylation</t>
  </si>
  <si>
    <t>protein acetylation</t>
  </si>
  <si>
    <t>N-terminal protein amino acid modification</t>
  </si>
  <si>
    <t>protein acylation</t>
  </si>
  <si>
    <t>histone modification</t>
  </si>
  <si>
    <t>peptidyl-lysine modification</t>
  </si>
  <si>
    <t>histone lysine methylation</t>
  </si>
  <si>
    <t>histone methylation</t>
  </si>
  <si>
    <t>peptidyl-lysine methylation</t>
  </si>
  <si>
    <t>methylation</t>
  </si>
  <si>
    <t>macromolecule methylation</t>
  </si>
  <si>
    <t>peptidyl-lysine dimethylation</t>
  </si>
  <si>
    <t>Lysine degradation - Mus musculus (house mouse)</t>
  </si>
  <si>
    <t>DNA alkylation</t>
  </si>
  <si>
    <t>DNA methylation</t>
  </si>
  <si>
    <t>protein methylation</t>
  </si>
  <si>
    <t>protein alkylation</t>
  </si>
  <si>
    <t>peptidyl-lysine monomethylation</t>
  </si>
  <si>
    <t>skeletal system development</t>
  </si>
  <si>
    <t>adipose tissue development</t>
  </si>
  <si>
    <t>connective tissue development</t>
  </si>
  <si>
    <t>atrioventricular bundle cell differentiation</t>
  </si>
  <si>
    <t>His-Purkinje system cell differentiation</t>
  </si>
  <si>
    <t>bundle of His development</t>
  </si>
  <si>
    <t>His-Purkinje system development</t>
  </si>
  <si>
    <t>forelimb morphogenesis</t>
  </si>
  <si>
    <t>embryonic forelimb morphogenesis</t>
  </si>
  <si>
    <t>semicircular canal development</t>
  </si>
  <si>
    <t>semicircular canal morphogenesis</t>
  </si>
  <si>
    <t>atrioventricular canal development</t>
  </si>
  <si>
    <t>Prostate cancer - Mus musculus (house mouse)</t>
  </si>
  <si>
    <t>insulin-like growth factor receptor signaling pathway</t>
  </si>
  <si>
    <t>Mecp2 and associated Rett syndrome</t>
  </si>
  <si>
    <t>stem cell differentiation</t>
  </si>
  <si>
    <t>mesenchymal cell differentiation</t>
  </si>
  <si>
    <t>epithelial to mesenchymal transition</t>
  </si>
  <si>
    <t>mesenchyme development</t>
  </si>
  <si>
    <t>pattern specification process</t>
  </si>
  <si>
    <t>segmentation</t>
  </si>
  <si>
    <t>negative regulation of cell differentiation</t>
  </si>
  <si>
    <t>regulation of neuron differentiation</t>
  </si>
  <si>
    <t>negative regulation of neuron differentiation</t>
  </si>
  <si>
    <t>behavior</t>
  </si>
  <si>
    <t>cognition</t>
  </si>
  <si>
    <t>memory</t>
  </si>
  <si>
    <t>negative regulation of endothelial cell migration</t>
  </si>
  <si>
    <t>negative regulation of angiogenesis</t>
  </si>
  <si>
    <t>regulation of epithelial cell migration</t>
  </si>
  <si>
    <t>regulation of endothelial cell migration</t>
  </si>
  <si>
    <t>negative regulation of blood vessel morphogenesis</t>
  </si>
  <si>
    <t>negative regulation of vasculature development</t>
  </si>
  <si>
    <t>regulation of angiogenesis</t>
  </si>
  <si>
    <t>regulation of vasculature development</t>
  </si>
  <si>
    <t>negative regulation of epithelial cell migration</t>
  </si>
  <si>
    <t>negative regulation of endothelial cell proliferation</t>
  </si>
  <si>
    <t>regulation of sprouting angiogenesis</t>
  </si>
  <si>
    <t>regulation of endothelial cell proliferation</t>
  </si>
  <si>
    <t>protein phosphorylation</t>
  </si>
  <si>
    <t>protein autophosphorylation</t>
  </si>
  <si>
    <t>regulation of gene expression by genomic imprinting</t>
  </si>
  <si>
    <t>negative regulation of gene expression via CpG island methylation</t>
  </si>
  <si>
    <t>tube morphogenesis</t>
  </si>
  <si>
    <t>vasculature development</t>
  </si>
  <si>
    <t>blood vessel development</t>
  </si>
  <si>
    <t>blood vessel morphogenesis</t>
  </si>
  <si>
    <t>homeostasis of number of cells</t>
  </si>
  <si>
    <t>multicellular organismal-level homeostasis</t>
  </si>
  <si>
    <t>myeloid cell differentiation</t>
  </si>
  <si>
    <t>erythrocyte differentiation</t>
  </si>
  <si>
    <t>myeloid cell homeostasis</t>
  </si>
  <si>
    <t>positive regulation of muscle tissue development</t>
  </si>
  <si>
    <t>regulation of skeletal muscle tissue development</t>
  </si>
  <si>
    <t>regulation of muscle tissue development</t>
  </si>
  <si>
    <t>positive regulation of skeletal muscle tissue development</t>
  </si>
  <si>
    <t>cell quiescence</t>
  </si>
  <si>
    <t>neural precursor cell proliferation</t>
  </si>
  <si>
    <t>glial cell fate specification</t>
  </si>
  <si>
    <t>cell cycle phase</t>
  </si>
  <si>
    <t>regulation of binding</t>
  </si>
  <si>
    <t>negative regulation of binding</t>
  </si>
  <si>
    <t>negative regulation of DNA binding</t>
  </si>
  <si>
    <t>regulation of DNA binding</t>
  </si>
  <si>
    <t>protein modification by small protein conjugation or removal</t>
  </si>
  <si>
    <t>protein modification by small protein removal</t>
  </si>
  <si>
    <t>protein deubiquitination</t>
  </si>
  <si>
    <t>monoubiquitinated protein deubiquitination</t>
  </si>
  <si>
    <t>regulation of miRNA transcription</t>
  </si>
  <si>
    <t>regulation of miRNA metabolic process</t>
  </si>
  <si>
    <t>RUNX2 regulates bone development</t>
  </si>
  <si>
    <t>positive regulation of miRNA transcription</t>
  </si>
  <si>
    <t>positive regulation of miRNA metabolic process</t>
  </si>
  <si>
    <t>SIDS susceptibility pathways</t>
  </si>
  <si>
    <t>formation of cytoplasmic translation initiation complex</t>
  </si>
  <si>
    <t>Neurophilin interactions with VEGF and VEGFR</t>
  </si>
  <si>
    <t>regulation of hematopoietic progenitor cell differentiation</t>
  </si>
  <si>
    <t>ID signaling pathway</t>
  </si>
  <si>
    <t>positive regulation of connective tissue replacement</t>
  </si>
  <si>
    <t>positive regulation of tissue remodeling</t>
  </si>
  <si>
    <t>regulation of connective tissue replacement</t>
  </si>
  <si>
    <t>regulation of myosin-light-chain-phosphatase activity</t>
  </si>
  <si>
    <t>regulation of endothelial cell development</t>
  </si>
  <si>
    <t>regulation of establishment of endothelial barrier</t>
  </si>
  <si>
    <t>negative regulation of muscle cell differentiation</t>
  </si>
  <si>
    <t>Insulin resistance - Mus musculus (house mouse)</t>
  </si>
  <si>
    <t>AGE-RAGE signaling pathway in diabetic complications - Mus musculus (house mouse)</t>
  </si>
  <si>
    <t>Endocrine resistance - Mus musculus (house mouse)</t>
  </si>
  <si>
    <t>Relaxin signaling pathway - Mus musculus (house mouse)</t>
  </si>
  <si>
    <t>Growth hormone synthesis, secretion and action - Mus musculus (house mouse)</t>
  </si>
  <si>
    <t>Longevity regulating pathway - Mus musculus (house mouse)</t>
  </si>
  <si>
    <t>regulation of mesenchymal cell proliferation</t>
  </si>
  <si>
    <t>positive regulation of mesenchymal cell proliferation</t>
  </si>
  <si>
    <t>Cohesin Loading onto Chromatin</t>
  </si>
  <si>
    <t>Mitotic Telophase/Cytokinesis</t>
  </si>
  <si>
    <t>mitotic sister chromatid cohesion</t>
  </si>
  <si>
    <t>Establishment of Sister Chromatid Cohesion</t>
  </si>
  <si>
    <t>neuron projection development</t>
  </si>
  <si>
    <t>dendrite morphogenesis</t>
  </si>
  <si>
    <t>neuron projection morphogenesis</t>
  </si>
  <si>
    <t>cell part morphogenesis</t>
  </si>
  <si>
    <t>plasma membrane bounded cell projection morphogenesis</t>
  </si>
  <si>
    <t>dendrite development</t>
  </si>
  <si>
    <t>cell morphogenesis involved in differentiation</t>
  </si>
  <si>
    <t>cell projection morphogenesis</t>
  </si>
  <si>
    <t>positive regulation of phosphatase activity</t>
  </si>
  <si>
    <t>positive regulation of alkaline phosphatase activity</t>
  </si>
  <si>
    <t>regulation of alkaline phosphatase activity</t>
  </si>
  <si>
    <t>negative regulation of muscle cell apoptotic process</t>
  </si>
  <si>
    <t>regulation of muscle cell apoptotic process</t>
  </si>
  <si>
    <t>negative regulation of smooth muscle cell apoptotic process</t>
  </si>
  <si>
    <t>MicroRNAs in cardiomyocyte hypertrophy</t>
  </si>
  <si>
    <t>cellular response to thyroid hormone stimulus</t>
  </si>
  <si>
    <t>response to thyroid hormone</t>
  </si>
  <si>
    <t>response to hormone</t>
  </si>
  <si>
    <t>cellular response to hormone stimulus</t>
  </si>
  <si>
    <t>insulin receptor signaling pathway</t>
  </si>
  <si>
    <t>enzyme-linked receptor protein signaling pathway</t>
  </si>
  <si>
    <t>transmembrane receptor protein tyrosine kinase signaling pathway</t>
  </si>
  <si>
    <t>response to peptide hormone</t>
  </si>
  <si>
    <t>cellular response to insulin stimulus</t>
  </si>
  <si>
    <t>cellular response to peptide hormone stimulus</t>
  </si>
  <si>
    <t>facultative heterochromatin formation</t>
  </si>
  <si>
    <t>histone H3-K27 methylation</t>
  </si>
  <si>
    <t>regulation of establishment of protein localization</t>
  </si>
  <si>
    <t>regulation of intracellular transport</t>
  </si>
  <si>
    <t>regulation of protein transport</t>
  </si>
  <si>
    <t>positive regulation of intracellular transport</t>
  </si>
  <si>
    <t>positive regulation of protein localization</t>
  </si>
  <si>
    <t>regulation of DNA replication</t>
  </si>
  <si>
    <t>positive regulation of cell size</t>
  </si>
  <si>
    <t>respiratory gaseous exchange by respiratory system</t>
  </si>
  <si>
    <t>response to steroid hormone</t>
  </si>
  <si>
    <t>cellular response to steroid hormone stimulus</t>
  </si>
  <si>
    <t>intracellular steroid hormone receptor signaling pathway</t>
  </si>
  <si>
    <t>response to glucocorticoid</t>
  </si>
  <si>
    <t>steroid hormone mediated signaling pathway</t>
  </si>
  <si>
    <t>response to corticosteroid</t>
  </si>
  <si>
    <t>cellular response to glucocorticoid stimulus</t>
  </si>
  <si>
    <t>cellular response to corticosteroid stimulus</t>
  </si>
  <si>
    <t>positive regulation of developmental growth</t>
  </si>
  <si>
    <t>regulation of developmental growth</t>
  </si>
  <si>
    <t>regulation of multicellular organism growth</t>
  </si>
  <si>
    <t>Chylomicron remodeling</t>
  </si>
  <si>
    <t>positive regulation of lipoprotein lipase activity</t>
  </si>
  <si>
    <t>Plasma lipoprotein remodeling</t>
  </si>
  <si>
    <t>positive regulation of triglyceride lipase activity</t>
  </si>
  <si>
    <t>Delta-Notch signaling pathway</t>
  </si>
  <si>
    <t>modulation by host of symbiont process</t>
  </si>
  <si>
    <t>negative regulation by host of viral process</t>
  </si>
  <si>
    <t>positive regulation by host of viral transcription</t>
  </si>
  <si>
    <t>negative regulation by host of viral genome replication</t>
  </si>
  <si>
    <t>biological process involved in interaction with symbiont</t>
  </si>
  <si>
    <t>organ growth</t>
  </si>
  <si>
    <t>striated muscle hypertrophy</t>
  </si>
  <si>
    <t>muscle hypertrophy</t>
  </si>
  <si>
    <t>muscle system process</t>
  </si>
  <si>
    <t>heart growth</t>
  </si>
  <si>
    <t>cardiac muscle hypertrophy</t>
  </si>
  <si>
    <t>Parathyroid hormone synthesis, secretion and action - Mus musculus (house mouse)</t>
  </si>
  <si>
    <t>positive regulation of pattern recognition receptor signaling pathway</t>
  </si>
  <si>
    <t>regulation of RIG-I signaling pathway</t>
  </si>
  <si>
    <t>positive regulation of RIG-I signaling pathway</t>
  </si>
  <si>
    <t>regulation of viral-induced cytoplasmic pattern recognition receptor signaling pathway</t>
  </si>
  <si>
    <t>endothelial cell differentiation</t>
  </si>
  <si>
    <t>endothelium development</t>
  </si>
  <si>
    <t>reproductive system development</t>
  </si>
  <si>
    <t>male gonad development</t>
  </si>
  <si>
    <t>development of primary male sexual characteristics</t>
  </si>
  <si>
    <t>reproductive structure development</t>
  </si>
  <si>
    <t>male sex differentiation</t>
  </si>
  <si>
    <t>Sertoli cell differentiation</t>
  </si>
  <si>
    <t>Sertoli cell development</t>
  </si>
  <si>
    <t>neuron maturation</t>
  </si>
  <si>
    <t>cell maturation</t>
  </si>
  <si>
    <t>regulation of DNA-templated transcription initiation</t>
  </si>
  <si>
    <t>regulation of transcription initiation by RNA polymerase II</t>
  </si>
  <si>
    <t>intracellular glucose homeostasis</t>
  </si>
  <si>
    <t>response to monosaccharide</t>
  </si>
  <si>
    <t>response to carbohydrate</t>
  </si>
  <si>
    <t>response to glucose</t>
  </si>
  <si>
    <t>positive regulation of carbohydrate metabolic process</t>
  </si>
  <si>
    <t>response to hexose</t>
  </si>
  <si>
    <t>negative regulation of neuron maturation</t>
  </si>
  <si>
    <t>positive regulation of protein localization to cilium</t>
  </si>
  <si>
    <t>regulation of neuron maturation</t>
  </si>
  <si>
    <t>cell surface receptor signaling pathway involved in cell-cell signaling</t>
  </si>
  <si>
    <t>excitatory postsynaptic potential</t>
  </si>
  <si>
    <t>chemical synaptic transmission, postsynaptic</t>
  </si>
  <si>
    <t>mRNA cis splicing, via spliceosome</t>
  </si>
  <si>
    <t>dosage compensation</t>
  </si>
  <si>
    <t>muscle cell fate commitment</t>
  </si>
  <si>
    <t>embryonic viscerocranium morphogenesis</t>
  </si>
  <si>
    <t>Signaling by Activin</t>
  </si>
  <si>
    <t>mRNA 3'-end processing</t>
  </si>
  <si>
    <t>negative regulation of glycolytic process</t>
  </si>
  <si>
    <t>regulation of carbohydrate catabolic process</t>
  </si>
  <si>
    <t>regulation of glycolytic process</t>
  </si>
  <si>
    <t>negative regulation of stem cell differentiation</t>
  </si>
  <si>
    <t>regulation of stem cell differentiation</t>
  </si>
  <si>
    <t>regulation of mesenchymal stem cell differentiation</t>
  </si>
  <si>
    <t>positive regulation of stem cell differentiation</t>
  </si>
  <si>
    <t>mammary gland branching involved in pregnancy</t>
  </si>
  <si>
    <t>branching involved in mammary gland duct morphogenesis</t>
  </si>
  <si>
    <t>mammary gland duct morphogenesis</t>
  </si>
  <si>
    <t>regulation of intracellular steroid hormone receptor signaling pathway</t>
  </si>
  <si>
    <t>positive regulation of intracellular steroid hormone receptor signaling pathway</t>
  </si>
  <si>
    <t>positive regulation of heterochromatin formation</t>
  </si>
  <si>
    <t>positive regulation of heterochromatin organization</t>
  </si>
  <si>
    <t>positive regulation of chromatin organization</t>
  </si>
  <si>
    <t>regulation of heterochromatin formation</t>
  </si>
  <si>
    <t>regulation of heterochromatin organization</t>
  </si>
  <si>
    <t>negative regulation of viral genome replication</t>
  </si>
  <si>
    <t>HDACs deacetylate histones</t>
  </si>
  <si>
    <t>centrosome localization</t>
  </si>
  <si>
    <t>microtubule organizing center localization</t>
  </si>
  <si>
    <t>embryonic morphogenesis</t>
  </si>
  <si>
    <t>sensory organ morphogenesis</t>
  </si>
  <si>
    <t>embryonic organ development</t>
  </si>
  <si>
    <t>regulation of vesicle fusion</t>
  </si>
  <si>
    <t>smooth muscle cell differentiation</t>
  </si>
  <si>
    <t>positive regulation of myoblast differentiation</t>
  </si>
  <si>
    <t>regulation of blood vessel endothelial cell migration</t>
  </si>
  <si>
    <t>regulation of cell migration involved in sprouting angiogenesis</t>
  </si>
  <si>
    <t>regulation of maintenance of mitotic sister chromatid cohesion</t>
  </si>
  <si>
    <t>protein localization to chromosome</t>
  </si>
  <si>
    <t>regulation of sister chromatid cohesion</t>
  </si>
  <si>
    <t>regulation of maintenance of sister chromatid cohesion</t>
  </si>
  <si>
    <t>positive regulation of cell-substrate junction organization</t>
  </si>
  <si>
    <t>positive regulation of cell junction assembly</t>
  </si>
  <si>
    <t>adrenal gland development</t>
  </si>
  <si>
    <t>protein localization to centrosome</t>
  </si>
  <si>
    <t>neuronal stem cell population maintenance</t>
  </si>
  <si>
    <t>protein localization to microtubule organizing center</t>
  </si>
  <si>
    <t>protein localization to microtubule cytoskeleton</t>
  </si>
  <si>
    <t>positive regulation of transporter activity</t>
  </si>
  <si>
    <t>renal system development</t>
  </si>
  <si>
    <t>kidney development</t>
  </si>
  <si>
    <t>gland development</t>
  </si>
  <si>
    <t>Spliceosome - Mus musculus (house mouse)</t>
  </si>
  <si>
    <t>regulation of dendritic spine development</t>
  </si>
  <si>
    <t>regulation of circadian rhythm</t>
  </si>
  <si>
    <t>magnesium ion homeostasis</t>
  </si>
  <si>
    <t>regulation of vitamin D receptor signaling pathway</t>
  </si>
  <si>
    <t>proton motive force-driven mitochondrial ATP synthesis</t>
  </si>
  <si>
    <t>proton motive force-driven ATP synthesis</t>
  </si>
  <si>
    <t>startle response</t>
  </si>
  <si>
    <t>negative regulation of epithelial cell apoptotic process</t>
  </si>
  <si>
    <t>regulation of epithelial cell apoptotic process</t>
  </si>
  <si>
    <t>regulation of protein-containing complex assembly</t>
  </si>
  <si>
    <t>negative regulation of protein-containing complex assembly</t>
  </si>
  <si>
    <t>positive regulation of transcription by RNA polymerase III</t>
  </si>
  <si>
    <t>Positive epigenetic regulation of rRNA expression</t>
  </si>
  <si>
    <t>B-WICH complex positively regulates rRNA expression</t>
  </si>
  <si>
    <t>motor neuron apoptotic process</t>
  </si>
  <si>
    <t>regulation of heart contraction</t>
  </si>
  <si>
    <t>circulatory system process</t>
  </si>
  <si>
    <t>retina development in camera-type eye</t>
  </si>
  <si>
    <t>Adherens junction - Mus musculus (house mouse)</t>
  </si>
  <si>
    <t>negative regulation of proteasomal protein catabolic process</t>
  </si>
  <si>
    <t>endothelial cell chemotaxis</t>
  </si>
  <si>
    <t>coronary artery morphogenesis</t>
  </si>
  <si>
    <t>endothelial cell activation</t>
  </si>
  <si>
    <t>transcription-coupled nucleotide-excision repair</t>
  </si>
  <si>
    <t>animal organ regeneration</t>
  </si>
  <si>
    <t>positive regulation of protein export from nucleus</t>
  </si>
  <si>
    <t>regulation of neurotransmitter receptor localization to postsynaptic specialization membrane</t>
  </si>
  <si>
    <t>Mitochondrial gene expression</t>
  </si>
  <si>
    <t>oocyte development</t>
  </si>
  <si>
    <t>synaptic vesicle recycling</t>
  </si>
  <si>
    <t>regulation of behavior</t>
  </si>
  <si>
    <t>response to UV</t>
  </si>
  <si>
    <t>WP1254</t>
  </si>
  <si>
    <t>Description (top 100 enriched pathways)</t>
  </si>
  <si>
    <t>Figure 1b</t>
  </si>
  <si>
    <t>OB-IS_scWAT</t>
  </si>
  <si>
    <t>OB-IR_scWAT</t>
  </si>
  <si>
    <t>OB-IS_vcWAT</t>
  </si>
  <si>
    <t>OB-IR_vcWAT</t>
  </si>
  <si>
    <t>METTL14</t>
  </si>
  <si>
    <t>HOMA-IR</t>
  </si>
  <si>
    <t>Figure 1c</t>
  </si>
  <si>
    <t>Figure 1d</t>
  </si>
  <si>
    <t>ob/+_iWAT</t>
  </si>
  <si>
    <t>ob/ob_iWAT</t>
  </si>
  <si>
    <t>ob/+_eWAT</t>
  </si>
  <si>
    <t>ob/ob_eWAT</t>
  </si>
  <si>
    <t>ob/+_iBAT</t>
  </si>
  <si>
    <t>ob/ob_iBAT</t>
  </si>
  <si>
    <t>Figure 1f</t>
  </si>
  <si>
    <t>Figure 1g</t>
  </si>
  <si>
    <t>Figure 1h</t>
  </si>
  <si>
    <t>Figure 1i</t>
  </si>
  <si>
    <t>db+_iWAT</t>
  </si>
  <si>
    <t>db/db_iWAT</t>
  </si>
  <si>
    <t>db+_eWAT</t>
  </si>
  <si>
    <t>db/db_eWAT</t>
  </si>
  <si>
    <t>db+_iBAT</t>
  </si>
  <si>
    <t>db/db_iBAT</t>
  </si>
  <si>
    <t>Figure 1k</t>
  </si>
  <si>
    <t>Figure 1l</t>
  </si>
  <si>
    <t>Figure 1m</t>
  </si>
  <si>
    <t>Figure 1n</t>
  </si>
  <si>
    <t>Figure 1p</t>
  </si>
  <si>
    <t>LFD_iWAT</t>
  </si>
  <si>
    <t>HFD_iWAT</t>
  </si>
  <si>
    <t>LFD_eWAT</t>
  </si>
  <si>
    <t>HFD_eWAT</t>
  </si>
  <si>
    <t>LFD_iBAT</t>
  </si>
  <si>
    <t>HFD_iBAT</t>
  </si>
  <si>
    <t>Figure 1q</t>
  </si>
  <si>
    <t>Figure 1r</t>
  </si>
  <si>
    <t>Figure 1s</t>
  </si>
  <si>
    <t>Minutes</t>
  </si>
  <si>
    <t>Week of age</t>
  </si>
  <si>
    <t>M14fl/fl</t>
  </si>
  <si>
    <t>M14fl/fl-Adipoqcre</t>
  </si>
  <si>
    <t>M14fl/fl-Ucp1cre</t>
  </si>
  <si>
    <t>Figure 3b</t>
  </si>
  <si>
    <t>Figure 2a</t>
  </si>
  <si>
    <t>min</t>
  </si>
  <si>
    <t>Figure 2b</t>
  </si>
  <si>
    <t>week of age</t>
  </si>
  <si>
    <t>Figure 2d</t>
  </si>
  <si>
    <t>Figure 2e</t>
  </si>
  <si>
    <t>Figure 2f</t>
  </si>
  <si>
    <t>Figure 2c</t>
  </si>
  <si>
    <t>M14f/fl_LFD+insulin</t>
  </si>
  <si>
    <t>M14f/fl_HFD+insulin</t>
  </si>
  <si>
    <t>M14f/fl-Adipoqcre_HFD+insulin</t>
  </si>
  <si>
    <t>M14f/fl-Ucp1cre_HFD+insulin</t>
  </si>
  <si>
    <t>iWAT</t>
  </si>
  <si>
    <t>Figure 3c</t>
  </si>
  <si>
    <t>eWAT</t>
  </si>
  <si>
    <t>Figure 3d</t>
  </si>
  <si>
    <t>iBAT</t>
  </si>
  <si>
    <t>pAKT/AKT</t>
  </si>
  <si>
    <t>pIRβ-IGF1Rβ/1Rβ</t>
  </si>
  <si>
    <t>Liver</t>
  </si>
  <si>
    <t>Figure 3e</t>
  </si>
  <si>
    <t>Figure 3f</t>
  </si>
  <si>
    <t>Muscle</t>
  </si>
  <si>
    <t>Figure 3i</t>
  </si>
  <si>
    <t>sgNTC</t>
  </si>
  <si>
    <t>sgM14#1</t>
  </si>
  <si>
    <t>sgM14#2</t>
  </si>
  <si>
    <t>sgM14#3</t>
  </si>
  <si>
    <t>sgNTC+insulin</t>
  </si>
  <si>
    <t>sgM14#1+insulin</t>
  </si>
  <si>
    <t>sgM14#2+insulin</t>
  </si>
  <si>
    <t>sgM14#3+insulin</t>
  </si>
  <si>
    <t>hBAs</t>
  </si>
  <si>
    <t>Figure 3j</t>
  </si>
  <si>
    <t>2-DG uptake</t>
  </si>
  <si>
    <t>Figure 3m</t>
  </si>
  <si>
    <t>Figure 3n</t>
  </si>
  <si>
    <t>hWAs</t>
  </si>
  <si>
    <t>Time (h) after cold exposure</t>
  </si>
  <si>
    <t>Figure 4a</t>
  </si>
  <si>
    <t>Figure 4c</t>
  </si>
  <si>
    <t>Figure 4b</t>
  </si>
  <si>
    <r>
      <t>M14</t>
    </r>
    <r>
      <rPr>
        <vertAlign val="superscript"/>
        <sz val="12"/>
        <rFont val="Arial"/>
        <family val="2"/>
      </rPr>
      <t>fl/fl</t>
    </r>
  </si>
  <si>
    <t>Figure 4d</t>
  </si>
  <si>
    <t>Figure 4e</t>
  </si>
  <si>
    <t>Figure 4f</t>
  </si>
  <si>
    <t>Time (minutes)</t>
  </si>
  <si>
    <t>hBAT sgNTC</t>
  </si>
  <si>
    <t>Figur 4g</t>
  </si>
  <si>
    <t>hBAT sgM14</t>
  </si>
  <si>
    <t>Basal respiration</t>
  </si>
  <si>
    <t>Proton leak</t>
  </si>
  <si>
    <t>Maximal respiration</t>
  </si>
  <si>
    <t>Spare respiration capacity</t>
  </si>
  <si>
    <t>Figure 4h</t>
  </si>
  <si>
    <t>Figure 4i</t>
  </si>
  <si>
    <t>Figure 4j</t>
  </si>
  <si>
    <t>Figure 4k</t>
  </si>
  <si>
    <t>Basal glycolysis</t>
  </si>
  <si>
    <t>Glycolysis</t>
  </si>
  <si>
    <t>Glycolytic reserve</t>
  </si>
  <si>
    <t>Maximum glycolytic capacity</t>
  </si>
  <si>
    <t>Figure 4l</t>
  </si>
  <si>
    <t>Figure 4m</t>
  </si>
  <si>
    <t>hBAs-sgM14</t>
  </si>
  <si>
    <t>hBAs-sgNTC</t>
  </si>
  <si>
    <t>hWAs-sgNTC</t>
  </si>
  <si>
    <t>hWAs-sgM14</t>
  </si>
  <si>
    <t>Figure 4o</t>
  </si>
  <si>
    <t>Figure 4p</t>
  </si>
  <si>
    <t>Figure 4q</t>
  </si>
  <si>
    <t>Figure 4r</t>
  </si>
  <si>
    <t>Figure 4n</t>
  </si>
  <si>
    <t>Figure 7b</t>
  </si>
  <si>
    <t>M14fl/fl-eWAT</t>
  </si>
  <si>
    <t>M14fl/fl-Adipocre-eWAT</t>
  </si>
  <si>
    <t>M14fl/fl-iWAT</t>
  </si>
  <si>
    <t>M14fl/fl-Adipocre-iWAT</t>
  </si>
  <si>
    <t>Figure 7c</t>
  </si>
  <si>
    <t>Tnfsf10</t>
  </si>
  <si>
    <t>Tnfrsf10b</t>
  </si>
  <si>
    <t>Tnfr1A</t>
  </si>
  <si>
    <t>Casp3</t>
  </si>
  <si>
    <t>Casp7</t>
  </si>
  <si>
    <t>Dffa</t>
  </si>
  <si>
    <t>Nfkb</t>
  </si>
  <si>
    <t>Mettl14</t>
  </si>
  <si>
    <t>Tnfa</t>
  </si>
  <si>
    <t>Figure 7d</t>
  </si>
  <si>
    <t>TRAIL</t>
  </si>
  <si>
    <t>TNFA</t>
  </si>
  <si>
    <t>Figure 7f</t>
  </si>
  <si>
    <t>Figure 7g</t>
  </si>
  <si>
    <t>M14fl/fl-serum TG</t>
  </si>
  <si>
    <t>M14fl/fl-serum FFA</t>
  </si>
  <si>
    <t>M14fl/fl-Adipocre-serum FFA</t>
  </si>
  <si>
    <t>Figure 7h</t>
  </si>
  <si>
    <t>M14fl/fl-Adipocre-serum TG</t>
  </si>
  <si>
    <t>M14fl/fl-HFD liver TG</t>
  </si>
  <si>
    <t>M14fl/fl-Adipocre-HFD liver TG</t>
  </si>
  <si>
    <t>M14fl/fl-HFD muscle TG</t>
  </si>
  <si>
    <t>M14fl/fl-Adipocre-HFD muscle TG</t>
  </si>
  <si>
    <t>M14fl/fl-iBAT removal liver TG</t>
  </si>
  <si>
    <t>M14fl/fl-Adipocre-iBAT removal liver TG</t>
  </si>
  <si>
    <t>M14fl/fl-iBAT removal muscle TG</t>
  </si>
  <si>
    <t>M14fl/fl-Adipocre-iBAT removal muscle TG</t>
  </si>
  <si>
    <t>Figure 7i</t>
  </si>
  <si>
    <t>RIP</t>
  </si>
  <si>
    <t>sgNTC-hWAs</t>
  </si>
  <si>
    <t>sgM14-hWAs</t>
  </si>
  <si>
    <t>DR5</t>
  </si>
  <si>
    <t>TNFR1</t>
  </si>
  <si>
    <t>CASP3</t>
  </si>
  <si>
    <t>CASP7</t>
  </si>
  <si>
    <t>DFFA</t>
  </si>
  <si>
    <t>NFKB</t>
  </si>
  <si>
    <t>Figure 7j</t>
  </si>
  <si>
    <t>Figure 7l</t>
  </si>
  <si>
    <t>sgNTC-FFA</t>
  </si>
  <si>
    <t>sgM14-FFA</t>
  </si>
  <si>
    <t>sgNTC-TG</t>
  </si>
  <si>
    <t>sgM14--TG</t>
  </si>
  <si>
    <t>Figure 8a</t>
  </si>
  <si>
    <t>sgNTC-TRAIL</t>
  </si>
  <si>
    <t>sgM14-TRAIL</t>
  </si>
  <si>
    <t>sgNTC-TNFR1</t>
  </si>
  <si>
    <t>sgM14-TNFR1</t>
  </si>
  <si>
    <t>siNTC-TRAIL</t>
  </si>
  <si>
    <t>siY1-TRAIL</t>
  </si>
  <si>
    <t>siY2-TRAIL</t>
  </si>
  <si>
    <t>siY3-TRAIL</t>
  </si>
  <si>
    <t>siNTC-TNFR1</t>
  </si>
  <si>
    <t>siY1-TNFR1</t>
  </si>
  <si>
    <t>siY2-TNFR1</t>
  </si>
  <si>
    <t>siY3-TNFR1</t>
  </si>
  <si>
    <t>Figure 8c</t>
  </si>
  <si>
    <t>Scr</t>
  </si>
  <si>
    <t>M14-WT</t>
  </si>
  <si>
    <t>M14-MUT</t>
  </si>
  <si>
    <t>Figure 8e</t>
  </si>
  <si>
    <t>Figure 8f</t>
  </si>
  <si>
    <t>Scr-TRAIL</t>
  </si>
  <si>
    <t>M14-WT-TRAIL</t>
  </si>
  <si>
    <t>M14-R298-TRAIL</t>
  </si>
  <si>
    <t>Figure 8g</t>
  </si>
  <si>
    <t>Scr-TNFR1</t>
  </si>
  <si>
    <t>M14-W-TNFR1</t>
  </si>
  <si>
    <t>M14-R298-TNFR1</t>
  </si>
  <si>
    <t>M14fl/fl-Adipoqcre-AAV-shTnfr1</t>
  </si>
  <si>
    <t>M14fl/fl-Adipoqcre-AAV-shTrail</t>
  </si>
  <si>
    <t>M14fl/fl-scr-METTL14</t>
  </si>
  <si>
    <t>M14fl/fl-Adipoqcre-scr-METTL14</t>
  </si>
  <si>
    <t>M14fl/fl-Adipoqcre-AAV-shTnfr1-METTL14</t>
  </si>
  <si>
    <t>M14fl/fl-Adipoqcre-AAV-shTrail-METTL14</t>
  </si>
  <si>
    <t>M14fl/fl-scr-TNFR1</t>
  </si>
  <si>
    <t>M14fl/fl-Adipoqcre-scr-TNFR1</t>
  </si>
  <si>
    <t>M14fl/fl-Adipoqcre-AAV-shTnfr1-TNFR1</t>
  </si>
  <si>
    <t>M14fl/fl-Adipoqcre-AAV-shTrail-TNFR1</t>
  </si>
  <si>
    <t>M14fl/fl-scr-TRAIL</t>
  </si>
  <si>
    <t>M14fl/fl-Adipoqcre-scr-TRAIL</t>
  </si>
  <si>
    <t>M14fl/fl-Adipoqcre-AAV-shTnfr1-TRAIL</t>
  </si>
  <si>
    <t>M14fl/fl-Adipoqcre-AAV-shTrail-TRAIL</t>
  </si>
  <si>
    <t>Figure 8j</t>
  </si>
  <si>
    <t>M14fll/fl</t>
  </si>
  <si>
    <t>M14fll/fl-Adipoqcre</t>
  </si>
  <si>
    <t>M14fll/fl-Adipoqcre-AAV-Tnfr1</t>
  </si>
  <si>
    <t>M14fll/fl-Adipoqcre-AAV-Trail</t>
  </si>
  <si>
    <t>Figure 8k</t>
  </si>
  <si>
    <t>M14fl/fl-AAV-ShScr</t>
  </si>
  <si>
    <t>M14fl/fl-Adipoqcre-AAV-ShScr</t>
  </si>
  <si>
    <t>M14fl/fl-Adipoqcre-AAV-ShTNFR1</t>
  </si>
  <si>
    <t>M14fl/fl-Adipoqcre-AAV-ShTRAIL</t>
  </si>
  <si>
    <t>Figure 8I</t>
  </si>
  <si>
    <t>M14fl/fl-AAV-Scr</t>
  </si>
  <si>
    <t>M14fl/fl-Adipoqcre-AAV-Scr</t>
  </si>
  <si>
    <t>Figure 8n</t>
  </si>
  <si>
    <t>Figure S1f</t>
  </si>
  <si>
    <t>Figure S1i</t>
  </si>
  <si>
    <t>Lean-IS</t>
  </si>
  <si>
    <t>OB-IS</t>
  </si>
  <si>
    <t>Figure S1k</t>
  </si>
  <si>
    <t>Lean-IR</t>
  </si>
  <si>
    <t>OB-IR</t>
  </si>
  <si>
    <t>Figure S1m</t>
  </si>
  <si>
    <t>ob+</t>
  </si>
  <si>
    <t>ob/ob</t>
  </si>
  <si>
    <t>Figure S1n</t>
  </si>
  <si>
    <t>Figure S1o</t>
  </si>
  <si>
    <t>Figure S1p</t>
  </si>
  <si>
    <t>db+</t>
  </si>
  <si>
    <t>db/db</t>
  </si>
  <si>
    <t>Figure S1q</t>
  </si>
  <si>
    <t>Figure S1r</t>
  </si>
  <si>
    <t>iW-M14fl/fl</t>
  </si>
  <si>
    <t>iW-M14fl/fl-Adipoqcre</t>
  </si>
  <si>
    <t>eW-M14fl/fl</t>
  </si>
  <si>
    <t>eW-M14fl/fl-Adipoqcre</t>
  </si>
  <si>
    <t>iB-M14fl/fl</t>
  </si>
  <si>
    <t>iB-M14fl/fl-Adipoqcre</t>
  </si>
  <si>
    <t>Liver-M14fl/fl</t>
  </si>
  <si>
    <t>Liver-M14fl/fl-Adipoqcre</t>
  </si>
  <si>
    <t>Muscle-M14fl/fl</t>
  </si>
  <si>
    <t>Muscle-M14fl/fl-Adipoqcre</t>
  </si>
  <si>
    <t>Figure S2a</t>
  </si>
  <si>
    <t>Figure S2b</t>
  </si>
  <si>
    <t>age (week)</t>
  </si>
  <si>
    <t>M14fl/fl (F)</t>
  </si>
  <si>
    <t>Figure S2d</t>
  </si>
  <si>
    <t>Figure S2c</t>
  </si>
  <si>
    <t>M14fl/fl-Adipoqcre (F)</t>
  </si>
  <si>
    <t>M14fl/fl-Ucp1cre (F)</t>
  </si>
  <si>
    <t>Figure S2e</t>
  </si>
  <si>
    <t>M14fl/fl-Ucp1cre (F)_HFD</t>
  </si>
  <si>
    <t>M14fl/fl-Adipoqcre (F)_HFD</t>
  </si>
  <si>
    <t>M14fl/fl(F)_HFD</t>
  </si>
  <si>
    <t>Figure S2f</t>
  </si>
  <si>
    <t>Figure S2g</t>
  </si>
  <si>
    <t>M14fl/fl (F)_HFD</t>
  </si>
  <si>
    <t>Figure S2h</t>
  </si>
  <si>
    <r>
      <t>M14fl/fl-Adipoqcre</t>
    </r>
    <r>
      <rPr>
        <vertAlign val="superscript"/>
        <sz val="12"/>
        <rFont val="Arial"/>
        <family val="2"/>
      </rPr>
      <t xml:space="preserve"> </t>
    </r>
    <r>
      <rPr>
        <sz val="12"/>
        <rFont val="Arial"/>
        <family val="2"/>
      </rPr>
      <t>(F)</t>
    </r>
  </si>
  <si>
    <r>
      <t>M14fl/fl-Ucp1cre</t>
    </r>
    <r>
      <rPr>
        <vertAlign val="superscript"/>
        <sz val="12"/>
        <rFont val="Arial"/>
        <family val="2"/>
      </rPr>
      <t xml:space="preserve"> </t>
    </r>
    <r>
      <rPr>
        <sz val="12"/>
        <rFont val="Arial"/>
        <family val="2"/>
      </rPr>
      <t>(F)</t>
    </r>
  </si>
  <si>
    <t>Cont-iB removal</t>
  </si>
  <si>
    <t>FKO-iB removal</t>
  </si>
  <si>
    <t>Cont-iB Sham</t>
  </si>
  <si>
    <t>Figure S3b</t>
  </si>
  <si>
    <t>pIR-IGF1Rbeta/Irbeta</t>
  </si>
  <si>
    <t>pIR-IGF1Rbeta/IRbeta</t>
  </si>
  <si>
    <t>Figure S4a</t>
  </si>
  <si>
    <t>Figure S4b</t>
  </si>
  <si>
    <t>M14fl/fl_CD-ins</t>
  </si>
  <si>
    <t>M14fl/fl_CD+ins</t>
  </si>
  <si>
    <t>M14fl/fl-Adipoqcre_CD-ins</t>
  </si>
  <si>
    <t>M14fl/fl-Adipoqcre_CD+ins</t>
  </si>
  <si>
    <t>M14fl/fl-Ucp1cre_CD-ins</t>
  </si>
  <si>
    <t>M14fl/fl-Ucp1cre_CD+ins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</si>
</sst>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
    <numFmt numFmtId="166" formatCode="0.0"/>
  </numFmts>
  <fonts count="84"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u/>
      <sz val="12"/>
      <color theme="10"/>
      <name val="Calibri"/>
      <family val="2"/>
      <scheme val="minor"/>
    </font>
    <font>
      <sz val="12"/>
      <color rgb="FF000000"/>
      <name val="Calibri"/>
      <family val="2"/>
      <scheme val="minor"/>
    </font>
    <font>
      <sz val="12"/>
      <color theme="1"/>
      <name val="Arial"/>
      <family val="2"/>
    </font>
    <font>
      <b/>
      <u/>
      <sz val="18"/>
      <color rgb="FF004400"/>
      <name val="Arial"/>
      <family val="2"/>
    </font>
    <font>
      <sz val="10"/>
      <color rgb="FFCCCCCC"/>
      <name val="Arial"/>
      <family val="2"/>
    </font>
    <font>
      <sz val="10"/>
      <color rgb="FF004400"/>
      <name val="Arial"/>
      <family val="2"/>
    </font>
    <font>
      <sz val="16"/>
      <color rgb="FF000000"/>
      <name val="Arial"/>
      <family val="2"/>
    </font>
    <font>
      <b/>
      <sz val="12"/>
      <color theme="1"/>
      <name val="Arial"/>
      <family val="2"/>
    </font>
    <font>
      <sz val="10"/>
      <color theme="1"/>
      <name val="Calibri"/>
      <family val="2"/>
      <scheme val="minor"/>
    </font>
    <font>
      <b/>
      <u/>
      <sz val="18"/>
      <color theme="1"/>
      <name val="Calibri"/>
      <family val="2"/>
      <scheme val="minor"/>
    </font>
    <font>
      <sz val="11"/>
      <color rgb="FF005500"/>
      <name val="Calibri"/>
      <family val="2"/>
      <scheme val="minor"/>
    </font>
    <font>
      <sz val="12"/>
      <color rgb="FF005500"/>
      <name val="Calibri"/>
      <family val="2"/>
      <scheme val="minor"/>
    </font>
    <font>
      <sz val="19"/>
      <color rgb="FF005500"/>
      <name val="Calibri"/>
      <family val="2"/>
      <scheme val="minor"/>
    </font>
    <font>
      <sz val="13"/>
      <color rgb="FF005500"/>
      <name val="Calibri"/>
      <family val="2"/>
      <scheme val="minor"/>
    </font>
    <font>
      <sz val="26"/>
      <color rgb="FF005500"/>
      <name val="Calibri"/>
      <family val="2"/>
      <scheme val="minor"/>
    </font>
    <font>
      <sz val="15"/>
      <color rgb="FF005500"/>
      <name val="Calibri"/>
      <family val="2"/>
      <scheme val="minor"/>
    </font>
    <font>
      <sz val="14"/>
      <color rgb="FF005500"/>
      <name val="Calibri"/>
      <family val="2"/>
      <scheme val="minor"/>
    </font>
    <font>
      <sz val="16"/>
      <color rgb="FF005500"/>
      <name val="Calibri"/>
      <family val="2"/>
      <scheme val="minor"/>
    </font>
    <font>
      <sz val="17"/>
      <color rgb="FF005500"/>
      <name val="Calibri"/>
      <family val="2"/>
      <scheme val="minor"/>
    </font>
    <font>
      <sz val="8"/>
      <color theme="1"/>
      <name val="Calibri"/>
      <family val="2"/>
      <scheme val="minor"/>
    </font>
    <font>
      <b/>
      <sz val="8"/>
      <color theme="1"/>
      <name val="Calibri"/>
      <family val="2"/>
      <scheme val="minor"/>
    </font>
    <font>
      <b/>
      <sz val="10"/>
      <color theme="1"/>
      <name val="Calibri"/>
      <family val="2"/>
      <scheme val="minor"/>
    </font>
    <font>
      <b/>
      <sz val="10"/>
      <color rgb="FF005500"/>
      <name val="Calibri"/>
      <family val="2"/>
      <scheme val="minor"/>
    </font>
    <font>
      <b/>
      <sz val="10"/>
      <color rgb="FF0000AA"/>
      <name val="Calibri"/>
      <family val="2"/>
      <scheme val="minor"/>
    </font>
    <font>
      <b/>
      <sz val="10"/>
      <color rgb="FF00AA00"/>
      <name val="Calibri"/>
      <family val="2"/>
      <scheme val="minor"/>
    </font>
    <font>
      <sz val="10"/>
      <color rgb="FFFF0000"/>
      <name val="Calibri"/>
      <family val="2"/>
      <scheme val="minor"/>
    </font>
    <font>
      <b/>
      <sz val="30"/>
      <color rgb="FF005500"/>
      <name val="Calibri"/>
      <family val="2"/>
      <scheme val="minor"/>
    </font>
    <font>
      <b/>
      <sz val="10"/>
      <color rgb="FFAA00AA"/>
      <name val="Calibri"/>
      <family val="2"/>
      <scheme val="minor"/>
    </font>
    <font>
      <b/>
      <sz val="10"/>
      <color rgb="FFFF0000"/>
      <name val="Calibri"/>
      <family val="2"/>
      <scheme val="minor"/>
    </font>
    <font>
      <b/>
      <sz val="11"/>
      <name val="Calibri"/>
      <family val="2"/>
      <scheme val="minor"/>
    </font>
    <font>
      <sz val="11"/>
      <color rgb="FF000000"/>
      <name val="Calibri"/>
      <family val="2"/>
      <scheme val="minor"/>
    </font>
    <font>
      <sz val="11"/>
      <color rgb="FFFF0000"/>
      <name val="Calibri"/>
      <family val="2"/>
      <scheme val="minor"/>
    </font>
    <font>
      <sz val="11"/>
      <color theme="1"/>
      <name val="Calibri"/>
      <family val="2"/>
      <scheme val="minor"/>
    </font>
    <font>
      <sz val="12"/>
      <color rgb="FF000000"/>
      <name val="Arial"/>
      <family val="2"/>
    </font>
    <font>
      <b/>
      <sz val="12"/>
      <color rgb="FF000000"/>
      <name val="Arial"/>
      <family val="2"/>
    </font>
    <font>
      <u/>
      <sz val="12"/>
      <color rgb="FF0563C1"/>
      <name val="Calibri"/>
      <family val="2"/>
      <scheme val="minor"/>
    </font>
    <font>
      <sz val="10"/>
      <color rgb="FF000000"/>
      <name val="Calibri"/>
      <family val="2"/>
      <scheme val="minor"/>
    </font>
    <font>
      <sz val="8"/>
      <color rgb="FF000000"/>
      <name val="Calibri"/>
      <family val="2"/>
      <scheme val="minor"/>
    </font>
    <font>
      <b/>
      <sz val="8"/>
      <color rgb="FF000000"/>
      <name val="Calibri"/>
      <family val="2"/>
      <scheme val="minor"/>
    </font>
    <font>
      <b/>
      <sz val="10"/>
      <color rgb="FF000000"/>
      <name val="Calibri"/>
      <family val="2"/>
      <scheme val="minor"/>
    </font>
    <font>
      <b/>
      <sz val="10"/>
      <color rgb="FF555555"/>
      <name val="Calibri"/>
      <family val="2"/>
      <scheme val="minor"/>
    </font>
    <font>
      <b/>
      <sz val="10"/>
      <color rgb="FFFFBB00"/>
      <name val="Calibri"/>
      <family val="2"/>
      <scheme val="minor"/>
    </font>
    <font>
      <b/>
      <sz val="10"/>
      <color rgb="FFFFB7B7"/>
      <name val="Calibri"/>
      <family val="2"/>
      <scheme val="minor"/>
    </font>
    <font>
      <b/>
      <sz val="10"/>
      <color rgb="FFAA0000"/>
      <name val="Calibri"/>
      <family val="2"/>
      <scheme val="minor"/>
    </font>
    <font>
      <b/>
      <sz val="10"/>
      <color rgb="FFFF5555"/>
      <name val="Calibri"/>
      <family val="2"/>
      <scheme val="minor"/>
    </font>
    <font>
      <b/>
      <sz val="10"/>
      <color rgb="FFB7FFB7"/>
      <name val="Calibri"/>
      <family val="2"/>
      <scheme val="minor"/>
    </font>
    <font>
      <sz val="10"/>
      <color theme="1"/>
      <name val="Arial"/>
      <family val="2"/>
    </font>
    <font>
      <i/>
      <sz val="10"/>
      <color theme="1"/>
      <name val="Calibri"/>
      <family val="2"/>
      <scheme val="minor"/>
    </font>
    <font>
      <sz val="8"/>
      <color theme="1"/>
      <name val="Arial"/>
      <family val="2"/>
    </font>
    <font>
      <b/>
      <sz val="8"/>
      <color theme="1"/>
      <name val="Arial"/>
      <family val="2"/>
    </font>
    <font>
      <b/>
      <sz val="10"/>
      <color theme="1"/>
      <name val="Arial"/>
      <family val="2"/>
    </font>
    <font>
      <b/>
      <sz val="10"/>
      <color rgb="FF005500"/>
      <name val="Arial"/>
      <family val="2"/>
    </font>
    <font>
      <i/>
      <sz val="10"/>
      <color rgb="FF000000"/>
      <name val="Calibri"/>
      <family val="2"/>
      <scheme val="minor"/>
    </font>
    <font>
      <sz val="10"/>
      <color rgb="FF0000AA"/>
      <name val="Calibri"/>
      <family val="2"/>
      <scheme val="minor"/>
    </font>
    <font>
      <sz val="10"/>
      <color rgb="FFAA0000"/>
      <name val="Calibri"/>
      <family val="2"/>
      <scheme val="minor"/>
    </font>
    <font>
      <sz val="10"/>
      <color rgb="FFFF5555"/>
      <name val="Calibri"/>
      <family val="2"/>
      <scheme val="minor"/>
    </font>
    <font>
      <sz val="10"/>
      <color rgb="FFB7FFB7"/>
      <name val="Calibri"/>
      <family val="2"/>
      <scheme val="minor"/>
    </font>
    <font>
      <sz val="10"/>
      <color rgb="FF555555"/>
      <name val="Calibri"/>
      <family val="2"/>
      <scheme val="minor"/>
    </font>
    <font>
      <sz val="10"/>
      <color rgb="FF00AA00"/>
      <name val="Calibri"/>
      <family val="2"/>
      <scheme val="minor"/>
    </font>
    <font>
      <b/>
      <sz val="11"/>
      <name val="Calibri"/>
      <family val="2"/>
    </font>
    <font>
      <sz val="8"/>
      <name val="Arial"/>
      <family val="2"/>
    </font>
    <font>
      <sz val="12"/>
      <name val="Arial"/>
      <family val="2"/>
    </font>
    <font>
      <i/>
      <sz val="8"/>
      <color rgb="FF0000FF"/>
      <name val="Arial"/>
      <family val="2"/>
    </font>
    <font>
      <vertAlign val="superscript"/>
      <sz val="12"/>
      <name val="Arial"/>
      <family val="2"/>
    </font>
    <font>
      <i/>
      <sz val="12"/>
      <color rgb="FF0000FF"/>
      <name val="Arial"/>
      <family val="2"/>
    </font>
    <font>
      <i/>
      <sz val="12"/>
      <name val="Arial"/>
      <family val="2"/>
    </font>
  </fonts>
  <fills count="18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CCCC"/>
        <bgColor rgb="FFCCCCCC"/>
      </patternFill>
    </fill>
    <fill>
      <patternFill patternType="solid">
        <fgColor rgb="FFF4B084"/>
        <bgColor rgb="FFF4B084"/>
      </patternFill>
    </fill>
    <fill>
      <patternFill patternType="solid">
        <fgColor rgb="FFDDDDFF"/>
        <bgColor rgb="FFDDDDFF"/>
      </patternFill>
    </fill>
    <fill>
      <patternFill patternType="solid">
        <fgColor rgb="FF5A9ED6"/>
        <bgColor rgb="FF000000"/>
      </patternFill>
    </fill>
    <fill>
      <patternFill patternType="solid">
        <fgColor rgb="FFDDEBF7"/>
        <bgColor rgb="FFDDEBF7"/>
      </patternFill>
    </fill>
    <fill>
      <patternFill patternType="solid">
        <fgColor rgb="FFB6D0E8"/>
        <bgColor rgb="FF000000"/>
      </patternFill>
    </fill>
    <fill>
      <patternFill patternType="solid">
        <fgColor rgb="FFEDEDED"/>
        <bgColor rgb="FF000000"/>
      </patternFill>
    </fill>
    <fill>
      <patternFill patternType="solid">
        <fgColor rgb="FF6BA7DA"/>
        <bgColor rgb="FF000000"/>
      </patternFill>
    </fill>
    <fill>
      <patternFill patternType="solid">
        <fgColor rgb="FF7CB0DE"/>
        <bgColor rgb="FF000000"/>
      </patternFill>
    </fill>
    <fill>
      <patternFill patternType="solid">
        <fgColor rgb="FFB4CFE8"/>
        <bgColor rgb="FF000000"/>
      </patternFill>
    </fill>
    <fill>
      <patternFill patternType="solid">
        <fgColor rgb="FF5B9ED6"/>
        <bgColor rgb="FF000000"/>
      </patternFill>
    </fill>
    <fill>
      <patternFill patternType="solid">
        <fgColor rgb="FFB9D2E8"/>
        <bgColor rgb="FF000000"/>
      </patternFill>
    </fill>
    <fill>
      <patternFill patternType="solid">
        <fgColor rgb="FF78AFDD"/>
        <bgColor rgb="FF000000"/>
      </patternFill>
    </fill>
    <fill>
      <patternFill patternType="solid">
        <fgColor rgb="FFD1DEEA"/>
        <bgColor rgb="FF000000"/>
      </patternFill>
    </fill>
    <fill>
      <patternFill patternType="solid">
        <fgColor rgb="FF7DB1DE"/>
        <bgColor rgb="FF000000"/>
      </patternFill>
    </fill>
    <fill>
      <patternFill patternType="solid">
        <fgColor rgb="FFD5E0EA"/>
        <bgColor rgb="FF000000"/>
      </patternFill>
    </fill>
    <fill>
      <patternFill patternType="solid">
        <fgColor rgb="FF87B7E1"/>
        <bgColor rgb="FF000000"/>
      </patternFill>
    </fill>
    <fill>
      <patternFill patternType="solid">
        <fgColor rgb="FFDDE4EB"/>
        <bgColor rgb="FF000000"/>
      </patternFill>
    </fill>
    <fill>
      <patternFill patternType="solid">
        <fgColor rgb="FF8CB9E2"/>
        <bgColor rgb="FF000000"/>
      </patternFill>
    </fill>
    <fill>
      <patternFill patternType="solid">
        <fgColor rgb="FFE2E7EC"/>
        <bgColor rgb="FF000000"/>
      </patternFill>
    </fill>
    <fill>
      <patternFill patternType="solid">
        <fgColor rgb="FFC4D7E9"/>
        <bgColor rgb="FF000000"/>
      </patternFill>
    </fill>
    <fill>
      <patternFill patternType="solid">
        <fgColor rgb="FF73ACDC"/>
        <bgColor rgb="FF000000"/>
      </patternFill>
    </fill>
    <fill>
      <patternFill patternType="solid">
        <fgColor rgb="FF91BCE3"/>
        <bgColor rgb="FF000000"/>
      </patternFill>
    </fill>
    <fill>
      <patternFill patternType="solid">
        <fgColor rgb="FFAECCE7"/>
        <bgColor rgb="FF000000"/>
      </patternFill>
    </fill>
    <fill>
      <patternFill patternType="solid">
        <fgColor rgb="FFB8D1E8"/>
        <bgColor rgb="FF000000"/>
      </patternFill>
    </fill>
    <fill>
      <patternFill patternType="solid">
        <fgColor rgb="FF5D9FD6"/>
        <bgColor rgb="FF000000"/>
      </patternFill>
    </fill>
    <fill>
      <patternFill patternType="solid">
        <fgColor rgb="FFBAD2E8"/>
        <bgColor rgb="FF000000"/>
      </patternFill>
    </fill>
    <fill>
      <patternFill patternType="solid">
        <fgColor rgb="FF77AEDD"/>
        <bgColor rgb="FF000000"/>
      </patternFill>
    </fill>
    <fill>
      <patternFill patternType="solid">
        <fgColor rgb="FFD0DEEA"/>
        <bgColor rgb="FF000000"/>
      </patternFill>
    </fill>
    <fill>
      <patternFill patternType="solid">
        <fgColor rgb="FF9EC4E6"/>
        <bgColor rgb="FF000000"/>
      </patternFill>
    </fill>
    <fill>
      <patternFill patternType="solid">
        <fgColor rgb="FFA2C6E6"/>
        <bgColor rgb="FF000000"/>
      </patternFill>
    </fill>
    <fill>
      <patternFill patternType="solid">
        <fgColor rgb="FFB5D0E8"/>
        <bgColor rgb="FF000000"/>
      </patternFill>
    </fill>
    <fill>
      <patternFill patternType="solid">
        <fgColor rgb="FFC0D5E9"/>
        <bgColor rgb="FF000000"/>
      </patternFill>
    </fill>
    <fill>
      <patternFill patternType="solid">
        <fgColor rgb="FFCDDCEA"/>
        <bgColor rgb="FF000000"/>
      </patternFill>
    </fill>
    <fill>
      <patternFill patternType="solid">
        <fgColor rgb="FFE0E6EB"/>
        <bgColor rgb="FF000000"/>
      </patternFill>
    </fill>
    <fill>
      <patternFill patternType="solid">
        <fgColor rgb="FF6FA9DB"/>
        <bgColor rgb="FF000000"/>
      </patternFill>
    </fill>
    <fill>
      <patternFill patternType="solid">
        <fgColor rgb="FFC9DAEA"/>
        <bgColor rgb="FF000000"/>
      </patternFill>
    </fill>
    <fill>
      <patternFill patternType="solid">
        <fgColor rgb="FF90BCE3"/>
        <bgColor rgb="FF000000"/>
      </patternFill>
    </fill>
    <fill>
      <patternFill patternType="solid">
        <fgColor rgb="FFE6E9EC"/>
        <bgColor rgb="FF000000"/>
      </patternFill>
    </fill>
    <fill>
      <patternFill patternType="solid">
        <fgColor rgb="FFA4C7E6"/>
        <bgColor rgb="FF000000"/>
      </patternFill>
    </fill>
    <fill>
      <patternFill patternType="solid">
        <fgColor rgb="FFB7D0E8"/>
        <bgColor rgb="FF000000"/>
      </patternFill>
    </fill>
    <fill>
      <patternFill patternType="solid">
        <fgColor rgb="FFBFD5E9"/>
        <bgColor rgb="FF000000"/>
      </patternFill>
    </fill>
    <fill>
      <patternFill patternType="solid">
        <fgColor rgb="FFC3D7E9"/>
        <bgColor rgb="FF000000"/>
      </patternFill>
    </fill>
    <fill>
      <patternFill patternType="solid">
        <fgColor rgb="FF78AEDD"/>
        <bgColor rgb="FF000000"/>
      </patternFill>
    </fill>
    <fill>
      <patternFill patternType="solid">
        <fgColor rgb="FF5EA0D7"/>
        <bgColor rgb="FF000000"/>
      </patternFill>
    </fill>
    <fill>
      <patternFill patternType="solid">
        <fgColor rgb="FF81B3DF"/>
        <bgColor rgb="FF000000"/>
      </patternFill>
    </fill>
    <fill>
      <patternFill patternType="solid">
        <fgColor rgb="FFD7E1EB"/>
        <bgColor rgb="FF000000"/>
      </patternFill>
    </fill>
    <fill>
      <patternFill patternType="solid">
        <fgColor rgb="FFA8C9E7"/>
        <bgColor rgb="FF000000"/>
      </patternFill>
    </fill>
    <fill>
      <patternFill patternType="solid">
        <fgColor rgb="FFD5E0EB"/>
        <bgColor rgb="FF000000"/>
      </patternFill>
    </fill>
    <fill>
      <patternFill patternType="solid">
        <fgColor rgb="FF79AFDD"/>
        <bgColor rgb="FF000000"/>
      </patternFill>
    </fill>
    <fill>
      <patternFill patternType="solid">
        <fgColor rgb="FFE3E7EC"/>
        <bgColor rgb="FF000000"/>
      </patternFill>
    </fill>
    <fill>
      <patternFill patternType="solid">
        <fgColor rgb="FF7BB0DE"/>
        <bgColor rgb="FF000000"/>
      </patternFill>
    </fill>
    <fill>
      <patternFill patternType="solid">
        <fgColor rgb="FF65A4D8"/>
        <bgColor rgb="FF000000"/>
      </patternFill>
    </fill>
    <fill>
      <patternFill patternType="solid">
        <fgColor rgb="FFC1D6E9"/>
        <bgColor rgb="FF000000"/>
      </patternFill>
    </fill>
    <fill>
      <patternFill patternType="solid">
        <fgColor rgb="FFDEE5EB"/>
        <bgColor rgb="FF000000"/>
      </patternFill>
    </fill>
    <fill>
      <patternFill patternType="solid">
        <fgColor rgb="FF8AB9E2"/>
        <bgColor rgb="FF000000"/>
      </patternFill>
    </fill>
    <fill>
      <patternFill patternType="solid">
        <fgColor rgb="FFB3CEE8"/>
        <bgColor rgb="FF000000"/>
      </patternFill>
    </fill>
    <fill>
      <patternFill patternType="solid">
        <fgColor rgb="FFC6D8E9"/>
        <bgColor rgb="FF000000"/>
      </patternFill>
    </fill>
    <fill>
      <patternFill patternType="solid">
        <fgColor rgb="FFCBDBEA"/>
        <bgColor rgb="FF000000"/>
      </patternFill>
    </fill>
    <fill>
      <patternFill patternType="solid">
        <fgColor rgb="FF82B4E0"/>
        <bgColor rgb="FF000000"/>
      </patternFill>
    </fill>
    <fill>
      <patternFill patternType="solid">
        <fgColor rgb="FF8EBBE3"/>
        <bgColor rgb="FF000000"/>
      </patternFill>
    </fill>
    <fill>
      <patternFill patternType="solid">
        <fgColor rgb="FF6DA8DA"/>
        <bgColor rgb="FF000000"/>
      </patternFill>
    </fill>
    <fill>
      <patternFill patternType="solid">
        <fgColor rgb="FFC8D9E9"/>
        <bgColor rgb="FF000000"/>
      </patternFill>
    </fill>
    <fill>
      <patternFill patternType="solid">
        <fgColor rgb="FFCCDCEA"/>
        <bgColor rgb="FF000000"/>
      </patternFill>
    </fill>
    <fill>
      <patternFill patternType="solid">
        <fgColor rgb="FF7CB1DE"/>
        <bgColor rgb="FF000000"/>
      </patternFill>
    </fill>
    <fill>
      <patternFill patternType="solid">
        <fgColor rgb="FF7EB2DE"/>
        <bgColor rgb="FF000000"/>
      </patternFill>
    </fill>
    <fill>
      <patternFill patternType="solid">
        <fgColor rgb="FF89B8E1"/>
        <bgColor rgb="FF000000"/>
      </patternFill>
    </fill>
    <fill>
      <patternFill patternType="solid">
        <fgColor rgb="FFDFE5EB"/>
        <bgColor rgb="FF000000"/>
      </patternFill>
    </fill>
    <fill>
      <patternFill patternType="solid">
        <fgColor rgb="FF8EBBE2"/>
        <bgColor rgb="FF000000"/>
      </patternFill>
    </fill>
    <fill>
      <patternFill patternType="solid">
        <fgColor rgb="FFE4E8EC"/>
        <bgColor rgb="FF000000"/>
      </patternFill>
    </fill>
    <fill>
      <patternFill patternType="solid">
        <fgColor rgb="FFC1D5E9"/>
        <bgColor rgb="FF000000"/>
      </patternFill>
    </fill>
    <fill>
      <patternFill patternType="solid">
        <fgColor rgb="FFE7E9EC"/>
        <bgColor rgb="FF000000"/>
      </patternFill>
    </fill>
    <fill>
      <patternFill patternType="solid">
        <fgColor rgb="FFECECEC"/>
        <bgColor rgb="FF000000"/>
      </patternFill>
    </fill>
    <fill>
      <patternFill patternType="solid">
        <fgColor rgb="FF8FBBE3"/>
        <bgColor rgb="FF000000"/>
      </patternFill>
    </fill>
    <fill>
      <patternFill patternType="solid">
        <fgColor rgb="FF9AC1E5"/>
        <bgColor rgb="FF000000"/>
      </patternFill>
    </fill>
    <fill>
      <patternFill patternType="solid">
        <fgColor rgb="FFA4C6E6"/>
        <bgColor rgb="FF000000"/>
      </patternFill>
    </fill>
    <fill>
      <patternFill patternType="solid">
        <fgColor rgb="FFB7D1E8"/>
        <bgColor rgb="FF000000"/>
      </patternFill>
    </fill>
    <fill>
      <patternFill patternType="solid">
        <fgColor rgb="FF69A6D9"/>
        <bgColor rgb="FF000000"/>
      </patternFill>
    </fill>
    <fill>
      <patternFill patternType="solid">
        <fgColor rgb="FF6CA8DA"/>
        <bgColor rgb="FF000000"/>
      </patternFill>
    </fill>
    <fill>
      <patternFill patternType="solid">
        <fgColor rgb="FFC7D9E9"/>
        <bgColor rgb="FF000000"/>
      </patternFill>
    </fill>
    <fill>
      <patternFill patternType="solid">
        <fgColor rgb="FF74ACDC"/>
        <bgColor rgb="FF000000"/>
      </patternFill>
    </fill>
    <fill>
      <patternFill patternType="solid">
        <fgColor rgb="FFD9E2EB"/>
        <bgColor rgb="FF000000"/>
      </patternFill>
    </fill>
    <fill>
      <patternFill patternType="solid">
        <fgColor rgb="FF99C1E5"/>
        <bgColor rgb="FF000000"/>
      </patternFill>
    </fill>
    <fill>
      <patternFill patternType="solid">
        <fgColor rgb="FFE8EAEC"/>
        <bgColor rgb="FF000000"/>
      </patternFill>
    </fill>
    <fill>
      <patternFill patternType="solid">
        <fgColor rgb="FF94BEE4"/>
        <bgColor rgb="FF000000"/>
      </patternFill>
    </fill>
    <fill>
      <patternFill patternType="solid">
        <fgColor rgb="FFC5D8E9"/>
        <bgColor rgb="FF000000"/>
      </patternFill>
    </fill>
    <fill>
      <patternFill patternType="solid">
        <fgColor rgb="FF70AADB"/>
        <bgColor rgb="FF000000"/>
      </patternFill>
    </fill>
    <fill>
      <patternFill patternType="solid">
        <fgColor rgb="FFCADAEA"/>
        <bgColor rgb="FF000000"/>
      </patternFill>
    </fill>
    <fill>
      <patternFill patternType="solid">
        <fgColor rgb="FF80B3DF"/>
        <bgColor rgb="FF000000"/>
      </patternFill>
    </fill>
    <fill>
      <patternFill patternType="solid">
        <fgColor rgb="FF8AB8E1"/>
        <bgColor rgb="FF000000"/>
      </patternFill>
    </fill>
    <fill>
      <patternFill patternType="solid">
        <fgColor rgb="FFDFE6EB"/>
        <bgColor rgb="FF000000"/>
      </patternFill>
    </fill>
    <fill>
      <patternFill patternType="solid">
        <fgColor rgb="FFA2C5E6"/>
        <bgColor rgb="FF000000"/>
      </patternFill>
    </fill>
    <fill>
      <patternFill patternType="solid">
        <fgColor rgb="FFA9C9E7"/>
        <bgColor rgb="FF000000"/>
      </patternFill>
    </fill>
    <fill>
      <patternFill patternType="solid">
        <fgColor rgb="FFB1CDE7"/>
        <bgColor rgb="FF000000"/>
      </patternFill>
    </fill>
    <fill>
      <patternFill patternType="solid">
        <fgColor rgb="FFA0C4E6"/>
        <bgColor rgb="FF000000"/>
      </patternFill>
    </fill>
    <fill>
      <patternFill patternType="solid">
        <fgColor rgb="FFB0CDE7"/>
        <bgColor rgb="FF000000"/>
      </patternFill>
    </fill>
    <fill>
      <patternFill patternType="solid">
        <fgColor rgb="FF71ABDB"/>
        <bgColor rgb="FF000000"/>
      </patternFill>
    </fill>
    <fill>
      <patternFill patternType="solid">
        <fgColor rgb="FFCADBEA"/>
        <bgColor rgb="FF000000"/>
      </patternFill>
    </fill>
    <fill>
      <patternFill patternType="solid">
        <fgColor rgb="FF7FB2DF"/>
        <bgColor rgb="FF000000"/>
      </patternFill>
    </fill>
    <fill>
      <patternFill patternType="solid">
        <fgColor rgb="FFADCBE7"/>
        <bgColor rgb="FF000000"/>
      </patternFill>
    </fill>
    <fill>
      <patternFill patternType="solid">
        <fgColor rgb="FFBBD3E8"/>
        <bgColor rgb="FF000000"/>
      </patternFill>
    </fill>
    <fill>
      <patternFill patternType="solid">
        <fgColor rgb="FFCCDBEA"/>
        <bgColor rgb="FF000000"/>
      </patternFill>
    </fill>
    <fill>
      <patternFill patternType="solid">
        <fgColor rgb="FFD0DDEA"/>
        <bgColor rgb="FF000000"/>
      </patternFill>
    </fill>
    <fill>
      <patternFill patternType="solid">
        <fgColor rgb="FFA3C6E6"/>
        <bgColor rgb="FF000000"/>
      </patternFill>
    </fill>
    <fill>
      <patternFill patternType="solid">
        <fgColor rgb="FF66A5D9"/>
        <bgColor rgb="FF000000"/>
      </patternFill>
    </fill>
    <fill>
      <patternFill patternType="solid">
        <fgColor rgb="FFC2D6E9"/>
        <bgColor rgb="FF000000"/>
      </patternFill>
    </fill>
    <fill>
      <patternFill patternType="solid">
        <fgColor rgb="FF6FAADB"/>
        <bgColor rgb="FF000000"/>
      </patternFill>
    </fill>
    <fill>
      <patternFill patternType="solid">
        <fgColor rgb="FF76ADDD"/>
        <bgColor rgb="FF000000"/>
      </patternFill>
    </fill>
    <fill>
      <patternFill patternType="solid">
        <fgColor rgb="FF86B6E0"/>
        <bgColor rgb="FF000000"/>
      </patternFill>
    </fill>
    <fill>
      <patternFill patternType="solid">
        <fgColor rgb="FFDCE4EB"/>
        <bgColor rgb="FF000000"/>
      </patternFill>
    </fill>
    <fill>
      <patternFill patternType="solid">
        <fgColor rgb="FF8DBAE2"/>
        <bgColor rgb="FF000000"/>
      </patternFill>
    </fill>
    <fill>
      <patternFill patternType="solid">
        <fgColor rgb="FF92BDE4"/>
        <bgColor rgb="FF000000"/>
      </patternFill>
    </fill>
    <fill>
      <patternFill patternType="solid">
        <fgColor rgb="FF9EC3E6"/>
        <bgColor rgb="FF000000"/>
      </patternFill>
    </fill>
    <fill>
      <patternFill patternType="solid">
        <fgColor rgb="FFA5C7E6"/>
        <bgColor rgb="FF000000"/>
      </patternFill>
    </fill>
    <fill>
      <patternFill patternType="solid">
        <fgColor rgb="FFABCAE7"/>
        <bgColor rgb="FF000000"/>
      </patternFill>
    </fill>
    <fill>
      <patternFill patternType="solid">
        <fgColor rgb="FFBBD2E8"/>
        <bgColor rgb="FF000000"/>
      </patternFill>
    </fill>
    <fill>
      <patternFill patternType="solid">
        <fgColor rgb="FFBED4E9"/>
        <bgColor rgb="FF000000"/>
      </patternFill>
    </fill>
    <fill>
      <patternFill patternType="solid">
        <fgColor rgb="FFDAE3EB"/>
        <bgColor rgb="FF000000"/>
      </patternFill>
    </fill>
    <fill>
      <patternFill patternType="solid">
        <fgColor rgb="FF85B6E0"/>
        <bgColor rgb="FF000000"/>
      </patternFill>
    </fill>
    <fill>
      <patternFill patternType="solid">
        <fgColor rgb="FF8BB9E2"/>
        <bgColor rgb="FF000000"/>
      </patternFill>
    </fill>
    <fill>
      <patternFill patternType="solid">
        <fgColor rgb="FFE1E6EB"/>
        <bgColor rgb="FF000000"/>
      </patternFill>
    </fill>
    <fill>
      <patternFill patternType="solid">
        <fgColor rgb="FFA1C5E6"/>
        <bgColor rgb="FF000000"/>
      </patternFill>
    </fill>
    <fill>
      <patternFill patternType="solid">
        <fgColor rgb="FFB2CEE8"/>
        <bgColor rgb="FF000000"/>
      </patternFill>
    </fill>
    <fill>
      <patternFill patternType="solid">
        <fgColor rgb="FFD3DFEA"/>
        <bgColor rgb="FF000000"/>
      </patternFill>
    </fill>
    <fill>
      <patternFill patternType="solid">
        <fgColor rgb="FFE7EAEC"/>
        <bgColor rgb="FF000000"/>
      </patternFill>
    </fill>
    <fill>
      <patternFill patternType="solid">
        <fgColor rgb="FF5C9FD6"/>
        <bgColor rgb="FF000000"/>
      </patternFill>
    </fill>
    <fill>
      <patternFill patternType="solid">
        <fgColor rgb="FFBDD3E8"/>
        <bgColor rgb="FF000000"/>
      </patternFill>
    </fill>
    <fill>
      <patternFill patternType="solid">
        <fgColor rgb="FFD4E0EA"/>
        <bgColor rgb="FF000000"/>
      </patternFill>
    </fill>
    <fill>
      <patternFill patternType="solid">
        <fgColor rgb="FFD6E1EB"/>
        <bgColor rgb="FF000000"/>
      </patternFill>
    </fill>
    <fill>
      <patternFill patternType="solid">
        <fgColor rgb="FF60A1D7"/>
        <bgColor rgb="FF000000"/>
      </patternFill>
    </fill>
    <fill>
      <patternFill patternType="solid">
        <fgColor rgb="FFEAEBEC"/>
        <bgColor rgb="FF000000"/>
      </patternFill>
    </fill>
    <fill>
      <patternFill patternType="solid">
        <fgColor rgb="FF97C0E5"/>
        <bgColor rgb="FF000000"/>
      </patternFill>
    </fill>
    <fill>
      <patternFill patternType="solid">
        <fgColor rgb="FF63A3D8"/>
        <bgColor rgb="FF000000"/>
      </patternFill>
    </fill>
    <fill>
      <patternFill patternType="solid">
        <fgColor rgb="FFBCD3E8"/>
        <bgColor rgb="FF000000"/>
      </patternFill>
    </fill>
    <fill>
      <patternFill patternType="solid">
        <fgColor rgb="FFC9DAE9"/>
        <bgColor rgb="FF000000"/>
      </patternFill>
    </fill>
    <fill>
      <patternFill patternType="solid">
        <fgColor rgb="FFCFDDEA"/>
        <bgColor rgb="FF000000"/>
      </patternFill>
    </fill>
    <fill>
      <patternFill patternType="solid">
        <fgColor rgb="FFDDE5EB"/>
        <bgColor rgb="FF000000"/>
      </patternFill>
    </fill>
    <fill>
      <patternFill patternType="solid">
        <fgColor rgb="FFE9EBEC"/>
        <bgColor rgb="FF000000"/>
      </patternFill>
    </fill>
    <fill>
      <patternFill patternType="solid">
        <fgColor rgb="FF7AB0DE"/>
        <bgColor rgb="FF000000"/>
      </patternFill>
    </fill>
    <fill>
      <patternFill patternType="solid">
        <fgColor rgb="FFEBECEC"/>
        <bgColor rgb="FF000000"/>
      </patternFill>
    </fill>
    <fill>
      <patternFill patternType="solid">
        <fgColor rgb="FFD8E2EB"/>
        <bgColor rgb="FF000000"/>
      </patternFill>
    </fill>
    <fill>
      <patternFill patternType="solid">
        <fgColor rgb="FFE9EAEC"/>
        <bgColor rgb="FF000000"/>
      </patternFill>
    </fill>
    <fill>
      <patternFill patternType="solid">
        <fgColor rgb="FFAECBE7"/>
        <bgColor rgb="FF000000"/>
      </patternFill>
    </fill>
    <fill>
      <patternFill patternType="solid">
        <fgColor rgb="FFB5CFE8"/>
        <bgColor rgb="FF000000"/>
      </patternFill>
    </fill>
    <fill>
      <patternFill patternType="solid">
        <fgColor rgb="FFE1E6EC"/>
        <bgColor rgb="FF000000"/>
      </patternFill>
    </fill>
    <fill>
      <patternFill patternType="solid">
        <fgColor rgb="FFB9D1E8"/>
        <bgColor rgb="FF000000"/>
      </patternFill>
    </fill>
    <fill>
      <patternFill patternType="solid">
        <fgColor rgb="FFD2DEEA"/>
        <bgColor rgb="FF000000"/>
      </patternFill>
    </fill>
    <fill>
      <patternFill patternType="solid">
        <fgColor rgb="FFBDD4E8"/>
        <bgColor rgb="FF000000"/>
      </patternFill>
    </fill>
    <fill>
      <patternFill patternType="solid">
        <fgColor rgb="FFFFFF00"/>
        <bgColor rgb="FF000000"/>
      </patternFill>
    </fill>
    <fill>
      <patternFill patternType="solid">
        <fgColor rgb="FFFFFF00"/>
        <bgColor indexed="64"/>
      </patternFill>
    </fill>
  </fills>
  <borders count="7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611">
    <xf numFmtId="0" fontId="0" fillId="0" borderId="0" xfId="0"/>
    <xf numFmtId="0" fontId="19" fillId="0" borderId="0" xfId="0" applyFont="1"/>
    <xf numFmtId="0" fontId="21" fillId="0" borderId="0" xfId="0" applyFont="1"/>
    <xf numFmtId="0" fontId="22" fillId="0" borderId="0" xfId="0" applyFont="1"/>
    <xf numFmtId="0" fontId="20" fillId="0" borderId="0" xfId="0" applyFont="1"/>
    <xf numFmtId="0" fontId="24" fillId="0" borderId="0" xfId="0" applyFont="1"/>
    <xf numFmtId="0" fontId="25" fillId="0" borderId="0" xfId="0" applyFont="1"/>
    <xf numFmtId="0" fontId="18" fillId="0" borderId="0" xfId="42"/>
    <xf numFmtId="0" fontId="27" fillId="0" borderId="0" xfId="0" applyFont="1"/>
    <xf numFmtId="0" fontId="28" fillId="0" borderId="0" xfId="0" applyFont="1"/>
    <xf numFmtId="0" fontId="37" fillId="0" borderId="0" xfId="0" applyFont="1"/>
    <xf numFmtId="0" fontId="39" fillId="0" borderId="0" xfId="0" applyFont="1"/>
    <xf numFmtId="0" fontId="40" fillId="0" borderId="0" xfId="0" applyFont="1"/>
    <xf numFmtId="0" fontId="26" fillId="0" borderId="0" xfId="0" applyFont="1"/>
    <xf numFmtId="11" fontId="26" fillId="0" borderId="0" xfId="0" applyNumberFormat="1" applyFont="1"/>
    <xf numFmtId="0" fontId="41" fillId="0" borderId="0" xfId="0" applyFont="1"/>
    <xf numFmtId="0" fontId="42" fillId="0" borderId="0" xfId="0" applyFont="1"/>
    <xf numFmtId="0" fontId="43" fillId="0" borderId="0" xfId="0" applyFont="1"/>
    <xf numFmtId="0" fontId="45" fillId="0" borderId="0" xfId="0" applyFont="1"/>
    <xf numFmtId="0" fontId="26" fillId="0" borderId="0" xfId="0" applyFont="1" applyFill="1"/>
    <xf numFmtId="0" fontId="18" fillId="0" borderId="0" xfId="42" applyFill="1"/>
    <xf numFmtId="11" fontId="26" fillId="0" borderId="0" xfId="0" applyNumberFormat="1" applyFont="1" applyFill="1"/>
    <xf numFmtId="0" fontId="41" fillId="0" borderId="0" xfId="0" applyFont="1" applyFill="1"/>
    <xf numFmtId="0" fontId="0" fillId="0" borderId="0" xfId="0" applyFill="1"/>
    <xf numFmtId="0" fontId="39" fillId="0" borderId="0" xfId="0" applyFont="1"/>
    <xf numFmtId="0" fontId="46" fillId="0" borderId="0" xfId="0" applyFont="1"/>
    <xf numFmtId="11" fontId="43" fillId="0" borderId="0" xfId="0" applyNumberFormat="1" applyFont="1"/>
    <xf numFmtId="0" fontId="14" fillId="0" borderId="0" xfId="0" applyFont="1"/>
    <xf numFmtId="0" fontId="0" fillId="0" borderId="0" xfId="0" applyFont="1"/>
    <xf numFmtId="0" fontId="42" fillId="0" borderId="0" xfId="0" applyFont="1" applyFill="1"/>
    <xf numFmtId="0" fontId="43" fillId="0" borderId="0" xfId="0" applyFont="1" applyFill="1"/>
    <xf numFmtId="0" fontId="46" fillId="0" borderId="0" xfId="0" applyFont="1" applyFill="1"/>
    <xf numFmtId="0" fontId="14" fillId="0" borderId="0" xfId="0" applyFont="1" applyFill="1"/>
    <xf numFmtId="11" fontId="43" fillId="0" borderId="0" xfId="0" applyNumberFormat="1" applyFont="1" applyFill="1"/>
    <xf numFmtId="0" fontId="39" fillId="0" borderId="0" xfId="0" applyFont="1"/>
    <xf numFmtId="0" fontId="20" fillId="0" borderId="0" xfId="0" applyFont="1"/>
    <xf numFmtId="0" fontId="47" fillId="33" borderId="0" xfId="0" applyFont="1" applyFill="1" applyAlignment="1">
      <alignment horizontal="left"/>
    </xf>
    <xf numFmtId="0" fontId="48" fillId="34" borderId="0" xfId="0" applyFont="1" applyFill="1"/>
    <xf numFmtId="0" fontId="48" fillId="0" borderId="0" xfId="0" applyFont="1"/>
    <xf numFmtId="0" fontId="48" fillId="35" borderId="0" xfId="0" applyFont="1" applyFill="1"/>
    <xf numFmtId="0" fontId="48" fillId="36" borderId="0" xfId="0" applyFont="1" applyFill="1" applyAlignment="1">
      <alignment horizontal="right"/>
    </xf>
    <xf numFmtId="164" fontId="48" fillId="36" borderId="0" xfId="0" applyNumberFormat="1" applyFont="1" applyFill="1" applyAlignment="1">
      <alignment horizontal="right"/>
    </xf>
    <xf numFmtId="0" fontId="48" fillId="37" borderId="0" xfId="0" applyFont="1" applyFill="1"/>
    <xf numFmtId="0" fontId="48" fillId="38" borderId="0" xfId="0" applyFont="1" applyFill="1" applyAlignment="1">
      <alignment horizontal="right"/>
    </xf>
    <xf numFmtId="164" fontId="48" fillId="39" borderId="0" xfId="0" applyNumberFormat="1" applyFont="1" applyFill="1" applyAlignment="1">
      <alignment horizontal="right"/>
    </xf>
    <xf numFmtId="164" fontId="48" fillId="40" borderId="0" xfId="0" applyNumberFormat="1" applyFont="1" applyFill="1" applyAlignment="1">
      <alignment horizontal="right"/>
    </xf>
    <xf numFmtId="164" fontId="48" fillId="41" borderId="0" xfId="0" applyNumberFormat="1" applyFont="1" applyFill="1" applyAlignment="1">
      <alignment horizontal="right"/>
    </xf>
    <xf numFmtId="164" fontId="48" fillId="42" borderId="0" xfId="0" applyNumberFormat="1" applyFont="1" applyFill="1" applyAlignment="1">
      <alignment horizontal="right"/>
    </xf>
    <xf numFmtId="164" fontId="48" fillId="44" borderId="0" xfId="0" applyNumberFormat="1" applyFont="1" applyFill="1" applyAlignment="1">
      <alignment horizontal="right"/>
    </xf>
    <xf numFmtId="164" fontId="48" fillId="46" borderId="0" xfId="0" applyNumberFormat="1" applyFont="1" applyFill="1" applyAlignment="1">
      <alignment horizontal="right"/>
    </xf>
    <xf numFmtId="164" fontId="48" fillId="48" borderId="0" xfId="0" applyNumberFormat="1" applyFont="1" applyFill="1" applyAlignment="1">
      <alignment horizontal="right"/>
    </xf>
    <xf numFmtId="164" fontId="48" fillId="50" borderId="0" xfId="0" applyNumberFormat="1" applyFont="1" applyFill="1" applyAlignment="1">
      <alignment horizontal="right"/>
    </xf>
    <xf numFmtId="164" fontId="48" fillId="52" borderId="0" xfId="0" applyNumberFormat="1" applyFont="1" applyFill="1" applyAlignment="1">
      <alignment horizontal="right"/>
    </xf>
    <xf numFmtId="0" fontId="48" fillId="53" borderId="0" xfId="0" applyFont="1" applyFill="1" applyAlignment="1">
      <alignment horizontal="right"/>
    </xf>
    <xf numFmtId="164" fontId="48" fillId="54" borderId="0" xfId="0" applyNumberFormat="1" applyFont="1" applyFill="1" applyAlignment="1">
      <alignment horizontal="right"/>
    </xf>
    <xf numFmtId="164" fontId="48" fillId="55" borderId="0" xfId="0" applyNumberFormat="1" applyFont="1" applyFill="1" applyAlignment="1">
      <alignment horizontal="right"/>
    </xf>
    <xf numFmtId="164" fontId="48" fillId="56" borderId="0" xfId="0" applyNumberFormat="1" applyFont="1" applyFill="1" applyAlignment="1">
      <alignment horizontal="right"/>
    </xf>
    <xf numFmtId="164" fontId="48" fillId="57" borderId="0" xfId="0" applyNumberFormat="1" applyFont="1" applyFill="1" applyAlignment="1">
      <alignment horizontal="right"/>
    </xf>
    <xf numFmtId="164" fontId="48" fillId="59" borderId="0" xfId="0" applyNumberFormat="1" applyFont="1" applyFill="1" applyAlignment="1">
      <alignment horizontal="right"/>
    </xf>
    <xf numFmtId="164" fontId="48" fillId="61" borderId="0" xfId="0" applyNumberFormat="1" applyFont="1" applyFill="1" applyAlignment="1">
      <alignment horizontal="right"/>
    </xf>
    <xf numFmtId="0" fontId="48" fillId="65" borderId="0" xfId="0" applyFont="1" applyFill="1" applyAlignment="1">
      <alignment horizontal="right"/>
    </xf>
    <xf numFmtId="0" fontId="48" fillId="66" borderId="0" xfId="0" applyFont="1" applyFill="1" applyAlignment="1">
      <alignment horizontal="right"/>
    </xf>
    <xf numFmtId="0" fontId="48" fillId="67" borderId="0" xfId="0" applyFont="1" applyFill="1" applyAlignment="1">
      <alignment horizontal="right"/>
    </xf>
    <xf numFmtId="164" fontId="48" fillId="69" borderId="0" xfId="0" applyNumberFormat="1" applyFont="1" applyFill="1" applyAlignment="1">
      <alignment horizontal="right"/>
    </xf>
    <xf numFmtId="164" fontId="48" fillId="71" borderId="0" xfId="0" applyNumberFormat="1" applyFont="1" applyFill="1" applyAlignment="1">
      <alignment horizontal="right"/>
    </xf>
    <xf numFmtId="0" fontId="48" fillId="72" borderId="0" xfId="0" applyFont="1" applyFill="1" applyAlignment="1">
      <alignment horizontal="right"/>
    </xf>
    <xf numFmtId="0" fontId="48" fillId="73" borderId="0" xfId="0" applyFont="1" applyFill="1" applyAlignment="1">
      <alignment horizontal="right"/>
    </xf>
    <xf numFmtId="0" fontId="48" fillId="74" borderId="0" xfId="0" applyFont="1" applyFill="1" applyAlignment="1">
      <alignment horizontal="right"/>
    </xf>
    <xf numFmtId="0" fontId="48" fillId="75" borderId="0" xfId="0" applyFont="1" applyFill="1" applyAlignment="1">
      <alignment horizontal="right"/>
    </xf>
    <xf numFmtId="164" fontId="48" fillId="76" borderId="0" xfId="0" applyNumberFormat="1" applyFont="1" applyFill="1" applyAlignment="1">
      <alignment horizontal="right"/>
    </xf>
    <xf numFmtId="0" fontId="48" fillId="78" borderId="0" xfId="0" applyFont="1" applyFill="1" applyAlignment="1">
      <alignment horizontal="right"/>
    </xf>
    <xf numFmtId="164" fontId="48" fillId="79" borderId="0" xfId="0" applyNumberFormat="1" applyFont="1" applyFill="1" applyAlignment="1">
      <alignment horizontal="right"/>
    </xf>
    <xf numFmtId="164" fontId="48" fillId="82" borderId="0" xfId="0" applyNumberFormat="1" applyFont="1" applyFill="1" applyAlignment="1">
      <alignment horizontal="right"/>
    </xf>
    <xf numFmtId="0" fontId="48" fillId="83" borderId="0" xfId="0" applyFont="1" applyFill="1" applyAlignment="1">
      <alignment horizontal="right"/>
    </xf>
    <xf numFmtId="0" fontId="48" fillId="71" borderId="0" xfId="0" applyFont="1" applyFill="1" applyAlignment="1">
      <alignment horizontal="right"/>
    </xf>
    <xf numFmtId="164" fontId="48" fillId="84" borderId="0" xfId="0" applyNumberFormat="1" applyFont="1" applyFill="1" applyAlignment="1">
      <alignment horizontal="right"/>
    </xf>
    <xf numFmtId="164" fontId="48" fillId="86" borderId="0" xfId="0" applyNumberFormat="1" applyFont="1" applyFill="1" applyAlignment="1">
      <alignment horizontal="right"/>
    </xf>
    <xf numFmtId="164" fontId="48" fillId="87" borderId="0" xfId="0" applyNumberFormat="1" applyFont="1" applyFill="1" applyAlignment="1">
      <alignment horizontal="right"/>
    </xf>
    <xf numFmtId="164" fontId="48" fillId="67" borderId="0" xfId="0" applyNumberFormat="1" applyFont="1" applyFill="1" applyAlignment="1">
      <alignment horizontal="right"/>
    </xf>
    <xf numFmtId="0" fontId="48" fillId="90" borderId="0" xfId="0" applyFont="1" applyFill="1" applyAlignment="1">
      <alignment horizontal="right"/>
    </xf>
    <xf numFmtId="164" fontId="48" fillId="92" borderId="0" xfId="0" applyNumberFormat="1" applyFont="1" applyFill="1" applyAlignment="1">
      <alignment horizontal="right"/>
    </xf>
    <xf numFmtId="164" fontId="48" fillId="93" borderId="0" xfId="0" applyNumberFormat="1" applyFont="1" applyFill="1" applyAlignment="1">
      <alignment horizontal="right"/>
    </xf>
    <xf numFmtId="164" fontId="48" fillId="38" borderId="0" xfId="0" applyNumberFormat="1" applyFont="1" applyFill="1" applyAlignment="1">
      <alignment horizontal="right"/>
    </xf>
    <xf numFmtId="164" fontId="48" fillId="95" borderId="0" xfId="0" applyNumberFormat="1" applyFont="1" applyFill="1" applyAlignment="1">
      <alignment horizontal="right"/>
    </xf>
    <xf numFmtId="164" fontId="48" fillId="96" borderId="0" xfId="0" applyNumberFormat="1" applyFont="1" applyFill="1" applyAlignment="1">
      <alignment horizontal="right"/>
    </xf>
    <xf numFmtId="164" fontId="48" fillId="81" borderId="0" xfId="0" applyNumberFormat="1" applyFont="1" applyFill="1" applyAlignment="1">
      <alignment horizontal="right"/>
    </xf>
    <xf numFmtId="0" fontId="48" fillId="99" borderId="0" xfId="0" applyFont="1" applyFill="1" applyAlignment="1">
      <alignment horizontal="right"/>
    </xf>
    <xf numFmtId="164" fontId="48" fillId="100" borderId="0" xfId="0" applyNumberFormat="1" applyFont="1" applyFill="1" applyAlignment="1">
      <alignment horizontal="right"/>
    </xf>
    <xf numFmtId="164" fontId="48" fillId="102" borderId="0" xfId="0" applyNumberFormat="1" applyFont="1" applyFill="1" applyAlignment="1">
      <alignment horizontal="right"/>
    </xf>
    <xf numFmtId="0" fontId="48" fillId="105" borderId="0" xfId="0" applyFont="1" applyFill="1" applyAlignment="1">
      <alignment horizontal="right"/>
    </xf>
    <xf numFmtId="164" fontId="48" fillId="106" borderId="0" xfId="0" applyNumberFormat="1" applyFont="1" applyFill="1" applyAlignment="1">
      <alignment horizontal="right"/>
    </xf>
    <xf numFmtId="164" fontId="48" fillId="107" borderId="0" xfId="0" applyNumberFormat="1" applyFont="1" applyFill="1" applyAlignment="1">
      <alignment horizontal="right"/>
    </xf>
    <xf numFmtId="164" fontId="48" fillId="108" borderId="0" xfId="0" applyNumberFormat="1" applyFont="1" applyFill="1" applyAlignment="1">
      <alignment horizontal="right"/>
    </xf>
    <xf numFmtId="164" fontId="48" fillId="109" borderId="0" xfId="0" applyNumberFormat="1" applyFont="1" applyFill="1" applyAlignment="1">
      <alignment horizontal="right"/>
    </xf>
    <xf numFmtId="164" fontId="48" fillId="53" borderId="0" xfId="0" applyNumberFormat="1" applyFont="1" applyFill="1" applyAlignment="1">
      <alignment horizontal="right"/>
    </xf>
    <xf numFmtId="0" fontId="48" fillId="111" borderId="0" xfId="0" applyFont="1" applyFill="1" applyAlignment="1">
      <alignment horizontal="right"/>
    </xf>
    <xf numFmtId="164" fontId="48" fillId="112" borderId="0" xfId="0" applyNumberFormat="1" applyFont="1" applyFill="1" applyAlignment="1">
      <alignment horizontal="right"/>
    </xf>
    <xf numFmtId="164" fontId="48" fillId="66" borderId="0" xfId="0" applyNumberFormat="1" applyFont="1" applyFill="1" applyAlignment="1">
      <alignment horizontal="right"/>
    </xf>
    <xf numFmtId="0" fontId="48" fillId="59" borderId="0" xfId="0" applyFont="1" applyFill="1" applyAlignment="1">
      <alignment horizontal="right"/>
    </xf>
    <xf numFmtId="0" fontId="48" fillId="114" borderId="0" xfId="0" applyFont="1" applyFill="1" applyAlignment="1">
      <alignment horizontal="right"/>
    </xf>
    <xf numFmtId="164" fontId="48" fillId="70" borderId="0" xfId="0" applyNumberFormat="1" applyFont="1" applyFill="1" applyAlignment="1">
      <alignment horizontal="right"/>
    </xf>
    <xf numFmtId="164" fontId="48" fillId="115" borderId="0" xfId="0" applyNumberFormat="1" applyFont="1" applyFill="1" applyAlignment="1">
      <alignment horizontal="right"/>
    </xf>
    <xf numFmtId="0" fontId="48" fillId="116" borderId="0" xfId="0" applyFont="1" applyFill="1" applyAlignment="1">
      <alignment horizontal="right"/>
    </xf>
    <xf numFmtId="164" fontId="48" fillId="117" borderId="0" xfId="0" applyNumberFormat="1" applyFont="1" applyFill="1" applyAlignment="1">
      <alignment horizontal="right"/>
    </xf>
    <xf numFmtId="164" fontId="48" fillId="118" borderId="0" xfId="0" applyNumberFormat="1" applyFont="1" applyFill="1" applyAlignment="1">
      <alignment horizontal="right"/>
    </xf>
    <xf numFmtId="164" fontId="48" fillId="120" borderId="0" xfId="0" applyNumberFormat="1" applyFont="1" applyFill="1" applyAlignment="1">
      <alignment horizontal="right"/>
    </xf>
    <xf numFmtId="0" fontId="48" fillId="122" borderId="0" xfId="0" applyFont="1" applyFill="1" applyAlignment="1">
      <alignment horizontal="right"/>
    </xf>
    <xf numFmtId="164" fontId="48" fillId="123" borderId="0" xfId="0" applyNumberFormat="1" applyFont="1" applyFill="1" applyAlignment="1">
      <alignment horizontal="right"/>
    </xf>
    <xf numFmtId="0" fontId="48" fillId="124" borderId="0" xfId="0" applyFont="1" applyFill="1" applyAlignment="1">
      <alignment horizontal="right"/>
    </xf>
    <xf numFmtId="0" fontId="48" fillId="125" borderId="0" xfId="0" applyFont="1" applyFill="1" applyAlignment="1">
      <alignment horizontal="right"/>
    </xf>
    <xf numFmtId="164" fontId="48" fillId="127" borderId="0" xfId="0" applyNumberFormat="1" applyFont="1" applyFill="1" applyAlignment="1">
      <alignment horizontal="right"/>
    </xf>
    <xf numFmtId="164" fontId="48" fillId="128" borderId="0" xfId="0" applyNumberFormat="1" applyFont="1" applyFill="1" applyAlignment="1">
      <alignment horizontal="right"/>
    </xf>
    <xf numFmtId="164" fontId="48" fillId="130" borderId="0" xfId="0" applyNumberFormat="1" applyFont="1" applyFill="1" applyAlignment="1">
      <alignment horizontal="right"/>
    </xf>
    <xf numFmtId="0" fontId="48" fillId="132" borderId="0" xfId="0" applyFont="1" applyFill="1" applyAlignment="1">
      <alignment horizontal="right"/>
    </xf>
    <xf numFmtId="0" fontId="48" fillId="133" borderId="0" xfId="0" applyFont="1" applyFill="1" applyAlignment="1">
      <alignment horizontal="right"/>
    </xf>
    <xf numFmtId="0" fontId="48" fillId="135" borderId="0" xfId="0" applyFont="1" applyFill="1" applyAlignment="1">
      <alignment horizontal="right"/>
    </xf>
    <xf numFmtId="0" fontId="48" fillId="46" borderId="0" xfId="0" applyFont="1" applyFill="1" applyAlignment="1">
      <alignment horizontal="right"/>
    </xf>
    <xf numFmtId="164" fontId="48" fillId="136" borderId="0" xfId="0" applyNumberFormat="1" applyFont="1" applyFill="1" applyAlignment="1">
      <alignment horizontal="right"/>
    </xf>
    <xf numFmtId="164" fontId="48" fillId="138" borderId="0" xfId="0" applyNumberFormat="1" applyFont="1" applyFill="1" applyAlignment="1">
      <alignment horizontal="right"/>
    </xf>
    <xf numFmtId="164" fontId="48" fillId="135" borderId="0" xfId="0" applyNumberFormat="1" applyFont="1" applyFill="1" applyAlignment="1">
      <alignment horizontal="right"/>
    </xf>
    <xf numFmtId="164" fontId="48" fillId="142" borderId="0" xfId="0" applyNumberFormat="1" applyFont="1" applyFill="1" applyAlignment="1">
      <alignment horizontal="right"/>
    </xf>
    <xf numFmtId="0" fontId="48" fillId="143" borderId="0" xfId="0" applyFont="1" applyFill="1" applyAlignment="1">
      <alignment horizontal="right"/>
    </xf>
    <xf numFmtId="164" fontId="48" fillId="116" borderId="0" xfId="0" applyNumberFormat="1" applyFont="1" applyFill="1" applyAlignment="1">
      <alignment horizontal="right"/>
    </xf>
    <xf numFmtId="0" fontId="48" fillId="147" borderId="0" xfId="0" applyFont="1" applyFill="1" applyAlignment="1">
      <alignment horizontal="right"/>
    </xf>
    <xf numFmtId="0" fontId="48" fillId="56" borderId="0" xfId="0" applyFont="1" applyFill="1" applyAlignment="1">
      <alignment horizontal="right"/>
    </xf>
    <xf numFmtId="0" fontId="48" fillId="149" borderId="0" xfId="0" applyFont="1" applyFill="1" applyAlignment="1">
      <alignment horizontal="right"/>
    </xf>
    <xf numFmtId="0" fontId="48" fillId="138" borderId="0" xfId="0" applyFont="1" applyFill="1" applyAlignment="1">
      <alignment horizontal="right"/>
    </xf>
    <xf numFmtId="0" fontId="48" fillId="112" borderId="0" xfId="0" applyFont="1" applyFill="1" applyAlignment="1">
      <alignment horizontal="right"/>
    </xf>
    <xf numFmtId="0" fontId="48" fillId="150" borderId="0" xfId="0" applyFont="1" applyFill="1" applyAlignment="1">
      <alignment horizontal="right"/>
    </xf>
    <xf numFmtId="164" fontId="48" fillId="125" borderId="0" xfId="0" applyNumberFormat="1" applyFont="1" applyFill="1" applyAlignment="1">
      <alignment horizontal="right"/>
    </xf>
    <xf numFmtId="164" fontId="48" fillId="153" borderId="0" xfId="0" applyNumberFormat="1" applyFont="1" applyFill="1" applyAlignment="1">
      <alignment horizontal="right"/>
    </xf>
    <xf numFmtId="0" fontId="48" fillId="87" borderId="0" xfId="0" applyFont="1" applyFill="1" applyAlignment="1">
      <alignment horizontal="right"/>
    </xf>
    <xf numFmtId="164" fontId="48" fillId="155" borderId="0" xfId="0" applyNumberFormat="1" applyFont="1" applyFill="1" applyAlignment="1">
      <alignment horizontal="right"/>
    </xf>
    <xf numFmtId="164" fontId="48" fillId="83" borderId="0" xfId="0" applyNumberFormat="1" applyFont="1" applyFill="1" applyAlignment="1">
      <alignment horizontal="right"/>
    </xf>
    <xf numFmtId="0" fontId="48" fillId="0" borderId="0" xfId="0" applyFont="1" applyAlignment="1">
      <alignment horizontal="right"/>
    </xf>
    <xf numFmtId="164" fontId="0" fillId="0" borderId="0" xfId="0" applyNumberFormat="1" applyAlignment="1">
      <alignment horizontal="right"/>
    </xf>
    <xf numFmtId="164" fontId="48" fillId="0" borderId="0" xfId="0" applyNumberFormat="1" applyFont="1" applyAlignment="1">
      <alignment horizontal="right"/>
    </xf>
    <xf numFmtId="0" fontId="49" fillId="34" borderId="0" xfId="0" applyFont="1" applyFill="1"/>
    <xf numFmtId="0" fontId="49" fillId="0" borderId="0" xfId="0" applyFont="1"/>
    <xf numFmtId="0" fontId="49" fillId="35" borderId="0" xfId="0" applyFont="1" applyFill="1"/>
    <xf numFmtId="0" fontId="49" fillId="36" borderId="0" xfId="0" applyFont="1" applyFill="1" applyAlignment="1">
      <alignment horizontal="right"/>
    </xf>
    <xf numFmtId="164" fontId="49" fillId="75" borderId="0" xfId="0" applyNumberFormat="1" applyFont="1" applyFill="1" applyAlignment="1">
      <alignment horizontal="right"/>
    </xf>
    <xf numFmtId="164" fontId="48" fillId="75" borderId="0" xfId="0" applyNumberFormat="1" applyFont="1" applyFill="1" applyAlignment="1">
      <alignment horizontal="right"/>
    </xf>
    <xf numFmtId="0" fontId="48" fillId="159" borderId="0" xfId="0" applyFont="1" applyFill="1" applyAlignment="1">
      <alignment horizontal="right"/>
    </xf>
    <xf numFmtId="0" fontId="48" fillId="160" borderId="0" xfId="0" applyFont="1" applyFill="1" applyAlignment="1">
      <alignment horizontal="right"/>
    </xf>
    <xf numFmtId="164" fontId="49" fillId="161" borderId="0" xfId="0" applyNumberFormat="1" applyFont="1" applyFill="1" applyAlignment="1">
      <alignment horizontal="right"/>
    </xf>
    <xf numFmtId="164" fontId="48" fillId="161" borderId="0" xfId="0" applyNumberFormat="1" applyFont="1" applyFill="1" applyAlignment="1">
      <alignment horizontal="right"/>
    </xf>
    <xf numFmtId="0" fontId="49" fillId="37" borderId="0" xfId="0" applyFont="1" applyFill="1"/>
    <xf numFmtId="0" fontId="49" fillId="135" borderId="0" xfId="0" applyFont="1" applyFill="1" applyAlignment="1">
      <alignment horizontal="right"/>
    </xf>
    <xf numFmtId="164" fontId="49" fillId="39" borderId="0" xfId="0" applyNumberFormat="1" applyFont="1" applyFill="1" applyAlignment="1">
      <alignment horizontal="right"/>
    </xf>
    <xf numFmtId="0" fontId="48" fillId="162" borderId="0" xfId="0" applyFont="1" applyFill="1" applyAlignment="1">
      <alignment horizontal="right"/>
    </xf>
    <xf numFmtId="164" fontId="48" fillId="163" borderId="0" xfId="0" applyNumberFormat="1" applyFont="1" applyFill="1" applyAlignment="1">
      <alignment horizontal="right"/>
    </xf>
    <xf numFmtId="0" fontId="48" fillId="164" borderId="0" xfId="0" applyFont="1" applyFill="1" applyAlignment="1">
      <alignment horizontal="right"/>
    </xf>
    <xf numFmtId="0" fontId="48" fillId="107" borderId="0" xfId="0" applyFont="1" applyFill="1" applyAlignment="1">
      <alignment horizontal="right"/>
    </xf>
    <xf numFmtId="0" fontId="48" fillId="118" borderId="0" xfId="0" applyFont="1" applyFill="1" applyAlignment="1">
      <alignment horizontal="right"/>
    </xf>
    <xf numFmtId="0" fontId="48" fillId="165" borderId="0" xfId="0" applyFont="1" applyFill="1" applyAlignment="1">
      <alignment horizontal="right"/>
    </xf>
    <xf numFmtId="0" fontId="48" fillId="166" borderId="0" xfId="0" applyFont="1" applyFill="1" applyAlignment="1">
      <alignment horizontal="right"/>
    </xf>
    <xf numFmtId="0" fontId="48" fillId="167" borderId="0" xfId="0" applyFont="1" applyFill="1" applyAlignment="1">
      <alignment horizontal="right"/>
    </xf>
    <xf numFmtId="0" fontId="48" fillId="168" borderId="0" xfId="0" applyFont="1" applyFill="1" applyAlignment="1">
      <alignment horizontal="right"/>
    </xf>
    <xf numFmtId="0" fontId="48" fillId="169" borderId="0" xfId="0" applyFont="1" applyFill="1" applyAlignment="1">
      <alignment horizontal="right"/>
    </xf>
    <xf numFmtId="0" fontId="48" fillId="170" borderId="0" xfId="0" applyFont="1" applyFill="1" applyAlignment="1">
      <alignment horizontal="right"/>
    </xf>
    <xf numFmtId="0" fontId="48" fillId="171" borderId="0" xfId="0" applyFont="1" applyFill="1" applyAlignment="1">
      <alignment horizontal="right"/>
    </xf>
    <xf numFmtId="0" fontId="48" fillId="172" borderId="0" xfId="0" applyFont="1" applyFill="1" applyAlignment="1">
      <alignment horizontal="right"/>
    </xf>
    <xf numFmtId="0" fontId="48" fillId="128" borderId="0" xfId="0" applyFont="1" applyFill="1" applyAlignment="1">
      <alignment horizontal="right"/>
    </xf>
    <xf numFmtId="0" fontId="49" fillId="95" borderId="0" xfId="0" applyFont="1" applyFill="1" applyAlignment="1">
      <alignment horizontal="right"/>
    </xf>
    <xf numFmtId="0" fontId="48" fillId="96" borderId="0" xfId="0" applyFont="1" applyFill="1" applyAlignment="1">
      <alignment horizontal="right"/>
    </xf>
    <xf numFmtId="0" fontId="49" fillId="46" borderId="0" xfId="0" applyFont="1" applyFill="1" applyAlignment="1">
      <alignment horizontal="right"/>
    </xf>
    <xf numFmtId="0" fontId="48" fillId="173" borderId="0" xfId="0" applyFont="1" applyFill="1" applyAlignment="1">
      <alignment horizontal="right"/>
    </xf>
    <xf numFmtId="0" fontId="48" fillId="142" borderId="0" xfId="0" applyFont="1" applyFill="1" applyAlignment="1">
      <alignment horizontal="right"/>
    </xf>
    <xf numFmtId="0" fontId="48" fillId="100" borderId="0" xfId="0" applyFont="1" applyFill="1" applyAlignment="1">
      <alignment horizontal="right"/>
    </xf>
    <xf numFmtId="0" fontId="48" fillId="52" borderId="0" xfId="0" applyFont="1" applyFill="1" applyAlignment="1">
      <alignment horizontal="right"/>
    </xf>
    <xf numFmtId="0" fontId="48" fillId="174" borderId="0" xfId="0" applyFont="1" applyFill="1" applyAlignment="1">
      <alignment horizontal="right"/>
    </xf>
    <xf numFmtId="0" fontId="48" fillId="163" borderId="0" xfId="0" applyFont="1" applyFill="1" applyAlignment="1">
      <alignment horizontal="right"/>
    </xf>
    <xf numFmtId="0" fontId="48" fillId="127" borderId="0" xfId="0" applyFont="1" applyFill="1" applyAlignment="1">
      <alignment horizontal="right"/>
    </xf>
    <xf numFmtId="0" fontId="49" fillId="79" borderId="0" xfId="0" applyFont="1" applyFill="1" applyAlignment="1">
      <alignment horizontal="right"/>
    </xf>
    <xf numFmtId="0" fontId="48" fillId="136" borderId="0" xfId="0" applyFont="1" applyFill="1" applyAlignment="1">
      <alignment horizontal="right"/>
    </xf>
    <xf numFmtId="0" fontId="49" fillId="105" borderId="0" xfId="0" applyFont="1" applyFill="1" applyAlignment="1">
      <alignment horizontal="right"/>
    </xf>
    <xf numFmtId="0" fontId="48" fillId="175" borderId="0" xfId="0" applyFont="1" applyFill="1" applyAlignment="1">
      <alignment horizontal="right"/>
    </xf>
    <xf numFmtId="0" fontId="49" fillId="176" borderId="0" xfId="0" applyFont="1" applyFill="1" applyAlignment="1">
      <alignment horizontal="right"/>
    </xf>
    <xf numFmtId="0" fontId="48" fillId="161" borderId="0" xfId="0" applyFont="1" applyFill="1" applyAlignment="1">
      <alignment horizontal="right"/>
    </xf>
    <xf numFmtId="0" fontId="48" fillId="177" borderId="0" xfId="0" applyFont="1" applyFill="1" applyAlignment="1">
      <alignment horizontal="right"/>
    </xf>
    <xf numFmtId="0" fontId="48" fillId="102" borderId="0" xfId="0" applyFont="1" applyFill="1" applyAlignment="1">
      <alignment horizontal="right"/>
    </xf>
    <xf numFmtId="0" fontId="48" fillId="50" borderId="0" xfId="0" applyFont="1" applyFill="1" applyAlignment="1">
      <alignment horizontal="right"/>
    </xf>
    <xf numFmtId="0" fontId="48" fillId="178" borderId="0" xfId="0" applyFont="1" applyFill="1" applyAlignment="1">
      <alignment horizontal="right"/>
    </xf>
    <xf numFmtId="0" fontId="48" fillId="86" borderId="0" xfId="0" applyFont="1" applyFill="1" applyAlignment="1">
      <alignment horizontal="right"/>
    </xf>
    <xf numFmtId="0" fontId="48" fillId="130" borderId="0" xfId="0" applyFont="1" applyFill="1" applyAlignment="1">
      <alignment horizontal="right"/>
    </xf>
    <xf numFmtId="0" fontId="48" fillId="179" borderId="0" xfId="0" applyFont="1" applyFill="1" applyAlignment="1">
      <alignment horizontal="right"/>
    </xf>
    <xf numFmtId="0" fontId="48" fillId="180" borderId="0" xfId="0" applyFont="1" applyFill="1" applyAlignment="1">
      <alignment horizontal="right"/>
    </xf>
    <xf numFmtId="0" fontId="49" fillId="90" borderId="0" xfId="0" applyFont="1" applyFill="1" applyAlignment="1">
      <alignment horizontal="right"/>
    </xf>
    <xf numFmtId="164" fontId="49" fillId="40" borderId="0" xfId="0" applyNumberFormat="1" applyFont="1" applyFill="1" applyAlignment="1">
      <alignment horizontal="right"/>
    </xf>
    <xf numFmtId="164" fontId="49" fillId="48" borderId="0" xfId="0" applyNumberFormat="1" applyFont="1" applyFill="1" applyAlignment="1">
      <alignment horizontal="right"/>
    </xf>
    <xf numFmtId="0" fontId="50" fillId="0" borderId="0" xfId="0" applyFont="1"/>
    <xf numFmtId="164" fontId="49" fillId="0" borderId="0" xfId="0" applyNumberFormat="1" applyFont="1" applyAlignment="1">
      <alignment horizontal="right"/>
    </xf>
    <xf numFmtId="165" fontId="47" fillId="33" borderId="0" xfId="0" applyNumberFormat="1" applyFont="1" applyFill="1" applyAlignment="1">
      <alignment horizontal="left"/>
    </xf>
    <xf numFmtId="165" fontId="48" fillId="36" borderId="0" xfId="0" applyNumberFormat="1" applyFont="1" applyFill="1" applyAlignment="1">
      <alignment horizontal="right"/>
    </xf>
    <xf numFmtId="165" fontId="48" fillId="38" borderId="0" xfId="0" applyNumberFormat="1" applyFont="1" applyFill="1" applyAlignment="1">
      <alignment horizontal="right"/>
    </xf>
    <xf numFmtId="165" fontId="0" fillId="0" borderId="0" xfId="0" applyNumberFormat="1" applyAlignment="1">
      <alignment horizontal="right"/>
    </xf>
    <xf numFmtId="165" fontId="49" fillId="36" borderId="0" xfId="0" applyNumberFormat="1" applyFont="1" applyFill="1" applyAlignment="1">
      <alignment horizontal="right"/>
    </xf>
    <xf numFmtId="165" fontId="48" fillId="43" borderId="0" xfId="0" applyNumberFormat="1" applyFont="1" applyFill="1" applyAlignment="1">
      <alignment horizontal="right"/>
    </xf>
    <xf numFmtId="165" fontId="48" fillId="45" borderId="0" xfId="0" applyNumberFormat="1" applyFont="1" applyFill="1" applyAlignment="1">
      <alignment horizontal="right"/>
    </xf>
    <xf numFmtId="165" fontId="49" fillId="47" borderId="0" xfId="0" applyNumberFormat="1" applyFont="1" applyFill="1" applyAlignment="1">
      <alignment horizontal="right"/>
    </xf>
    <xf numFmtId="165" fontId="48" fillId="47" borderId="0" xfId="0" applyNumberFormat="1" applyFont="1" applyFill="1" applyAlignment="1">
      <alignment horizontal="right"/>
    </xf>
    <xf numFmtId="165" fontId="48" fillId="49" borderId="0" xfId="0" applyNumberFormat="1" applyFont="1" applyFill="1" applyAlignment="1">
      <alignment horizontal="right"/>
    </xf>
    <xf numFmtId="165" fontId="48" fillId="51" borderId="0" xfId="0" applyNumberFormat="1" applyFont="1" applyFill="1" applyAlignment="1">
      <alignment horizontal="right"/>
    </xf>
    <xf numFmtId="165" fontId="48" fillId="53" borderId="0" xfId="0" applyNumberFormat="1" applyFont="1" applyFill="1" applyAlignment="1">
      <alignment horizontal="right"/>
    </xf>
    <xf numFmtId="165" fontId="48" fillId="58" borderId="0" xfId="0" applyNumberFormat="1" applyFont="1" applyFill="1" applyAlignment="1">
      <alignment horizontal="right"/>
    </xf>
    <xf numFmtId="165" fontId="48" fillId="60" borderId="0" xfId="0" applyNumberFormat="1" applyFont="1" applyFill="1" applyAlignment="1">
      <alignment horizontal="right"/>
    </xf>
    <xf numFmtId="165" fontId="48" fillId="62" borderId="0" xfId="0" applyNumberFormat="1" applyFont="1" applyFill="1" applyAlignment="1">
      <alignment horizontal="right"/>
    </xf>
    <xf numFmtId="165" fontId="48" fillId="63" borderId="0" xfId="0" applyNumberFormat="1" applyFont="1" applyFill="1" applyAlignment="1">
      <alignment horizontal="right"/>
    </xf>
    <xf numFmtId="165" fontId="48" fillId="64" borderId="0" xfId="0" applyNumberFormat="1" applyFont="1" applyFill="1" applyAlignment="1">
      <alignment horizontal="right"/>
    </xf>
    <xf numFmtId="165" fontId="48" fillId="65" borderId="0" xfId="0" applyNumberFormat="1" applyFont="1" applyFill="1" applyAlignment="1">
      <alignment horizontal="right"/>
    </xf>
    <xf numFmtId="165" fontId="48" fillId="66" borderId="0" xfId="0" applyNumberFormat="1" applyFont="1" applyFill="1" applyAlignment="1">
      <alignment horizontal="right"/>
    </xf>
    <xf numFmtId="165" fontId="48" fillId="67" borderId="0" xfId="0" applyNumberFormat="1" applyFont="1" applyFill="1" applyAlignment="1">
      <alignment horizontal="right"/>
    </xf>
    <xf numFmtId="165" fontId="48" fillId="68" borderId="0" xfId="0" applyNumberFormat="1" applyFont="1" applyFill="1" applyAlignment="1">
      <alignment horizontal="right"/>
    </xf>
    <xf numFmtId="165" fontId="48" fillId="70" borderId="0" xfId="0" applyNumberFormat="1" applyFont="1" applyFill="1" applyAlignment="1">
      <alignment horizontal="right"/>
    </xf>
    <xf numFmtId="165" fontId="48" fillId="72" borderId="0" xfId="0" applyNumberFormat="1" applyFont="1" applyFill="1" applyAlignment="1">
      <alignment horizontal="right"/>
    </xf>
    <xf numFmtId="165" fontId="48" fillId="73" borderId="0" xfId="0" applyNumberFormat="1" applyFont="1" applyFill="1" applyAlignment="1">
      <alignment horizontal="right"/>
    </xf>
    <xf numFmtId="165" fontId="48" fillId="74" borderId="0" xfId="0" applyNumberFormat="1" applyFont="1" applyFill="1" applyAlignment="1">
      <alignment horizontal="right"/>
    </xf>
    <xf numFmtId="165" fontId="48" fillId="75" borderId="0" xfId="0" applyNumberFormat="1" applyFont="1" applyFill="1" applyAlignment="1">
      <alignment horizontal="right"/>
    </xf>
    <xf numFmtId="165" fontId="48" fillId="77" borderId="0" xfId="0" applyNumberFormat="1" applyFont="1" applyFill="1" applyAlignment="1">
      <alignment horizontal="right"/>
    </xf>
    <xf numFmtId="165" fontId="48" fillId="78" borderId="0" xfId="0" applyNumberFormat="1" applyFont="1" applyFill="1" applyAlignment="1">
      <alignment horizontal="right"/>
    </xf>
    <xf numFmtId="165" fontId="48" fillId="80" borderId="0" xfId="0" applyNumberFormat="1" applyFont="1" applyFill="1" applyAlignment="1">
      <alignment horizontal="right"/>
    </xf>
    <xf numFmtId="165" fontId="48" fillId="81" borderId="0" xfId="0" applyNumberFormat="1" applyFont="1" applyFill="1" applyAlignment="1">
      <alignment horizontal="right"/>
    </xf>
    <xf numFmtId="165" fontId="48" fillId="83" borderId="0" xfId="0" applyNumberFormat="1" applyFont="1" applyFill="1" applyAlignment="1">
      <alignment horizontal="right"/>
    </xf>
    <xf numFmtId="165" fontId="48" fillId="71" borderId="0" xfId="0" applyNumberFormat="1" applyFont="1" applyFill="1" applyAlignment="1">
      <alignment horizontal="right"/>
    </xf>
    <xf numFmtId="165" fontId="48" fillId="85" borderId="0" xfId="0" applyNumberFormat="1" applyFont="1" applyFill="1" applyAlignment="1">
      <alignment horizontal="right"/>
    </xf>
    <xf numFmtId="165" fontId="48" fillId="88" borderId="0" xfId="0" applyNumberFormat="1" applyFont="1" applyFill="1" applyAlignment="1">
      <alignment horizontal="right"/>
    </xf>
    <xf numFmtId="165" fontId="48" fillId="55" borderId="0" xfId="0" applyNumberFormat="1" applyFont="1" applyFill="1" applyAlignment="1">
      <alignment horizontal="right"/>
    </xf>
    <xf numFmtId="165" fontId="48" fillId="89" borderId="0" xfId="0" applyNumberFormat="1" applyFont="1" applyFill="1" applyAlignment="1">
      <alignment horizontal="right"/>
    </xf>
    <xf numFmtId="165" fontId="48" fillId="90" borderId="0" xfId="0" applyNumberFormat="1" applyFont="1" applyFill="1" applyAlignment="1">
      <alignment horizontal="right"/>
    </xf>
    <xf numFmtId="165" fontId="48" fillId="91" borderId="0" xfId="0" applyNumberFormat="1" applyFont="1" applyFill="1" applyAlignment="1">
      <alignment horizontal="right"/>
    </xf>
    <xf numFmtId="165" fontId="48" fillId="94" borderId="0" xfId="0" applyNumberFormat="1" applyFont="1" applyFill="1" applyAlignment="1">
      <alignment horizontal="right"/>
    </xf>
    <xf numFmtId="165" fontId="48" fillId="54" borderId="0" xfId="0" applyNumberFormat="1" applyFont="1" applyFill="1" applyAlignment="1">
      <alignment horizontal="right"/>
    </xf>
    <xf numFmtId="165" fontId="48" fillId="82" borderId="0" xfId="0" applyNumberFormat="1" applyFont="1" applyFill="1" applyAlignment="1">
      <alignment horizontal="right"/>
    </xf>
    <xf numFmtId="165" fontId="48" fillId="97" borderId="0" xfId="0" applyNumberFormat="1" applyFont="1" applyFill="1" applyAlignment="1">
      <alignment horizontal="right"/>
    </xf>
    <xf numFmtId="165" fontId="48" fillId="98" borderId="0" xfId="0" applyNumberFormat="1" applyFont="1" applyFill="1" applyAlignment="1">
      <alignment horizontal="right"/>
    </xf>
    <xf numFmtId="165" fontId="48" fillId="99" borderId="0" xfId="0" applyNumberFormat="1" applyFont="1" applyFill="1" applyAlignment="1">
      <alignment horizontal="right"/>
    </xf>
    <xf numFmtId="165" fontId="48" fillId="101" borderId="0" xfId="0" applyNumberFormat="1" applyFont="1" applyFill="1" applyAlignment="1">
      <alignment horizontal="right"/>
    </xf>
    <xf numFmtId="165" fontId="48" fillId="103" borderId="0" xfId="0" applyNumberFormat="1" applyFont="1" applyFill="1" applyAlignment="1">
      <alignment horizontal="right"/>
    </xf>
    <xf numFmtId="165" fontId="48" fillId="104" borderId="0" xfId="0" applyNumberFormat="1" applyFont="1" applyFill="1" applyAlignment="1">
      <alignment horizontal="right"/>
    </xf>
    <xf numFmtId="165" fontId="48" fillId="105" borderId="0" xfId="0" applyNumberFormat="1" applyFont="1" applyFill="1" applyAlignment="1">
      <alignment horizontal="right"/>
    </xf>
    <xf numFmtId="165" fontId="49" fillId="0" borderId="0" xfId="0" applyNumberFormat="1" applyFont="1" applyAlignment="1">
      <alignment horizontal="right"/>
    </xf>
    <xf numFmtId="165" fontId="48" fillId="110" borderId="0" xfId="0" applyNumberFormat="1" applyFont="1" applyFill="1" applyAlignment="1">
      <alignment horizontal="right"/>
    </xf>
    <xf numFmtId="165" fontId="48" fillId="111" borderId="0" xfId="0" applyNumberFormat="1" applyFont="1" applyFill="1" applyAlignment="1">
      <alignment horizontal="right"/>
    </xf>
    <xf numFmtId="165" fontId="48" fillId="113" borderId="0" xfId="0" applyNumberFormat="1" applyFont="1" applyFill="1" applyAlignment="1">
      <alignment horizontal="right"/>
    </xf>
    <xf numFmtId="165" fontId="48" fillId="59" borderId="0" xfId="0" applyNumberFormat="1" applyFont="1" applyFill="1" applyAlignment="1">
      <alignment horizontal="right"/>
    </xf>
    <xf numFmtId="165" fontId="48" fillId="114" borderId="0" xfId="0" applyNumberFormat="1" applyFont="1" applyFill="1" applyAlignment="1">
      <alignment horizontal="right"/>
    </xf>
    <xf numFmtId="165" fontId="48" fillId="116" borderId="0" xfId="0" applyNumberFormat="1" applyFont="1" applyFill="1" applyAlignment="1">
      <alignment horizontal="right"/>
    </xf>
    <xf numFmtId="165" fontId="48" fillId="40" borderId="0" xfId="0" applyNumberFormat="1" applyFont="1" applyFill="1" applyAlignment="1">
      <alignment horizontal="right"/>
    </xf>
    <xf numFmtId="165" fontId="48" fillId="119" borderId="0" xfId="0" applyNumberFormat="1" applyFont="1" applyFill="1" applyAlignment="1">
      <alignment horizontal="right"/>
    </xf>
    <xf numFmtId="165" fontId="48" fillId="121" borderId="0" xfId="0" applyNumberFormat="1" applyFont="1" applyFill="1" applyAlignment="1">
      <alignment horizontal="right"/>
    </xf>
    <xf numFmtId="165" fontId="48" fillId="122" borderId="0" xfId="0" applyNumberFormat="1" applyFont="1" applyFill="1" applyAlignment="1">
      <alignment horizontal="right"/>
    </xf>
    <xf numFmtId="165" fontId="48" fillId="124" borderId="0" xfId="0" applyNumberFormat="1" applyFont="1" applyFill="1" applyAlignment="1">
      <alignment horizontal="right"/>
    </xf>
    <xf numFmtId="165" fontId="48" fillId="125" borderId="0" xfId="0" applyNumberFormat="1" applyFont="1" applyFill="1" applyAlignment="1">
      <alignment horizontal="right"/>
    </xf>
    <xf numFmtId="165" fontId="48" fillId="126" borderId="0" xfId="0" applyNumberFormat="1" applyFont="1" applyFill="1" applyAlignment="1">
      <alignment horizontal="right"/>
    </xf>
    <xf numFmtId="165" fontId="48" fillId="42" borderId="0" xfId="0" applyNumberFormat="1" applyFont="1" applyFill="1" applyAlignment="1">
      <alignment horizontal="right"/>
    </xf>
    <xf numFmtId="165" fontId="48" fillId="48" borderId="0" xfId="0" applyNumberFormat="1" applyFont="1" applyFill="1" applyAlignment="1">
      <alignment horizontal="right"/>
    </xf>
    <xf numFmtId="165" fontId="48" fillId="129" borderId="0" xfId="0" applyNumberFormat="1" applyFont="1" applyFill="1" applyAlignment="1">
      <alignment horizontal="right"/>
    </xf>
    <xf numFmtId="165" fontId="48" fillId="131" borderId="0" xfId="0" applyNumberFormat="1" applyFont="1" applyFill="1" applyAlignment="1">
      <alignment horizontal="right"/>
    </xf>
    <xf numFmtId="165" fontId="48" fillId="132" borderId="0" xfId="0" applyNumberFormat="1" applyFont="1" applyFill="1" applyAlignment="1">
      <alignment horizontal="right"/>
    </xf>
    <xf numFmtId="165" fontId="48" fillId="133" borderId="0" xfId="0" applyNumberFormat="1" applyFont="1" applyFill="1" applyAlignment="1">
      <alignment horizontal="right"/>
    </xf>
    <xf numFmtId="165" fontId="48" fillId="134" borderId="0" xfId="0" applyNumberFormat="1" applyFont="1" applyFill="1" applyAlignment="1">
      <alignment horizontal="right"/>
    </xf>
    <xf numFmtId="165" fontId="48" fillId="135" borderId="0" xfId="0" applyNumberFormat="1" applyFont="1" applyFill="1" applyAlignment="1">
      <alignment horizontal="right"/>
    </xf>
    <xf numFmtId="165" fontId="48" fillId="46" borderId="0" xfId="0" applyNumberFormat="1" applyFont="1" applyFill="1" applyAlignment="1">
      <alignment horizontal="right"/>
    </xf>
    <xf numFmtId="165" fontId="48" fillId="137" borderId="0" xfId="0" applyNumberFormat="1" applyFont="1" applyFill="1" applyAlignment="1">
      <alignment horizontal="right"/>
    </xf>
    <xf numFmtId="165" fontId="48" fillId="139" borderId="0" xfId="0" applyNumberFormat="1" applyFont="1" applyFill="1" applyAlignment="1">
      <alignment horizontal="right"/>
    </xf>
    <xf numFmtId="165" fontId="48" fillId="140" borderId="0" xfId="0" applyNumberFormat="1" applyFont="1" applyFill="1" applyAlignment="1">
      <alignment horizontal="right"/>
    </xf>
    <xf numFmtId="165" fontId="48" fillId="141" borderId="0" xfId="0" applyNumberFormat="1" applyFont="1" applyFill="1" applyAlignment="1">
      <alignment horizontal="right"/>
    </xf>
    <xf numFmtId="165" fontId="48" fillId="143" borderId="0" xfId="0" applyNumberFormat="1" applyFont="1" applyFill="1" applyAlignment="1">
      <alignment horizontal="right"/>
    </xf>
    <xf numFmtId="165" fontId="48" fillId="144" borderId="0" xfId="0" applyNumberFormat="1" applyFont="1" applyFill="1" applyAlignment="1">
      <alignment horizontal="right"/>
    </xf>
    <xf numFmtId="165" fontId="48" fillId="145" borderId="0" xfId="0" applyNumberFormat="1" applyFont="1" applyFill="1" applyAlignment="1">
      <alignment horizontal="right"/>
    </xf>
    <xf numFmtId="165" fontId="48" fillId="146" borderId="0" xfId="0" applyNumberFormat="1" applyFont="1" applyFill="1" applyAlignment="1">
      <alignment horizontal="right"/>
    </xf>
    <xf numFmtId="165" fontId="48" fillId="147" borderId="0" xfId="0" applyNumberFormat="1" applyFont="1" applyFill="1" applyAlignment="1">
      <alignment horizontal="right"/>
    </xf>
    <xf numFmtId="165" fontId="48" fillId="56" borderId="0" xfId="0" applyNumberFormat="1" applyFont="1" applyFill="1" applyAlignment="1">
      <alignment horizontal="right"/>
    </xf>
    <xf numFmtId="165" fontId="48" fillId="148" borderId="0" xfId="0" applyNumberFormat="1" applyFont="1" applyFill="1" applyAlignment="1">
      <alignment horizontal="right"/>
    </xf>
    <xf numFmtId="165" fontId="48" fillId="149" borderId="0" xfId="0" applyNumberFormat="1" applyFont="1" applyFill="1" applyAlignment="1">
      <alignment horizontal="right"/>
    </xf>
    <xf numFmtId="165" fontId="48" fillId="138" borderId="0" xfId="0" applyNumberFormat="1" applyFont="1" applyFill="1" applyAlignment="1">
      <alignment horizontal="right"/>
    </xf>
    <xf numFmtId="165" fontId="48" fillId="112" borderId="0" xfId="0" applyNumberFormat="1" applyFont="1" applyFill="1" applyAlignment="1">
      <alignment horizontal="right"/>
    </xf>
    <xf numFmtId="165" fontId="48" fillId="150" borderId="0" xfId="0" applyNumberFormat="1" applyFont="1" applyFill="1" applyAlignment="1">
      <alignment horizontal="right"/>
    </xf>
    <xf numFmtId="165" fontId="48" fillId="151" borderId="0" xfId="0" applyNumberFormat="1" applyFont="1" applyFill="1" applyAlignment="1">
      <alignment horizontal="right"/>
    </xf>
    <xf numFmtId="165" fontId="48" fillId="152" borderId="0" xfId="0" applyNumberFormat="1" applyFont="1" applyFill="1" applyAlignment="1">
      <alignment horizontal="right"/>
    </xf>
    <xf numFmtId="165" fontId="48" fillId="106" borderId="0" xfId="0" applyNumberFormat="1" applyFont="1" applyFill="1" applyAlignment="1">
      <alignment horizontal="right"/>
    </xf>
    <xf numFmtId="165" fontId="48" fillId="154" borderId="0" xfId="0" applyNumberFormat="1" applyFont="1" applyFill="1" applyAlignment="1">
      <alignment horizontal="right"/>
    </xf>
    <xf numFmtId="165" fontId="48" fillId="87" borderId="0" xfId="0" applyNumberFormat="1" applyFont="1" applyFill="1" applyAlignment="1">
      <alignment horizontal="right"/>
    </xf>
    <xf numFmtId="165" fontId="48" fillId="156" borderId="0" xfId="0" applyNumberFormat="1" applyFont="1" applyFill="1" applyAlignment="1">
      <alignment horizontal="right"/>
    </xf>
    <xf numFmtId="165" fontId="48" fillId="157" borderId="0" xfId="0" applyNumberFormat="1" applyFont="1" applyFill="1" applyAlignment="1">
      <alignment horizontal="right"/>
    </xf>
    <xf numFmtId="165" fontId="48" fillId="158" borderId="0" xfId="0" applyNumberFormat="1" applyFont="1" applyFill="1" applyAlignment="1">
      <alignment horizontal="right"/>
    </xf>
    <xf numFmtId="165" fontId="48" fillId="0" borderId="0" xfId="0" applyNumberFormat="1" applyFont="1" applyAlignment="1">
      <alignment horizontal="right"/>
    </xf>
    <xf numFmtId="165" fontId="50" fillId="0" borderId="0" xfId="0" applyNumberFormat="1" applyFont="1"/>
    <xf numFmtId="165" fontId="14" fillId="0" borderId="0" xfId="0" applyNumberFormat="1" applyFont="1" applyAlignment="1">
      <alignment horizontal="right"/>
    </xf>
    <xf numFmtId="164" fontId="14" fillId="0" borderId="0" xfId="0" applyNumberFormat="1" applyFont="1" applyAlignment="1">
      <alignment horizontal="right"/>
    </xf>
    <xf numFmtId="164" fontId="49" fillId="36" borderId="0" xfId="0" applyNumberFormat="1" applyFont="1" applyFill="1" applyAlignment="1">
      <alignment horizontal="right"/>
    </xf>
    <xf numFmtId="164" fontId="49" fillId="106" borderId="0" xfId="0" applyNumberFormat="1" applyFont="1" applyFill="1" applyAlignment="1">
      <alignment horizontal="right"/>
    </xf>
    <xf numFmtId="0" fontId="39" fillId="0" borderId="0" xfId="0" applyFont="1"/>
    <xf numFmtId="0" fontId="20" fillId="0" borderId="0" xfId="0" applyFont="1"/>
    <xf numFmtId="0" fontId="51" fillId="0" borderId="0" xfId="0" applyFont="1"/>
    <xf numFmtId="0" fontId="19" fillId="0" borderId="10" xfId="0" applyFont="1" applyBorder="1"/>
    <xf numFmtId="0" fontId="19" fillId="0" borderId="11" xfId="0" applyFont="1" applyBorder="1"/>
    <xf numFmtId="0" fontId="19" fillId="0" borderId="13" xfId="0" applyFont="1" applyBorder="1"/>
    <xf numFmtId="0" fontId="52" fillId="0" borderId="0" xfId="0" applyFont="1"/>
    <xf numFmtId="0" fontId="0" fillId="0" borderId="12" xfId="0" applyBorder="1"/>
    <xf numFmtId="0" fontId="53" fillId="0" borderId="0" xfId="0" applyFont="1"/>
    <xf numFmtId="0" fontId="54" fillId="0" borderId="0" xfId="0" applyFont="1"/>
    <xf numFmtId="0" fontId="55" fillId="0" borderId="0" xfId="0" applyFont="1"/>
    <xf numFmtId="0" fontId="57" fillId="0" borderId="0" xfId="0" applyFont="1"/>
    <xf numFmtId="11" fontId="54" fillId="0" borderId="0" xfId="0" applyNumberFormat="1" applyFont="1"/>
    <xf numFmtId="0" fontId="58" fillId="0" borderId="0" xfId="0" applyFont="1"/>
    <xf numFmtId="0" fontId="54" fillId="181" borderId="0" xfId="0" applyFont="1" applyFill="1"/>
    <xf numFmtId="11" fontId="54" fillId="181" borderId="0" xfId="0" applyNumberFormat="1" applyFont="1" applyFill="1"/>
    <xf numFmtId="0" fontId="59" fillId="0" borderId="0" xfId="0" applyFont="1"/>
    <xf numFmtId="0" fontId="60" fillId="0" borderId="0" xfId="0" applyFont="1"/>
    <xf numFmtId="0" fontId="61" fillId="0" borderId="0" xfId="0" applyFont="1"/>
    <xf numFmtId="0" fontId="62" fillId="0" borderId="0" xfId="0" applyFont="1"/>
    <xf numFmtId="0" fontId="42" fillId="181" borderId="0" xfId="0" applyFont="1" applyFill="1"/>
    <xf numFmtId="0" fontId="0" fillId="0" borderId="13" xfId="0" applyBorder="1"/>
    <xf numFmtId="0" fontId="54" fillId="0" borderId="13" xfId="0" applyFont="1" applyBorder="1"/>
    <xf numFmtId="0" fontId="54" fillId="0" borderId="14" xfId="0" applyFont="1" applyBorder="1"/>
    <xf numFmtId="0" fontId="54" fillId="0" borderId="15" xfId="0" applyFont="1" applyBorder="1"/>
    <xf numFmtId="0" fontId="57" fillId="0" borderId="0" xfId="0" applyFont="1"/>
    <xf numFmtId="0" fontId="54" fillId="0" borderId="0" xfId="0" applyFont="1" applyFill="1"/>
    <xf numFmtId="11" fontId="54" fillId="0" borderId="0" xfId="0" applyNumberFormat="1" applyFont="1" applyFill="1"/>
    <xf numFmtId="0" fontId="54" fillId="182" borderId="0" xfId="0" applyFont="1" applyFill="1"/>
    <xf numFmtId="11" fontId="54" fillId="182" borderId="0" xfId="0" applyNumberFormat="1" applyFont="1" applyFill="1"/>
    <xf numFmtId="0" fontId="26" fillId="182" borderId="0" xfId="0" applyFont="1" applyFill="1"/>
    <xf numFmtId="11" fontId="26" fillId="182" borderId="0" xfId="0" applyNumberFormat="1" applyFont="1" applyFill="1"/>
    <xf numFmtId="0" fontId="58" fillId="182" borderId="0" xfId="0" applyFont="1" applyFill="1"/>
    <xf numFmtId="0" fontId="42" fillId="182" borderId="0" xfId="0" applyFont="1" applyFill="1"/>
    <xf numFmtId="0" fontId="63" fillId="0" borderId="0" xfId="0" applyFont="1"/>
    <xf numFmtId="0" fontId="45" fillId="182" borderId="0" xfId="0" applyFont="1" applyFill="1"/>
    <xf numFmtId="0" fontId="41" fillId="182" borderId="0" xfId="0" applyFont="1" applyFill="1"/>
    <xf numFmtId="0" fontId="26" fillId="0" borderId="12" xfId="0" applyFont="1" applyBorder="1"/>
    <xf numFmtId="0" fontId="26" fillId="0" borderId="13" xfId="0" applyFont="1" applyBorder="1"/>
    <xf numFmtId="0" fontId="66" fillId="0" borderId="0" xfId="0" applyFont="1"/>
    <xf numFmtId="0" fontId="68" fillId="0" borderId="0" xfId="0" applyFont="1"/>
    <xf numFmtId="0" fontId="69" fillId="0" borderId="0" xfId="0" applyFont="1"/>
    <xf numFmtId="0" fontId="64" fillId="0" borderId="0" xfId="0" applyFont="1"/>
    <xf numFmtId="11" fontId="64" fillId="0" borderId="0" xfId="0" applyNumberFormat="1" applyFont="1"/>
    <xf numFmtId="0" fontId="41" fillId="181" borderId="0" xfId="0" applyFont="1" applyFill="1"/>
    <xf numFmtId="0" fontId="19" fillId="181" borderId="0" xfId="0" applyFont="1" applyFill="1"/>
    <xf numFmtId="0" fontId="59" fillId="181" borderId="0" xfId="0" applyFont="1" applyFill="1"/>
    <xf numFmtId="0" fontId="58" fillId="181" borderId="0" xfId="0" applyFont="1" applyFill="1"/>
    <xf numFmtId="0" fontId="19" fillId="0" borderId="0" xfId="0" applyFont="1" applyFill="1"/>
    <xf numFmtId="0" fontId="21" fillId="0" borderId="0" xfId="0" applyFont="1" applyFill="1"/>
    <xf numFmtId="0" fontId="22" fillId="0" borderId="0" xfId="0" applyFont="1" applyFill="1"/>
    <xf numFmtId="0" fontId="24" fillId="0" borderId="0" xfId="0" applyFont="1" applyFill="1"/>
    <xf numFmtId="0" fontId="52" fillId="0" borderId="0" xfId="0" applyFont="1" applyFill="1"/>
    <xf numFmtId="0" fontId="51" fillId="0" borderId="0" xfId="0" applyFont="1" applyFill="1"/>
    <xf numFmtId="0" fontId="55" fillId="0" borderId="0" xfId="0" applyFont="1" applyFill="1"/>
    <xf numFmtId="0" fontId="57" fillId="0" borderId="0" xfId="0" applyFont="1" applyFill="1"/>
    <xf numFmtId="0" fontId="40" fillId="0" borderId="0" xfId="0" applyFont="1" applyFill="1"/>
    <xf numFmtId="0" fontId="19" fillId="182" borderId="0" xfId="0" applyFont="1" applyFill="1"/>
    <xf numFmtId="0" fontId="60" fillId="182" borderId="0" xfId="0" applyFont="1" applyFill="1"/>
    <xf numFmtId="0" fontId="0" fillId="182" borderId="0" xfId="0" applyFill="1"/>
    <xf numFmtId="0" fontId="59" fillId="182" borderId="0" xfId="0" applyFont="1" applyFill="1"/>
    <xf numFmtId="0" fontId="61" fillId="182" borderId="0" xfId="0" applyFont="1" applyFill="1"/>
    <xf numFmtId="0" fontId="71" fillId="0" borderId="0" xfId="0" applyFont="1"/>
    <xf numFmtId="0" fontId="72" fillId="0" borderId="0" xfId="0" applyFont="1"/>
    <xf numFmtId="0" fontId="73" fillId="0" borderId="0" xfId="0" applyFont="1"/>
    <xf numFmtId="0" fontId="74" fillId="0" borderId="0" xfId="0" applyFont="1"/>
    <xf numFmtId="0" fontId="75" fillId="0" borderId="0" xfId="0" applyFont="1"/>
    <xf numFmtId="0" fontId="76" fillId="0" borderId="0" xfId="0" applyFont="1"/>
    <xf numFmtId="0" fontId="77" fillId="33" borderId="0" xfId="0" applyFont="1" applyFill="1" applyAlignment="1">
      <alignment horizontal="left"/>
    </xf>
    <xf numFmtId="0" fontId="0" fillId="0" borderId="0" xfId="0" applyAlignment="1">
      <alignment horizontal="right"/>
    </xf>
    <xf numFmtId="0" fontId="0" fillId="182" borderId="0" xfId="0" applyFill="1" applyAlignment="1">
      <alignment horizontal="right"/>
    </xf>
    <xf numFmtId="164" fontId="0" fillId="182" borderId="0" xfId="0" applyNumberFormat="1" applyFill="1" applyAlignment="1">
      <alignment horizontal="right"/>
    </xf>
    <xf numFmtId="0" fontId="0" fillId="0" borderId="0" xfId="0" applyFill="1" applyAlignment="1">
      <alignment horizontal="right"/>
    </xf>
    <xf numFmtId="164" fontId="0" fillId="0" borderId="0" xfId="0" applyNumberFormat="1" applyFill="1" applyAlignment="1">
      <alignment horizontal="right"/>
    </xf>
    <xf numFmtId="0" fontId="77" fillId="0" borderId="0" xfId="0" applyFont="1" applyFill="1" applyAlignment="1">
      <alignment horizontal="left"/>
    </xf>
    <xf numFmtId="0" fontId="20" fillId="0" borderId="0" xfId="0" applyFont="1"/>
    <xf numFmtId="0" fontId="78" fillId="0" borderId="0" xfId="0" applyFont="1"/>
    <xf numFmtId="0" fontId="79" fillId="0" borderId="12" xfId="0" applyFont="1" applyBorder="1" applyAlignment="1">
      <alignment horizontal="center"/>
    </xf>
    <xf numFmtId="0" fontId="79" fillId="0" borderId="13" xfId="0" applyFont="1" applyBorder="1" applyAlignment="1">
      <alignment horizontal="center"/>
    </xf>
    <xf numFmtId="2" fontId="79" fillId="0" borderId="12" xfId="0" applyNumberFormat="1" applyFont="1" applyBorder="1"/>
    <xf numFmtId="0" fontId="79" fillId="0" borderId="13" xfId="0" applyFont="1" applyBorder="1"/>
    <xf numFmtId="2" fontId="79" fillId="0" borderId="26" xfId="0" applyNumberFormat="1" applyFont="1" applyBorder="1"/>
    <xf numFmtId="0" fontId="79" fillId="0" borderId="15" xfId="0" applyFont="1" applyBorder="1"/>
    <xf numFmtId="0" fontId="79" fillId="0" borderId="20" xfId="0" applyFont="1" applyBorder="1" applyAlignment="1">
      <alignment horizontal="center"/>
    </xf>
    <xf numFmtId="0" fontId="79" fillId="0" borderId="11" xfId="0" applyFont="1" applyBorder="1" applyAlignment="1">
      <alignment horizontal="center"/>
    </xf>
    <xf numFmtId="2" fontId="79" fillId="0" borderId="13" xfId="0" applyNumberFormat="1" applyFont="1" applyBorder="1"/>
    <xf numFmtId="2" fontId="79" fillId="0" borderId="15" xfId="0" applyNumberFormat="1" applyFont="1" applyBorder="1"/>
    <xf numFmtId="0" fontId="20" fillId="0" borderId="0" xfId="0" applyFont="1"/>
    <xf numFmtId="0" fontId="79" fillId="0" borderId="0" xfId="0" applyFont="1" applyBorder="1" applyAlignment="1">
      <alignment horizontal="center"/>
    </xf>
    <xf numFmtId="2" fontId="79" fillId="0" borderId="21" xfId="0" applyNumberFormat="1" applyFont="1" applyBorder="1"/>
    <xf numFmtId="2" fontId="79" fillId="0" borderId="19" xfId="0" applyNumberFormat="1" applyFont="1" applyBorder="1"/>
    <xf numFmtId="2" fontId="79" fillId="0" borderId="22" xfId="0" applyNumberFormat="1" applyFont="1" applyBorder="1"/>
    <xf numFmtId="2" fontId="79" fillId="0" borderId="23" xfId="0" applyNumberFormat="1" applyFont="1" applyBorder="1"/>
    <xf numFmtId="2" fontId="79" fillId="0" borderId="24" xfId="0" applyNumberFormat="1" applyFont="1" applyBorder="1"/>
    <xf numFmtId="2" fontId="79" fillId="0" borderId="25" xfId="0" applyNumberFormat="1" applyFont="1" applyBorder="1"/>
    <xf numFmtId="2" fontId="20" fillId="0" borderId="0" xfId="0" applyNumberFormat="1" applyFont="1"/>
    <xf numFmtId="0" fontId="79" fillId="0" borderId="0" xfId="0" applyFont="1" applyAlignment="1">
      <alignment horizontal="center"/>
    </xf>
    <xf numFmtId="0" fontId="79" fillId="0" borderId="10" xfId="0" applyFont="1" applyBorder="1" applyAlignment="1">
      <alignment horizontal="center"/>
    </xf>
    <xf numFmtId="2" fontId="79" fillId="0" borderId="0" xfId="0" applyNumberFormat="1" applyFont="1" applyBorder="1"/>
    <xf numFmtId="2" fontId="79" fillId="0" borderId="14" xfId="0" applyNumberFormat="1" applyFont="1" applyBorder="1"/>
    <xf numFmtId="0" fontId="80" fillId="0" borderId="0" xfId="0" applyFont="1"/>
    <xf numFmtId="0" fontId="79" fillId="0" borderId="32" xfId="0" applyFont="1" applyBorder="1" applyAlignment="1">
      <alignment horizontal="center"/>
    </xf>
    <xf numFmtId="0" fontId="79" fillId="0" borderId="33" xfId="0" applyFont="1" applyBorder="1"/>
    <xf numFmtId="0" fontId="79" fillId="0" borderId="21" xfId="0" applyFont="1" applyBorder="1"/>
    <xf numFmtId="0" fontId="79" fillId="0" borderId="19" xfId="0" applyFont="1" applyBorder="1"/>
    <xf numFmtId="0" fontId="79" fillId="0" borderId="22" xfId="0" applyFont="1" applyBorder="1"/>
    <xf numFmtId="0" fontId="79" fillId="0" borderId="34" xfId="0" applyFont="1" applyBorder="1"/>
    <xf numFmtId="0" fontId="79" fillId="0" borderId="23" xfId="0" applyFont="1" applyBorder="1"/>
    <xf numFmtId="0" fontId="79" fillId="0" borderId="24" xfId="0" applyFont="1" applyBorder="1"/>
    <xf numFmtId="0" fontId="79" fillId="0" borderId="25" xfId="0" applyFont="1" applyBorder="1"/>
    <xf numFmtId="0" fontId="20" fillId="0" borderId="0" xfId="0" applyFont="1" applyAlignment="1">
      <alignment horizontal="left"/>
    </xf>
    <xf numFmtId="0" fontId="20" fillId="0" borderId="19" xfId="0" applyFont="1" applyBorder="1" applyAlignment="1">
      <alignment horizontal="left"/>
    </xf>
    <xf numFmtId="0" fontId="79" fillId="0" borderId="32" xfId="0" applyFont="1" applyBorder="1" applyAlignment="1">
      <alignment horizontal="left"/>
    </xf>
    <xf numFmtId="0" fontId="79" fillId="0" borderId="33" xfId="0" applyFont="1" applyBorder="1" applyAlignment="1">
      <alignment horizontal="left"/>
    </xf>
    <xf numFmtId="0" fontId="79" fillId="0" borderId="21" xfId="0" applyFont="1" applyBorder="1" applyAlignment="1">
      <alignment horizontal="left"/>
    </xf>
    <xf numFmtId="0" fontId="79" fillId="0" borderId="19" xfId="0" applyFont="1" applyBorder="1" applyAlignment="1">
      <alignment horizontal="left"/>
    </xf>
    <xf numFmtId="0" fontId="79" fillId="0" borderId="22" xfId="0" applyFont="1" applyBorder="1" applyAlignment="1">
      <alignment horizontal="left"/>
    </xf>
    <xf numFmtId="0" fontId="79" fillId="0" borderId="34" xfId="0" applyFont="1" applyBorder="1" applyAlignment="1">
      <alignment horizontal="left"/>
    </xf>
    <xf numFmtId="0" fontId="79" fillId="0" borderId="23" xfId="0" applyFont="1" applyBorder="1" applyAlignment="1">
      <alignment horizontal="left"/>
    </xf>
    <xf numFmtId="0" fontId="79" fillId="0" borderId="24" xfId="0" applyFont="1" applyBorder="1" applyAlignment="1">
      <alignment horizontal="left"/>
    </xf>
    <xf numFmtId="0" fontId="79" fillId="0" borderId="25" xfId="0" applyFont="1" applyBorder="1" applyAlignment="1">
      <alignment horizontal="left"/>
    </xf>
    <xf numFmtId="0" fontId="79" fillId="0" borderId="28" xfId="0" applyFont="1" applyBorder="1" applyAlignment="1">
      <alignment horizontal="left"/>
    </xf>
    <xf numFmtId="0" fontId="20" fillId="0" borderId="21" xfId="0" applyFont="1" applyBorder="1" applyAlignment="1">
      <alignment horizontal="left"/>
    </xf>
    <xf numFmtId="0" fontId="20" fillId="0" borderId="22" xfId="0" applyFont="1" applyBorder="1" applyAlignment="1">
      <alignment horizontal="left"/>
    </xf>
    <xf numFmtId="0" fontId="79" fillId="0" borderId="41" xfId="0" applyFont="1" applyBorder="1" applyAlignment="1">
      <alignment horizontal="left"/>
    </xf>
    <xf numFmtId="2" fontId="79" fillId="0" borderId="19" xfId="0" applyNumberFormat="1" applyFont="1" applyBorder="1" applyAlignment="1">
      <alignment horizontal="left"/>
    </xf>
    <xf numFmtId="0" fontId="20" fillId="0" borderId="23" xfId="0" applyFont="1" applyBorder="1" applyAlignment="1">
      <alignment horizontal="left"/>
    </xf>
    <xf numFmtId="0" fontId="20" fillId="0" borderId="24" xfId="0" applyFont="1" applyBorder="1" applyAlignment="1">
      <alignment horizontal="left"/>
    </xf>
    <xf numFmtId="0" fontId="20" fillId="0" borderId="25" xfId="0" applyFont="1" applyBorder="1" applyAlignment="1">
      <alignment horizontal="left"/>
    </xf>
    <xf numFmtId="2" fontId="79" fillId="0" borderId="22" xfId="0" applyNumberFormat="1" applyFont="1" applyBorder="1" applyAlignment="1">
      <alignment horizontal="left"/>
    </xf>
    <xf numFmtId="2" fontId="79" fillId="0" borderId="24" xfId="0" applyNumberFormat="1" applyFont="1" applyBorder="1" applyAlignment="1">
      <alignment horizontal="left"/>
    </xf>
    <xf numFmtId="2" fontId="79" fillId="0" borderId="25" xfId="0" applyNumberFormat="1" applyFont="1" applyBorder="1" applyAlignment="1">
      <alignment horizontal="left"/>
    </xf>
    <xf numFmtId="0" fontId="79" fillId="0" borderId="44" xfId="0" applyFont="1" applyBorder="1" applyAlignment="1">
      <alignment horizontal="left"/>
    </xf>
    <xf numFmtId="0" fontId="79" fillId="0" borderId="45" xfId="0" applyFont="1" applyBorder="1" applyAlignment="1">
      <alignment horizontal="left"/>
    </xf>
    <xf numFmtId="2" fontId="79" fillId="0" borderId="41" xfId="0" applyNumberFormat="1" applyFont="1" applyBorder="1" applyAlignment="1">
      <alignment horizontal="left"/>
    </xf>
    <xf numFmtId="2" fontId="79" fillId="0" borderId="46" xfId="0" applyNumberFormat="1" applyFont="1" applyBorder="1" applyAlignment="1">
      <alignment horizontal="left"/>
    </xf>
    <xf numFmtId="2" fontId="79" fillId="0" borderId="21" xfId="0" applyNumberFormat="1" applyFont="1" applyBorder="1" applyAlignment="1">
      <alignment horizontal="left"/>
    </xf>
    <xf numFmtId="2" fontId="79" fillId="0" borderId="23" xfId="0" applyNumberFormat="1" applyFont="1" applyBorder="1" applyAlignment="1">
      <alignment horizontal="left"/>
    </xf>
    <xf numFmtId="0" fontId="79" fillId="0" borderId="47" xfId="0" applyFont="1" applyBorder="1" applyAlignment="1">
      <alignment horizontal="left"/>
    </xf>
    <xf numFmtId="0" fontId="79" fillId="0" borderId="28" xfId="0" applyFont="1" applyBorder="1"/>
    <xf numFmtId="0" fontId="79" fillId="0" borderId="41" xfId="0" applyFont="1" applyBorder="1"/>
    <xf numFmtId="0" fontId="79" fillId="0" borderId="51" xfId="0" applyFont="1" applyBorder="1"/>
    <xf numFmtId="0" fontId="79" fillId="0" borderId="29" xfId="0" applyFont="1" applyBorder="1"/>
    <xf numFmtId="0" fontId="79" fillId="0" borderId="30" xfId="0" applyFont="1" applyBorder="1"/>
    <xf numFmtId="0" fontId="79" fillId="0" borderId="31" xfId="0" applyFont="1" applyBorder="1"/>
    <xf numFmtId="0" fontId="79" fillId="0" borderId="48" xfId="0" applyFont="1" applyBorder="1"/>
    <xf numFmtId="0" fontId="79" fillId="0" borderId="39" xfId="0" applyFont="1" applyBorder="1"/>
    <xf numFmtId="0" fontId="79" fillId="0" borderId="49" xfId="0" applyFont="1" applyBorder="1"/>
    <xf numFmtId="0" fontId="79" fillId="0" borderId="38" xfId="0" applyFont="1" applyBorder="1"/>
    <xf numFmtId="0" fontId="79" fillId="0" borderId="44" xfId="0" applyFont="1" applyBorder="1" applyAlignment="1">
      <alignment horizontal="center"/>
    </xf>
    <xf numFmtId="0" fontId="79" fillId="0" borderId="44" xfId="0" applyFont="1" applyBorder="1"/>
    <xf numFmtId="0" fontId="79" fillId="0" borderId="45" xfId="0" applyFont="1" applyBorder="1"/>
    <xf numFmtId="0" fontId="79" fillId="0" borderId="46" xfId="0" applyFont="1" applyBorder="1"/>
    <xf numFmtId="0" fontId="79" fillId="0" borderId="0" xfId="0" applyFont="1"/>
    <xf numFmtId="0" fontId="79" fillId="0" borderId="55" xfId="0" applyFont="1" applyBorder="1" applyAlignment="1">
      <alignment horizontal="center"/>
    </xf>
    <xf numFmtId="0" fontId="79" fillId="0" borderId="57" xfId="0" applyFont="1" applyBorder="1" applyAlignment="1">
      <alignment horizontal="center"/>
    </xf>
    <xf numFmtId="0" fontId="79" fillId="0" borderId="18" xfId="0" applyFont="1" applyBorder="1" applyAlignment="1">
      <alignment horizontal="center"/>
    </xf>
    <xf numFmtId="0" fontId="79" fillId="0" borderId="40" xfId="0" applyFont="1" applyBorder="1"/>
    <xf numFmtId="0" fontId="79" fillId="0" borderId="47" xfId="0" applyFont="1" applyBorder="1"/>
    <xf numFmtId="0" fontId="79" fillId="0" borderId="32" xfId="0" applyFont="1" applyBorder="1"/>
    <xf numFmtId="0" fontId="79" fillId="0" borderId="43" xfId="0" applyFont="1" applyBorder="1"/>
    <xf numFmtId="0" fontId="79" fillId="0" borderId="59" xfId="0" applyFont="1" applyBorder="1"/>
    <xf numFmtId="0" fontId="79" fillId="0" borderId="60" xfId="0" applyFont="1" applyBorder="1"/>
    <xf numFmtId="2" fontId="79" fillId="0" borderId="47" xfId="0" applyNumberFormat="1" applyFont="1" applyBorder="1"/>
    <xf numFmtId="2" fontId="79" fillId="0" borderId="32" xfId="0" applyNumberFormat="1" applyFont="1" applyBorder="1"/>
    <xf numFmtId="2" fontId="79" fillId="0" borderId="43" xfId="0" applyNumberFormat="1" applyFont="1" applyBorder="1"/>
    <xf numFmtId="2" fontId="79" fillId="0" borderId="44" xfId="0" applyNumberFormat="1" applyFont="1" applyBorder="1"/>
    <xf numFmtId="2" fontId="79" fillId="0" borderId="33" xfId="0" applyNumberFormat="1" applyFont="1" applyBorder="1"/>
    <xf numFmtId="2" fontId="79" fillId="0" borderId="59" xfId="0" applyNumberFormat="1" applyFont="1" applyBorder="1"/>
    <xf numFmtId="2" fontId="79" fillId="0" borderId="45" xfId="0" applyNumberFormat="1" applyFont="1" applyBorder="1"/>
    <xf numFmtId="2" fontId="79" fillId="0" borderId="34" xfId="0" applyNumberFormat="1" applyFont="1" applyBorder="1"/>
    <xf numFmtId="2" fontId="79" fillId="0" borderId="60" xfId="0" applyNumberFormat="1" applyFont="1" applyBorder="1"/>
    <xf numFmtId="2" fontId="79" fillId="0" borderId="42" xfId="0" applyNumberFormat="1" applyFont="1" applyBorder="1"/>
    <xf numFmtId="0" fontId="79" fillId="0" borderId="0" xfId="0" applyFont="1" applyBorder="1"/>
    <xf numFmtId="0" fontId="79" fillId="0" borderId="14" xfId="0" applyFont="1" applyBorder="1"/>
    <xf numFmtId="0" fontId="79" fillId="0" borderId="39" xfId="0" applyFont="1" applyBorder="1" applyAlignment="1">
      <alignment horizontal="center"/>
    </xf>
    <xf numFmtId="0" fontId="79" fillId="0" borderId="49" xfId="0" applyFont="1" applyBorder="1" applyAlignment="1">
      <alignment horizontal="center"/>
    </xf>
    <xf numFmtId="0" fontId="79" fillId="0" borderId="38" xfId="0" applyFont="1" applyBorder="1" applyAlignment="1">
      <alignment horizontal="center"/>
    </xf>
    <xf numFmtId="2" fontId="79" fillId="0" borderId="28" xfId="0" applyNumberFormat="1" applyFont="1" applyBorder="1"/>
    <xf numFmtId="2" fontId="79" fillId="0" borderId="51" xfId="0" applyNumberFormat="1" applyFont="1" applyBorder="1"/>
    <xf numFmtId="0" fontId="79" fillId="0" borderId="30" xfId="0" applyFont="1" applyBorder="1" applyAlignment="1">
      <alignment horizontal="center"/>
    </xf>
    <xf numFmtId="0" fontId="79" fillId="0" borderId="31" xfId="0" applyFont="1" applyBorder="1" applyAlignment="1">
      <alignment horizontal="center"/>
    </xf>
    <xf numFmtId="0" fontId="79" fillId="0" borderId="29" xfId="0" applyFont="1" applyBorder="1" applyAlignment="1">
      <alignment horizontal="center"/>
    </xf>
    <xf numFmtId="0" fontId="79" fillId="0" borderId="68" xfId="0" applyFont="1" applyBorder="1" applyAlignment="1">
      <alignment horizontal="center"/>
    </xf>
    <xf numFmtId="0" fontId="20" fillId="0" borderId="54" xfId="0" applyFont="1" applyBorder="1"/>
    <xf numFmtId="0" fontId="20" fillId="0" borderId="23" xfId="0" applyFont="1" applyBorder="1"/>
    <xf numFmtId="0" fontId="20" fillId="0" borderId="24" xfId="0" applyFont="1" applyBorder="1"/>
    <xf numFmtId="0" fontId="20" fillId="0" borderId="25" xfId="0" applyFont="1" applyBorder="1"/>
    <xf numFmtId="0" fontId="79" fillId="0" borderId="47" xfId="0" applyFont="1" applyBorder="1" applyAlignment="1">
      <alignment horizontal="center"/>
    </xf>
    <xf numFmtId="0" fontId="20" fillId="0" borderId="0" xfId="0" applyFont="1" applyBorder="1" applyAlignment="1">
      <alignment horizontal="center"/>
    </xf>
    <xf numFmtId="0" fontId="20" fillId="0" borderId="0" xfId="0" applyFont="1" applyBorder="1"/>
    <xf numFmtId="0" fontId="20" fillId="0" borderId="0" xfId="0" applyFont="1" applyBorder="1" applyAlignment="1">
      <alignment horizontal="center"/>
    </xf>
    <xf numFmtId="0" fontId="79" fillId="0" borderId="16" xfId="0" applyFont="1" applyBorder="1" applyAlignment="1">
      <alignment horizontal="center"/>
    </xf>
    <xf numFmtId="0" fontId="79" fillId="0" borderId="27" xfId="0" applyFont="1" applyBorder="1" applyAlignment="1">
      <alignment horizontal="center"/>
    </xf>
    <xf numFmtId="0" fontId="79" fillId="0" borderId="70" xfId="0" applyFont="1" applyBorder="1"/>
    <xf numFmtId="0" fontId="79" fillId="0" borderId="48" xfId="0" applyFont="1" applyBorder="1" applyAlignment="1">
      <alignment horizontal="center"/>
    </xf>
    <xf numFmtId="0" fontId="79" fillId="0" borderId="45" xfId="0" applyFont="1" applyBorder="1" applyAlignment="1">
      <alignment horizontal="center"/>
    </xf>
    <xf numFmtId="0" fontId="79" fillId="0" borderId="40" xfId="0" applyFont="1" applyBorder="1" applyAlignment="1">
      <alignment horizontal="center"/>
    </xf>
    <xf numFmtId="0" fontId="79" fillId="0" borderId="12" xfId="0" applyFont="1" applyBorder="1"/>
    <xf numFmtId="0" fontId="79" fillId="0" borderId="26" xfId="0" applyFont="1" applyBorder="1"/>
    <xf numFmtId="0" fontId="82" fillId="0" borderId="19" xfId="0" applyFont="1" applyBorder="1"/>
    <xf numFmtId="0" fontId="79" fillId="0" borderId="0" xfId="0" applyFont="1" applyAlignment="1"/>
    <xf numFmtId="0" fontId="20" fillId="0" borderId="19" xfId="0" applyFont="1" applyBorder="1"/>
    <xf numFmtId="0" fontId="20" fillId="0" borderId="22" xfId="0" applyFont="1" applyBorder="1"/>
    <xf numFmtId="0" fontId="79" fillId="0" borderId="21" xfId="0" applyFont="1" applyBorder="1" applyAlignment="1">
      <alignment horizontal="center"/>
    </xf>
    <xf numFmtId="0" fontId="79" fillId="0" borderId="22" xfId="0" applyFont="1" applyBorder="1" applyAlignment="1">
      <alignment horizontal="center"/>
    </xf>
    <xf numFmtId="0" fontId="79" fillId="0" borderId="19" xfId="0" applyFont="1" applyBorder="1" applyAlignment="1">
      <alignment horizontal="center"/>
    </xf>
    <xf numFmtId="0" fontId="79" fillId="0" borderId="21" xfId="0" applyFont="1" applyFill="1" applyBorder="1" applyAlignment="1">
      <alignment horizontal="center"/>
    </xf>
    <xf numFmtId="0" fontId="79" fillId="0" borderId="19" xfId="0" applyFont="1" applyFill="1" applyBorder="1" applyAlignment="1">
      <alignment horizontal="center"/>
    </xf>
    <xf numFmtId="0" fontId="79" fillId="0" borderId="42" xfId="0" applyFont="1" applyBorder="1" applyAlignment="1">
      <alignment horizontal="center"/>
    </xf>
    <xf numFmtId="0" fontId="83" fillId="0" borderId="21" xfId="0" applyFont="1" applyBorder="1" applyAlignment="1">
      <alignment horizontal="center"/>
    </xf>
    <xf numFmtId="0" fontId="83" fillId="0" borderId="22" xfId="0" applyFont="1" applyBorder="1" applyAlignment="1">
      <alignment horizontal="center"/>
    </xf>
    <xf numFmtId="166" fontId="79" fillId="0" borderId="21" xfId="0" applyNumberFormat="1" applyFont="1" applyBorder="1"/>
    <xf numFmtId="166" fontId="79" fillId="0" borderId="19" xfId="0" applyNumberFormat="1" applyFont="1" applyBorder="1"/>
    <xf numFmtId="166" fontId="79" fillId="0" borderId="22" xfId="0" applyNumberFormat="1" applyFont="1" applyBorder="1"/>
    <xf numFmtId="166" fontId="79" fillId="0" borderId="23" xfId="0" applyNumberFormat="1" applyFont="1" applyBorder="1"/>
    <xf numFmtId="166" fontId="79" fillId="0" borderId="24" xfId="0" applyNumberFormat="1" applyFont="1" applyBorder="1"/>
    <xf numFmtId="166" fontId="79" fillId="0" borderId="25" xfId="0" applyNumberFormat="1" applyFont="1" applyBorder="1"/>
    <xf numFmtId="2" fontId="79" fillId="0" borderId="48" xfId="0" applyNumberFormat="1" applyFont="1" applyBorder="1"/>
    <xf numFmtId="2" fontId="79" fillId="0" borderId="39" xfId="0" applyNumberFormat="1" applyFont="1" applyBorder="1"/>
    <xf numFmtId="2" fontId="79" fillId="0" borderId="49" xfId="0" applyNumberFormat="1" applyFont="1" applyBorder="1"/>
    <xf numFmtId="2" fontId="79" fillId="0" borderId="40" xfId="0" applyNumberFormat="1" applyFont="1" applyBorder="1"/>
    <xf numFmtId="2" fontId="79" fillId="0" borderId="41" xfId="0" applyNumberFormat="1" applyFont="1" applyBorder="1"/>
    <xf numFmtId="2" fontId="79" fillId="0" borderId="46" xfId="0" applyNumberFormat="1" applyFont="1" applyBorder="1"/>
    <xf numFmtId="165" fontId="20" fillId="0" borderId="0" xfId="0" applyNumberFormat="1" applyFont="1"/>
    <xf numFmtId="2" fontId="79" fillId="0" borderId="70" xfId="0" applyNumberFormat="1" applyFont="1" applyBorder="1"/>
    <xf numFmtId="2" fontId="79" fillId="0" borderId="69" xfId="0" applyNumberFormat="1" applyFont="1" applyBorder="1"/>
    <xf numFmtId="2" fontId="79" fillId="0" borderId="38" xfId="0" applyNumberFormat="1" applyFont="1" applyBorder="1"/>
    <xf numFmtId="2" fontId="79" fillId="0" borderId="29" xfId="0" applyNumberFormat="1" applyFont="1" applyBorder="1"/>
    <xf numFmtId="2" fontId="79" fillId="0" borderId="30" xfId="0" applyNumberFormat="1" applyFont="1" applyBorder="1"/>
    <xf numFmtId="2" fontId="79" fillId="0" borderId="31" xfId="0" applyNumberFormat="1" applyFont="1" applyBorder="1"/>
    <xf numFmtId="2" fontId="82" fillId="0" borderId="19" xfId="0" applyNumberFormat="1" applyFont="1" applyBorder="1"/>
    <xf numFmtId="2" fontId="20" fillId="0" borderId="25" xfId="0" applyNumberFormat="1" applyFont="1" applyBorder="1"/>
    <xf numFmtId="2" fontId="82" fillId="0" borderId="24" xfId="0" applyNumberFormat="1" applyFont="1" applyBorder="1"/>
    <xf numFmtId="0" fontId="20" fillId="0" borderId="0" xfId="0" applyFont="1"/>
    <xf numFmtId="0" fontId="20" fillId="0" borderId="16" xfId="0" applyFont="1" applyBorder="1" applyAlignment="1">
      <alignment horizontal="center"/>
    </xf>
    <xf numFmtId="0" fontId="20" fillId="0" borderId="18" xfId="0" applyFont="1" applyBorder="1" applyAlignment="1">
      <alignment horizontal="center"/>
    </xf>
    <xf numFmtId="0" fontId="20" fillId="0" borderId="17" xfId="0" applyFont="1" applyBorder="1" applyAlignment="1">
      <alignment horizontal="center"/>
    </xf>
    <xf numFmtId="0" fontId="79" fillId="0" borderId="29" xfId="0" applyFont="1" applyBorder="1" applyAlignment="1">
      <alignment horizontal="left"/>
    </xf>
    <xf numFmtId="0" fontId="79" fillId="0" borderId="30" xfId="0" applyFont="1" applyBorder="1" applyAlignment="1">
      <alignment horizontal="left"/>
    </xf>
    <xf numFmtId="0" fontId="79" fillId="0" borderId="31" xfId="0" applyFont="1" applyBorder="1" applyAlignment="1">
      <alignment horizontal="left"/>
    </xf>
    <xf numFmtId="0" fontId="20" fillId="0" borderId="16" xfId="0" applyFont="1" applyBorder="1" applyAlignment="1">
      <alignment horizontal="left"/>
    </xf>
    <xf numFmtId="0" fontId="20" fillId="0" borderId="17" xfId="0" applyFont="1" applyBorder="1" applyAlignment="1">
      <alignment horizontal="left"/>
    </xf>
    <xf numFmtId="0" fontId="20" fillId="0" borderId="18" xfId="0" applyFont="1" applyBorder="1" applyAlignment="1">
      <alignment horizontal="left"/>
    </xf>
    <xf numFmtId="0" fontId="79" fillId="0" borderId="48" xfId="0" applyFont="1" applyBorder="1" applyAlignment="1">
      <alignment horizontal="center"/>
    </xf>
    <xf numFmtId="0" fontId="79" fillId="0" borderId="39" xfId="0" applyFont="1" applyBorder="1" applyAlignment="1">
      <alignment horizontal="center"/>
    </xf>
    <xf numFmtId="0" fontId="79" fillId="0" borderId="49" xfId="0" applyFont="1" applyBorder="1" applyAlignment="1">
      <alignment horizontal="center"/>
    </xf>
    <xf numFmtId="0" fontId="79" fillId="0" borderId="40" xfId="0" applyFont="1" applyBorder="1" applyAlignment="1">
      <alignment horizontal="center"/>
    </xf>
    <xf numFmtId="0" fontId="20" fillId="0" borderId="29" xfId="0" applyFont="1" applyBorder="1" applyAlignment="1">
      <alignment horizontal="center"/>
    </xf>
    <xf numFmtId="0" fontId="20" fillId="0" borderId="30" xfId="0" applyFont="1" applyBorder="1" applyAlignment="1">
      <alignment horizontal="center"/>
    </xf>
    <xf numFmtId="0" fontId="20" fillId="0" borderId="31" xfId="0" applyFont="1" applyBorder="1" applyAlignment="1">
      <alignment horizontal="center"/>
    </xf>
    <xf numFmtId="0" fontId="79" fillId="0" borderId="29" xfId="0" applyFont="1" applyBorder="1" applyAlignment="1">
      <alignment horizontal="center"/>
    </xf>
    <xf numFmtId="0" fontId="79" fillId="0" borderId="30" xfId="0" applyFont="1" applyBorder="1" applyAlignment="1">
      <alignment horizontal="center"/>
    </xf>
    <xf numFmtId="0" fontId="79" fillId="0" borderId="31" xfId="0" applyFont="1" applyBorder="1" applyAlignment="1">
      <alignment horizontal="center"/>
    </xf>
    <xf numFmtId="0" fontId="79" fillId="0" borderId="52" xfId="0" applyFont="1" applyBorder="1" applyAlignment="1">
      <alignment horizontal="center"/>
    </xf>
    <xf numFmtId="0" fontId="79" fillId="0" borderId="53" xfId="0" applyFont="1" applyBorder="1" applyAlignment="1">
      <alignment horizontal="center"/>
    </xf>
    <xf numFmtId="0" fontId="79" fillId="0" borderId="54" xfId="0" applyFont="1" applyBorder="1" applyAlignment="1">
      <alignment horizontal="center"/>
    </xf>
    <xf numFmtId="0" fontId="20" fillId="0" borderId="53" xfId="0" applyFont="1" applyBorder="1" applyAlignment="1">
      <alignment horizontal="center"/>
    </xf>
    <xf numFmtId="0" fontId="20" fillId="0" borderId="54" xfId="0" applyFont="1" applyBorder="1" applyAlignment="1">
      <alignment horizontal="center"/>
    </xf>
    <xf numFmtId="0" fontId="20" fillId="0" borderId="36" xfId="0" applyFont="1" applyBorder="1" applyAlignment="1">
      <alignment horizontal="center"/>
    </xf>
    <xf numFmtId="0" fontId="20" fillId="0" borderId="50" xfId="0" applyFont="1" applyBorder="1" applyAlignment="1">
      <alignment horizontal="center"/>
    </xf>
    <xf numFmtId="0" fontId="20" fillId="0" borderId="37" xfId="0" applyFont="1" applyBorder="1" applyAlignment="1">
      <alignment horizontal="center"/>
    </xf>
    <xf numFmtId="0" fontId="79" fillId="0" borderId="55" xfId="0" applyFont="1" applyBorder="1" applyAlignment="1">
      <alignment horizontal="center"/>
    </xf>
    <xf numFmtId="0" fontId="79" fillId="0" borderId="56" xfId="0" applyFont="1" applyBorder="1" applyAlignment="1">
      <alignment horizontal="center"/>
    </xf>
    <xf numFmtId="0" fontId="79" fillId="0" borderId="57" xfId="0" applyFont="1" applyBorder="1" applyAlignment="1">
      <alignment horizontal="center"/>
    </xf>
    <xf numFmtId="0" fontId="20" fillId="0" borderId="55" xfId="0" applyFont="1" applyBorder="1" applyAlignment="1">
      <alignment horizontal="center"/>
    </xf>
    <xf numFmtId="0" fontId="20" fillId="0" borderId="56" xfId="0" applyFont="1" applyBorder="1" applyAlignment="1">
      <alignment horizontal="center"/>
    </xf>
    <xf numFmtId="0" fontId="20" fillId="0" borderId="57" xfId="0" applyFont="1" applyBorder="1" applyAlignment="1">
      <alignment horizontal="center"/>
    </xf>
    <xf numFmtId="0" fontId="25" fillId="0" borderId="62" xfId="0" applyFont="1" applyBorder="1" applyAlignment="1">
      <alignment horizontal="center" vertical="center"/>
    </xf>
    <xf numFmtId="0" fontId="25" fillId="0" borderId="63" xfId="0" applyFont="1" applyBorder="1" applyAlignment="1">
      <alignment horizontal="center" vertical="center"/>
    </xf>
    <xf numFmtId="0" fontId="52" fillId="0" borderId="16" xfId="0" applyFont="1" applyBorder="1" applyAlignment="1">
      <alignment horizontal="center"/>
    </xf>
    <xf numFmtId="0" fontId="52" fillId="0" borderId="17" xfId="0" applyFont="1" applyBorder="1" applyAlignment="1">
      <alignment horizontal="center"/>
    </xf>
    <xf numFmtId="0" fontId="52" fillId="0" borderId="18" xfId="0" applyFont="1" applyBorder="1" applyAlignment="1">
      <alignment horizontal="center"/>
    </xf>
    <xf numFmtId="0" fontId="52" fillId="0" borderId="35" xfId="0" applyFont="1" applyBorder="1" applyAlignment="1">
      <alignment horizontal="center" vertical="center"/>
    </xf>
    <xf numFmtId="0" fontId="52" fillId="0" borderId="64" xfId="0" applyFont="1" applyBorder="1" applyAlignment="1">
      <alignment horizontal="center" vertical="center"/>
    </xf>
    <xf numFmtId="0" fontId="52" fillId="0" borderId="52" xfId="0" applyFont="1" applyBorder="1" applyAlignment="1">
      <alignment horizontal="center" vertical="center"/>
    </xf>
    <xf numFmtId="0" fontId="52" fillId="0" borderId="66" xfId="0" applyFont="1" applyBorder="1" applyAlignment="1">
      <alignment horizontal="center" vertical="center"/>
    </xf>
    <xf numFmtId="0" fontId="52" fillId="0" borderId="67" xfId="0" applyFont="1" applyBorder="1" applyAlignment="1">
      <alignment horizontal="center" vertical="center"/>
    </xf>
    <xf numFmtId="0" fontId="52" fillId="0" borderId="61" xfId="0" applyFont="1" applyBorder="1" applyAlignment="1">
      <alignment horizontal="center" vertical="center"/>
    </xf>
    <xf numFmtId="0" fontId="52" fillId="0" borderId="62" xfId="0" applyFont="1" applyBorder="1" applyAlignment="1">
      <alignment horizontal="center" vertical="center"/>
    </xf>
    <xf numFmtId="0" fontId="52" fillId="0" borderId="63" xfId="0" applyFont="1" applyBorder="1" applyAlignment="1">
      <alignment horizontal="center" vertical="center"/>
    </xf>
    <xf numFmtId="0" fontId="25" fillId="0" borderId="61" xfId="0" applyFont="1" applyBorder="1" applyAlignment="1">
      <alignment horizontal="center" vertical="center"/>
    </xf>
    <xf numFmtId="0" fontId="52" fillId="0" borderId="10" xfId="0" applyFont="1" applyBorder="1" applyAlignment="1">
      <alignment horizontal="center" vertical="center"/>
    </xf>
    <xf numFmtId="0" fontId="52" fillId="0" borderId="0" xfId="0" applyFont="1" applyBorder="1" applyAlignment="1">
      <alignment horizontal="center" vertical="center"/>
    </xf>
    <xf numFmtId="0" fontId="52" fillId="0" borderId="14" xfId="0" applyFont="1" applyBorder="1" applyAlignment="1">
      <alignment horizontal="center" vertical="center"/>
    </xf>
    <xf numFmtId="0" fontId="20" fillId="0" borderId="52" xfId="0" applyFont="1" applyBorder="1" applyAlignment="1">
      <alignment horizontal="center"/>
    </xf>
    <xf numFmtId="0" fontId="79" fillId="0" borderId="71" xfId="0" applyFont="1" applyBorder="1" applyAlignment="1">
      <alignment horizontal="center"/>
    </xf>
    <xf numFmtId="0" fontId="20" fillId="0" borderId="20" xfId="0" applyFont="1" applyBorder="1" applyAlignment="1">
      <alignment horizontal="center"/>
    </xf>
    <xf numFmtId="0" fontId="20" fillId="0" borderId="10" xfId="0" applyFont="1" applyBorder="1" applyAlignment="1">
      <alignment horizontal="center"/>
    </xf>
    <xf numFmtId="0" fontId="20" fillId="0" borderId="11" xfId="0" applyFont="1" applyBorder="1" applyAlignment="1">
      <alignment horizontal="center"/>
    </xf>
    <xf numFmtId="0" fontId="20" fillId="0" borderId="65" xfId="0" applyFont="1" applyBorder="1" applyAlignment="1">
      <alignment horizontal="center"/>
    </xf>
    <xf numFmtId="0" fontId="20" fillId="0" borderId="71" xfId="0" applyFont="1" applyBorder="1" applyAlignment="1">
      <alignment horizontal="center"/>
    </xf>
    <xf numFmtId="0" fontId="20" fillId="0" borderId="12" xfId="0" applyFont="1" applyBorder="1" applyAlignment="1">
      <alignment horizontal="center"/>
    </xf>
    <xf numFmtId="0" fontId="20" fillId="0" borderId="0" xfId="0" applyFont="1" applyBorder="1" applyAlignment="1">
      <alignment horizontal="center"/>
    </xf>
    <xf numFmtId="0" fontId="79" fillId="0" borderId="68" xfId="0" applyFont="1" applyBorder="1" applyAlignment="1">
      <alignment horizontal="center"/>
    </xf>
    <xf numFmtId="0" fontId="79" fillId="0" borderId="58" xfId="0" applyFont="1" applyBorder="1" applyAlignment="1">
      <alignment horizontal="center"/>
    </xf>
    <xf numFmtId="0" fontId="39" fillId="0" borderId="0" xfId="0" applyFont="1"/>
    <xf numFmtId="0" fontId="20" fillId="0" borderId="0" xfId="0" applyFont="1"/>
    <xf numFmtId="0" fontId="68" fillId="0" borderId="0" xfId="0" applyFont="1"/>
    <xf numFmtId="0" fontId="57" fillId="0" borderId="0" xfId="0" applyFont="1"/>
    <xf numFmtId="0" fontId="51" fillId="0" borderId="10" xfId="0" applyFont="1" applyBorder="1"/>
    <xf numFmtId="0" fontId="51" fillId="0" borderId="0" xfId="0" applyFont="1" applyBorder="1"/>
    <xf numFmtId="0" fontId="57" fillId="0" borderId="13" xfId="0" applyFont="1" applyBorder="1"/>
    <xf numFmtId="0" fontId="51" fillId="0" borderId="0" xfId="0" applyFont="1"/>
    <xf numFmtId="0" fontId="20" fillId="0" borderId="42" xfId="0" applyFont="1" applyBorder="1" applyAlignment="1">
      <alignment horizontal="center"/>
    </xf>
    <xf numFmtId="0" fontId="20" fillId="0" borderId="72" xfId="0" applyFont="1" applyBorder="1" applyAlignment="1">
      <alignment horizontal="center"/>
    </xf>
    <xf numFmtId="0" fontId="20" fillId="0" borderId="43" xfId="0" applyFont="1" applyBorder="1" applyAlignment="1">
      <alignment horizontal="center"/>
    </xf>
    <xf numFmtId="0" fontId="20" fillId="0" borderId="29" xfId="0" applyFont="1" applyBorder="1" applyAlignment="1">
      <alignment horizontal="center" vertical="center"/>
    </xf>
    <xf numFmtId="0" fontId="20" fillId="0" borderId="21" xfId="0" applyFont="1" applyBorder="1" applyAlignment="1">
      <alignment horizontal="center" vertical="center"/>
    </xf>
    <xf numFmtId="0" fontId="20" fillId="0" borderId="23" xfId="0" applyFont="1" applyBorder="1" applyAlignment="1">
      <alignment horizontal="center" vertical="center"/>
    </xf>
    <xf numFmtId="0" fontId="79" fillId="0" borderId="19" xfId="0" applyFont="1" applyBorder="1" applyAlignment="1">
      <alignment horizontal="center"/>
    </xf>
    <xf numFmtId="0" fontId="79" fillId="0" borderId="22" xfId="0" applyFont="1" applyBorder="1" applyAlignment="1">
      <alignment horizontal="center"/>
    </xf>
    <xf numFmtId="0" fontId="83" fillId="0" borderId="19" xfId="0" applyFont="1" applyBorder="1" applyAlignment="1">
      <alignment horizontal="center"/>
    </xf>
    <xf numFmtId="0" fontId="83" fillId="0" borderId="22" xfId="0" applyFont="1" applyBorder="1" applyAlignment="1">
      <alignment horizontal="center"/>
    </xf>
    <xf numFmtId="0" fontId="20" fillId="0" borderId="14" xfId="0" applyFont="1" applyBorder="1" applyAlignment="1">
      <alignment horizontal="center"/>
    </xf>
    <xf numFmtId="0" fontId="20" fillId="0" borderId="30" xfId="0" applyFont="1" applyBorder="1" applyAlignment="1">
      <alignment horizontal="center" vertical="center"/>
    </xf>
    <xf numFmtId="0" fontId="20" fillId="0" borderId="19" xfId="0" applyFont="1" applyBorder="1" applyAlignment="1">
      <alignment horizontal="center" vertical="center"/>
    </xf>
    <xf numFmtId="0" fontId="20" fillId="0" borderId="24" xfId="0" applyFont="1" applyBorder="1" applyAlignment="1">
      <alignment horizontal="center"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1">
    <dxf>
      <fill>
        <patternFill patternType="solid">
          <fgColor rgb="FFDDEBF7"/>
          <bgColor rgb="FFDDEBF7"/>
        </patternFill>
      </fill>
    </dxf>
    <dxf>
      <fill>
        <patternFill patternType="solid">
          <fgColor rgb="FFF4B084"/>
          <bgColor rgb="FFF4B084"/>
        </patternFill>
      </fill>
    </dxf>
    <dxf>
      <fill>
        <patternFill patternType="solid">
          <fgColor rgb="FFDDDDFF"/>
          <bgColor rgb="FFDDDDFF"/>
        </patternFill>
      </fill>
    </dxf>
    <dxf>
      <fill>
        <patternFill patternType="solid">
          <fgColor rgb="FFDDEBF7"/>
          <bgColor rgb="FFDDEBF7"/>
        </patternFill>
      </fill>
    </dxf>
    <dxf>
      <fill>
        <patternFill patternType="solid">
          <fgColor rgb="FFF4B084"/>
          <bgColor rgb="FFF4B084"/>
        </patternFill>
      </fill>
    </dxf>
    <dxf>
      <fill>
        <patternFill patternType="solid">
          <fgColor rgb="FFDDEBF7"/>
          <bgColor rgb="FFDDEBF7"/>
        </patternFill>
      </fill>
    </dxf>
    <dxf>
      <fill>
        <patternFill patternType="solid">
          <fgColor rgb="FFF4B084"/>
          <bgColor rgb="FFF4B084"/>
        </patternFill>
      </fill>
    </dxf>
    <dxf>
      <fill>
        <patternFill patternType="solid">
          <fgColor rgb="FFDDDDFF"/>
          <bgColor rgb="FFDDDDFF"/>
        </patternFill>
      </fill>
    </dxf>
    <dxf>
      <fill>
        <patternFill patternType="solid">
          <fgColor rgb="FFDDEBF7"/>
          <bgColor rgb="FFDDEBF7"/>
        </patternFill>
      </fill>
    </dxf>
    <dxf>
      <fill>
        <patternFill patternType="solid">
          <fgColor rgb="FFF4B084"/>
          <bgColor rgb="FFF4B084"/>
        </patternFill>
      </fill>
    </dxf>
    <dxf>
      <fill>
        <patternFill patternType="solid">
          <fgColor rgb="FFDDDDFF"/>
          <bgColor rgb="FFDDDD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20.png"/><Relationship Id="rId13" Type="http://schemas.openxmlformats.org/officeDocument/2006/relationships/image" Target="../media/image25.png"/><Relationship Id="rId3" Type="http://schemas.openxmlformats.org/officeDocument/2006/relationships/image" Target="../media/image15.png"/><Relationship Id="rId7" Type="http://schemas.openxmlformats.org/officeDocument/2006/relationships/image" Target="../media/image19.png"/><Relationship Id="rId12" Type="http://schemas.openxmlformats.org/officeDocument/2006/relationships/image" Target="../media/image24.png"/><Relationship Id="rId2" Type="http://schemas.openxmlformats.org/officeDocument/2006/relationships/image" Target="../media/image14.png"/><Relationship Id="rId1" Type="http://schemas.openxmlformats.org/officeDocument/2006/relationships/image" Target="../media/image13.png"/><Relationship Id="rId6" Type="http://schemas.openxmlformats.org/officeDocument/2006/relationships/image" Target="../media/image18.png"/><Relationship Id="rId11" Type="http://schemas.openxmlformats.org/officeDocument/2006/relationships/image" Target="../media/image23.png"/><Relationship Id="rId5" Type="http://schemas.openxmlformats.org/officeDocument/2006/relationships/image" Target="../media/image17.png"/><Relationship Id="rId15" Type="http://schemas.openxmlformats.org/officeDocument/2006/relationships/image" Target="../media/image27.png"/><Relationship Id="rId10" Type="http://schemas.openxmlformats.org/officeDocument/2006/relationships/image" Target="../media/image22.png"/><Relationship Id="rId4" Type="http://schemas.openxmlformats.org/officeDocument/2006/relationships/image" Target="../media/image16.png"/><Relationship Id="rId9" Type="http://schemas.openxmlformats.org/officeDocument/2006/relationships/image" Target="../media/image21.png"/><Relationship Id="rId14" Type="http://schemas.openxmlformats.org/officeDocument/2006/relationships/image" Target="../media/image26.png"/></Relationships>
</file>

<file path=xl/drawings/_rels/drawing3.xml.rels><?xml version="1.0" encoding="UTF-8" standalone="yes"?>
<Relationships xmlns="http://schemas.openxmlformats.org/package/2006/relationships"><Relationship Id="rId1" Type="http://schemas.openxmlformats.org/officeDocument/2006/relationships/image" Target="../media/image28.png"/></Relationships>
</file>

<file path=xl/drawings/_rels/drawing4.xml.rels><?xml version="1.0" encoding="UTF-8" standalone="yes"?>
<Relationships xmlns="http://schemas.openxmlformats.org/package/2006/relationships"><Relationship Id="rId1" Type="http://schemas.openxmlformats.org/officeDocument/2006/relationships/image" Target="../media/image28.png"/></Relationships>
</file>

<file path=xl/drawings/_rels/drawing5.xml.rels><?xml version="1.0" encoding="UTF-8" standalone="yes"?>
<Relationships xmlns="http://schemas.openxmlformats.org/package/2006/relationships"><Relationship Id="rId1" Type="http://schemas.openxmlformats.org/officeDocument/2006/relationships/image" Target="../media/image28.png"/></Relationships>
</file>

<file path=xl/drawings/_rels/drawing6.xml.rels><?xml version="1.0" encoding="UTF-8" standalone="yes"?>
<Relationships xmlns="http://schemas.openxmlformats.org/package/2006/relationships"><Relationship Id="rId8" Type="http://schemas.openxmlformats.org/officeDocument/2006/relationships/hyperlink" Target="http://amigo.geneontology.org/cgi-bin/amigo/term_details?term=GO:1901363" TargetMode="External"/><Relationship Id="rId13" Type="http://schemas.openxmlformats.org/officeDocument/2006/relationships/hyperlink" Target="http://amigo.geneontology.org/cgi-bin/amigo/term_details?term=GO:0043229" TargetMode="External"/><Relationship Id="rId3" Type="http://schemas.openxmlformats.org/officeDocument/2006/relationships/hyperlink" Target="http://amigo.geneontology.org/cgi-bin/amigo/term_details?term=GO:0009058" TargetMode="External"/><Relationship Id="rId7" Type="http://schemas.openxmlformats.org/officeDocument/2006/relationships/hyperlink" Target="http://amigo.geneontology.org/cgi-bin/amigo/term_details?term=GO:0016787" TargetMode="External"/><Relationship Id="rId12" Type="http://schemas.openxmlformats.org/officeDocument/2006/relationships/hyperlink" Target="http://amigo.geneontology.org/cgi-bin/amigo/term_details?term=GO:0044446" TargetMode="External"/><Relationship Id="rId2" Type="http://schemas.openxmlformats.org/officeDocument/2006/relationships/hyperlink" Target="http://amigo.geneontology.org/cgi-bin/amigo/term_details?term=GO:0006807" TargetMode="External"/><Relationship Id="rId16" Type="http://schemas.openxmlformats.org/officeDocument/2006/relationships/hyperlink" Target="http://amigo.geneontology.org/cgi-bin/amigo/term_details?term=GO:0005622" TargetMode="External"/><Relationship Id="rId1" Type="http://schemas.openxmlformats.org/officeDocument/2006/relationships/image" Target="../media/image28.png"/><Relationship Id="rId6" Type="http://schemas.openxmlformats.org/officeDocument/2006/relationships/hyperlink" Target="http://amigo.geneontology.org/cgi-bin/amigo/term_details?term=GO:0071704" TargetMode="External"/><Relationship Id="rId11" Type="http://schemas.openxmlformats.org/officeDocument/2006/relationships/hyperlink" Target="http://amigo.geneontology.org/cgi-bin/amigo/term_details?term=GO:0005515" TargetMode="External"/><Relationship Id="rId5" Type="http://schemas.openxmlformats.org/officeDocument/2006/relationships/hyperlink" Target="http://amigo.geneontology.org/cgi-bin/amigo/term_details?term=GO:0044238" TargetMode="External"/><Relationship Id="rId15" Type="http://schemas.openxmlformats.org/officeDocument/2006/relationships/hyperlink" Target="http://amigo.geneontology.org/cgi-bin/amigo/term_details?term=GO:0044424" TargetMode="External"/><Relationship Id="rId10" Type="http://schemas.openxmlformats.org/officeDocument/2006/relationships/hyperlink" Target="http://amigo.geneontology.org/cgi-bin/amigo/term_details?term=GO:0043167" TargetMode="External"/><Relationship Id="rId4" Type="http://schemas.openxmlformats.org/officeDocument/2006/relationships/hyperlink" Target="http://amigo.geneontology.org/cgi-bin/amigo/term_details?term=GO:0044237" TargetMode="External"/><Relationship Id="rId9" Type="http://schemas.openxmlformats.org/officeDocument/2006/relationships/hyperlink" Target="http://amigo.geneontology.org/cgi-bin/amigo/term_details?term=GO:0097159" TargetMode="External"/><Relationship Id="rId14" Type="http://schemas.openxmlformats.org/officeDocument/2006/relationships/hyperlink" Target="http://amigo.geneontology.org/cgi-bin/amigo/term_details?term=GO:0043227" TargetMode="External"/></Relationships>
</file>

<file path=xl/drawings/_rels/drawing7.xml.rels><?xml version="1.0" encoding="UTF-8" standalone="yes"?>
<Relationships xmlns="http://schemas.openxmlformats.org/package/2006/relationships"><Relationship Id="rId1" Type="http://schemas.openxmlformats.org/officeDocument/2006/relationships/image" Target="../media/image28.png"/></Relationships>
</file>

<file path=xl/drawings/_rels/drawing8.xml.rels><?xml version="1.0" encoding="UTF-8" standalone="yes"?>
<Relationships xmlns="http://schemas.openxmlformats.org/package/2006/relationships"><Relationship Id="rId1" Type="http://schemas.openxmlformats.org/officeDocument/2006/relationships/image" Target="../media/image28.png"/></Relationships>
</file>

<file path=xl/drawings/_rels/drawing9.xml.rels><?xml version="1.0" encoding="UTF-8" standalone="yes"?>
<Relationships xmlns="http://schemas.openxmlformats.org/package/2006/relationships"><Relationship Id="rId1" Type="http://schemas.openxmlformats.org/officeDocument/2006/relationships/image" Target="../media/image2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8.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8.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1.png"/><Relationship Id="rId2" Type="http://schemas.openxmlformats.org/officeDocument/2006/relationships/image" Target="../media/image30.png"/><Relationship Id="rId1" Type="http://schemas.openxmlformats.org/officeDocument/2006/relationships/image" Target="../media/image29.png"/><Relationship Id="rId4" Type="http://schemas.openxmlformats.org/officeDocument/2006/relationships/image" Target="../media/image3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6.png"/></Relationships>
</file>

<file path=xl/drawings/drawing1.xml><?xml version="1.0" encoding="utf-8"?>
<xdr:wsDr xmlns:xdr="http://schemas.openxmlformats.org/drawingml/2006/spreadsheetDrawing" xmlns:a="http://schemas.openxmlformats.org/drawingml/2006/main">
  <xdr:twoCellAnchor editAs="oneCell">
    <xdr:from>
      <xdr:col>63</xdr:col>
      <xdr:colOff>178791</xdr:colOff>
      <xdr:row>2</xdr:row>
      <xdr:rowOff>65245</xdr:rowOff>
    </xdr:from>
    <xdr:to>
      <xdr:col>67</xdr:col>
      <xdr:colOff>207639</xdr:colOff>
      <xdr:row>33</xdr:row>
      <xdr:rowOff>67070</xdr:rowOff>
    </xdr:to>
    <xdr:pic>
      <xdr:nvPicPr>
        <xdr:cNvPr id="5" name="Picture 4">
          <a:extLst>
            <a:ext uri="{FF2B5EF4-FFF2-40B4-BE49-F238E27FC236}">
              <a16:creationId xmlns:a16="http://schemas.microsoft.com/office/drawing/2014/main" id="{8EDFC366-DBFA-2545-8D99-071857DE35A0}"/>
            </a:ext>
          </a:extLst>
        </xdr:cNvPr>
        <xdr:cNvPicPr>
          <a:picLocks noChangeAspect="1"/>
        </xdr:cNvPicPr>
      </xdr:nvPicPr>
      <xdr:blipFill>
        <a:blip xmlns:r="http://schemas.openxmlformats.org/officeDocument/2006/relationships" r:embed="rId1"/>
        <a:stretch>
          <a:fillRect/>
        </a:stretch>
      </xdr:blipFill>
      <xdr:spPr>
        <a:xfrm>
          <a:off x="53170565" y="495406"/>
          <a:ext cx="3306268" cy="6413277"/>
        </a:xfrm>
        <a:prstGeom prst="rect">
          <a:avLst/>
        </a:prstGeom>
      </xdr:spPr>
    </xdr:pic>
    <xdr:clientData/>
  </xdr:twoCellAnchor>
  <xdr:twoCellAnchor editAs="oneCell">
    <xdr:from>
      <xdr:col>67</xdr:col>
      <xdr:colOff>280198</xdr:colOff>
      <xdr:row>2</xdr:row>
      <xdr:rowOff>18209</xdr:rowOff>
    </xdr:from>
    <xdr:to>
      <xdr:col>71</xdr:col>
      <xdr:colOff>270949</xdr:colOff>
      <xdr:row>35</xdr:row>
      <xdr:rowOff>6081</xdr:rowOff>
    </xdr:to>
    <xdr:pic>
      <xdr:nvPicPr>
        <xdr:cNvPr id="6" name="Picture 5">
          <a:extLst>
            <a:ext uri="{FF2B5EF4-FFF2-40B4-BE49-F238E27FC236}">
              <a16:creationId xmlns:a16="http://schemas.microsoft.com/office/drawing/2014/main" id="{853EAA9F-8AB5-A14D-B75D-40FFFAA89FFC}"/>
            </a:ext>
          </a:extLst>
        </xdr:cNvPr>
        <xdr:cNvPicPr>
          <a:picLocks noChangeAspect="1"/>
        </xdr:cNvPicPr>
      </xdr:nvPicPr>
      <xdr:blipFill>
        <a:blip xmlns:r="http://schemas.openxmlformats.org/officeDocument/2006/relationships" r:embed="rId2"/>
        <a:stretch>
          <a:fillRect/>
        </a:stretch>
      </xdr:blipFill>
      <xdr:spPr>
        <a:xfrm>
          <a:off x="56549392" y="448370"/>
          <a:ext cx="3268170" cy="6809001"/>
        </a:xfrm>
        <a:prstGeom prst="rect">
          <a:avLst/>
        </a:prstGeom>
      </xdr:spPr>
    </xdr:pic>
    <xdr:clientData/>
  </xdr:twoCellAnchor>
  <xdr:twoCellAnchor editAs="oneCell">
    <xdr:from>
      <xdr:col>71</xdr:col>
      <xdr:colOff>447105</xdr:colOff>
      <xdr:row>2</xdr:row>
      <xdr:rowOff>201299</xdr:rowOff>
    </xdr:from>
    <xdr:to>
      <xdr:col>76</xdr:col>
      <xdr:colOff>190000</xdr:colOff>
      <xdr:row>32</xdr:row>
      <xdr:rowOff>96335</xdr:rowOff>
    </xdr:to>
    <xdr:pic>
      <xdr:nvPicPr>
        <xdr:cNvPr id="7" name="Picture 6">
          <a:extLst>
            <a:ext uri="{FF2B5EF4-FFF2-40B4-BE49-F238E27FC236}">
              <a16:creationId xmlns:a16="http://schemas.microsoft.com/office/drawing/2014/main" id="{D3FAF573-1F84-AC4F-8ADA-3B6DF50AB598}"/>
            </a:ext>
          </a:extLst>
        </xdr:cNvPr>
        <xdr:cNvPicPr>
          <a:picLocks noChangeAspect="1"/>
        </xdr:cNvPicPr>
      </xdr:nvPicPr>
      <xdr:blipFill>
        <a:blip xmlns:r="http://schemas.openxmlformats.org/officeDocument/2006/relationships" r:embed="rId3"/>
        <a:stretch>
          <a:fillRect/>
        </a:stretch>
      </xdr:blipFill>
      <xdr:spPr>
        <a:xfrm>
          <a:off x="59993718" y="631460"/>
          <a:ext cx="3839669" cy="6101649"/>
        </a:xfrm>
        <a:prstGeom prst="rect">
          <a:avLst/>
        </a:prstGeom>
      </xdr:spPr>
    </xdr:pic>
    <xdr:clientData/>
  </xdr:twoCellAnchor>
  <xdr:twoCellAnchor editAs="oneCell">
    <xdr:from>
      <xdr:col>76</xdr:col>
      <xdr:colOff>344182</xdr:colOff>
      <xdr:row>3</xdr:row>
      <xdr:rowOff>114559</xdr:rowOff>
    </xdr:from>
    <xdr:to>
      <xdr:col>80</xdr:col>
      <xdr:colOff>653498</xdr:colOff>
      <xdr:row>32</xdr:row>
      <xdr:rowOff>36634</xdr:rowOff>
    </xdr:to>
    <xdr:pic>
      <xdr:nvPicPr>
        <xdr:cNvPr id="8" name="Picture 7">
          <a:extLst>
            <a:ext uri="{FF2B5EF4-FFF2-40B4-BE49-F238E27FC236}">
              <a16:creationId xmlns:a16="http://schemas.microsoft.com/office/drawing/2014/main" id="{FA6A5E42-ABDD-F441-8629-C75DDA2559B8}"/>
            </a:ext>
          </a:extLst>
        </xdr:cNvPr>
        <xdr:cNvPicPr>
          <a:picLocks noChangeAspect="1"/>
        </xdr:cNvPicPr>
      </xdr:nvPicPr>
      <xdr:blipFill>
        <a:blip xmlns:r="http://schemas.openxmlformats.org/officeDocument/2006/relationships" r:embed="rId4"/>
        <a:stretch>
          <a:fillRect/>
        </a:stretch>
      </xdr:blipFill>
      <xdr:spPr>
        <a:xfrm>
          <a:off x="63987569" y="749559"/>
          <a:ext cx="3586735" cy="5923849"/>
        </a:xfrm>
        <a:prstGeom prst="rect">
          <a:avLst/>
        </a:prstGeom>
      </xdr:spPr>
    </xdr:pic>
    <xdr:clientData/>
  </xdr:twoCellAnchor>
  <xdr:twoCellAnchor editAs="oneCell">
    <xdr:from>
      <xdr:col>80</xdr:col>
      <xdr:colOff>731857</xdr:colOff>
      <xdr:row>4</xdr:row>
      <xdr:rowOff>49566</xdr:rowOff>
    </xdr:from>
    <xdr:to>
      <xdr:col>85</xdr:col>
      <xdr:colOff>310718</xdr:colOff>
      <xdr:row>28</xdr:row>
      <xdr:rowOff>161485</xdr:rowOff>
    </xdr:to>
    <xdr:pic>
      <xdr:nvPicPr>
        <xdr:cNvPr id="9" name="Picture 8">
          <a:extLst>
            <a:ext uri="{FF2B5EF4-FFF2-40B4-BE49-F238E27FC236}">
              <a16:creationId xmlns:a16="http://schemas.microsoft.com/office/drawing/2014/main" id="{075D823A-D888-D449-A39E-67EAC8623950}"/>
            </a:ext>
          </a:extLst>
        </xdr:cNvPr>
        <xdr:cNvPicPr>
          <a:picLocks noChangeAspect="1"/>
        </xdr:cNvPicPr>
      </xdr:nvPicPr>
      <xdr:blipFill>
        <a:blip xmlns:r="http://schemas.openxmlformats.org/officeDocument/2006/relationships" r:embed="rId5"/>
        <a:stretch>
          <a:fillRect/>
        </a:stretch>
      </xdr:blipFill>
      <xdr:spPr>
        <a:xfrm>
          <a:off x="67652663" y="889405"/>
          <a:ext cx="3675636" cy="5089499"/>
        </a:xfrm>
        <a:prstGeom prst="rect">
          <a:avLst/>
        </a:prstGeom>
      </xdr:spPr>
    </xdr:pic>
    <xdr:clientData/>
  </xdr:twoCellAnchor>
  <xdr:twoCellAnchor editAs="oneCell">
    <xdr:from>
      <xdr:col>85</xdr:col>
      <xdr:colOff>426873</xdr:colOff>
      <xdr:row>3</xdr:row>
      <xdr:rowOff>128973</xdr:rowOff>
    </xdr:from>
    <xdr:to>
      <xdr:col>90</xdr:col>
      <xdr:colOff>55468</xdr:colOff>
      <xdr:row>33</xdr:row>
      <xdr:rowOff>36709</xdr:rowOff>
    </xdr:to>
    <xdr:pic>
      <xdr:nvPicPr>
        <xdr:cNvPr id="10" name="Picture 9">
          <a:extLst>
            <a:ext uri="{FF2B5EF4-FFF2-40B4-BE49-F238E27FC236}">
              <a16:creationId xmlns:a16="http://schemas.microsoft.com/office/drawing/2014/main" id="{24734E0D-C1DC-644E-946B-A03F80ACC0AD}"/>
            </a:ext>
          </a:extLst>
        </xdr:cNvPr>
        <xdr:cNvPicPr>
          <a:picLocks noChangeAspect="1"/>
        </xdr:cNvPicPr>
      </xdr:nvPicPr>
      <xdr:blipFill>
        <a:blip xmlns:r="http://schemas.openxmlformats.org/officeDocument/2006/relationships" r:embed="rId6"/>
        <a:stretch>
          <a:fillRect/>
        </a:stretch>
      </xdr:blipFill>
      <xdr:spPr>
        <a:xfrm>
          <a:off x="71444454" y="763973"/>
          <a:ext cx="3725369" cy="6114349"/>
        </a:xfrm>
        <a:prstGeom prst="rect">
          <a:avLst/>
        </a:prstGeom>
      </xdr:spPr>
    </xdr:pic>
    <xdr:clientData/>
  </xdr:twoCellAnchor>
  <xdr:twoCellAnchor editAs="oneCell">
    <xdr:from>
      <xdr:col>90</xdr:col>
      <xdr:colOff>394250</xdr:colOff>
      <xdr:row>4</xdr:row>
      <xdr:rowOff>74854</xdr:rowOff>
    </xdr:from>
    <xdr:to>
      <xdr:col>95</xdr:col>
      <xdr:colOff>290612</xdr:colOff>
      <xdr:row>33</xdr:row>
      <xdr:rowOff>201141</xdr:rowOff>
    </xdr:to>
    <xdr:pic>
      <xdr:nvPicPr>
        <xdr:cNvPr id="11" name="Picture 10">
          <a:extLst>
            <a:ext uri="{FF2B5EF4-FFF2-40B4-BE49-F238E27FC236}">
              <a16:creationId xmlns:a16="http://schemas.microsoft.com/office/drawing/2014/main" id="{152192F9-A58A-854A-A615-58578BCF9FB7}"/>
            </a:ext>
          </a:extLst>
        </xdr:cNvPr>
        <xdr:cNvPicPr>
          <a:picLocks noChangeAspect="1"/>
        </xdr:cNvPicPr>
      </xdr:nvPicPr>
      <xdr:blipFill>
        <a:blip xmlns:r="http://schemas.openxmlformats.org/officeDocument/2006/relationships" r:embed="rId7"/>
        <a:stretch>
          <a:fillRect/>
        </a:stretch>
      </xdr:blipFill>
      <xdr:spPr>
        <a:xfrm>
          <a:off x="75508605" y="914693"/>
          <a:ext cx="3993136" cy="6128061"/>
        </a:xfrm>
        <a:prstGeom prst="rect">
          <a:avLst/>
        </a:prstGeom>
      </xdr:spPr>
    </xdr:pic>
    <xdr:clientData/>
  </xdr:twoCellAnchor>
  <xdr:twoCellAnchor editAs="oneCell">
    <xdr:from>
      <xdr:col>95</xdr:col>
      <xdr:colOff>508808</xdr:colOff>
      <xdr:row>4</xdr:row>
      <xdr:rowOff>131502</xdr:rowOff>
    </xdr:from>
    <xdr:to>
      <xdr:col>100</xdr:col>
      <xdr:colOff>227370</xdr:colOff>
      <xdr:row>36</xdr:row>
      <xdr:rowOff>51696</xdr:rowOff>
    </xdr:to>
    <xdr:pic>
      <xdr:nvPicPr>
        <xdr:cNvPr id="12" name="Picture 11">
          <a:extLst>
            <a:ext uri="{FF2B5EF4-FFF2-40B4-BE49-F238E27FC236}">
              <a16:creationId xmlns:a16="http://schemas.microsoft.com/office/drawing/2014/main" id="{A2D7F5C0-3997-4B4F-9D85-105C7BA308C9}"/>
            </a:ext>
          </a:extLst>
        </xdr:cNvPr>
        <xdr:cNvPicPr>
          <a:picLocks noChangeAspect="1"/>
        </xdr:cNvPicPr>
      </xdr:nvPicPr>
      <xdr:blipFill>
        <a:blip xmlns:r="http://schemas.openxmlformats.org/officeDocument/2006/relationships" r:embed="rId8"/>
        <a:stretch>
          <a:fillRect/>
        </a:stretch>
      </xdr:blipFill>
      <xdr:spPr>
        <a:xfrm>
          <a:off x="79719937" y="971341"/>
          <a:ext cx="3815336" cy="6536484"/>
        </a:xfrm>
        <a:prstGeom prst="rect">
          <a:avLst/>
        </a:prstGeom>
      </xdr:spPr>
    </xdr:pic>
    <xdr:clientData/>
  </xdr:twoCellAnchor>
  <xdr:twoCellAnchor editAs="oneCell">
    <xdr:from>
      <xdr:col>100</xdr:col>
      <xdr:colOff>347467</xdr:colOff>
      <xdr:row>5</xdr:row>
      <xdr:rowOff>8599</xdr:rowOff>
    </xdr:from>
    <xdr:to>
      <xdr:col>106</xdr:col>
      <xdr:colOff>111341</xdr:colOff>
      <xdr:row>37</xdr:row>
      <xdr:rowOff>171103</xdr:rowOff>
    </xdr:to>
    <xdr:pic>
      <xdr:nvPicPr>
        <xdr:cNvPr id="13" name="Picture 12">
          <a:extLst>
            <a:ext uri="{FF2B5EF4-FFF2-40B4-BE49-F238E27FC236}">
              <a16:creationId xmlns:a16="http://schemas.microsoft.com/office/drawing/2014/main" id="{2DC09290-EB0F-104C-A56A-FE71D5859397}"/>
            </a:ext>
          </a:extLst>
        </xdr:cNvPr>
        <xdr:cNvPicPr>
          <a:picLocks noChangeAspect="1"/>
        </xdr:cNvPicPr>
      </xdr:nvPicPr>
      <xdr:blipFill>
        <a:blip xmlns:r="http://schemas.openxmlformats.org/officeDocument/2006/relationships" r:embed="rId9"/>
        <a:stretch>
          <a:fillRect/>
        </a:stretch>
      </xdr:blipFill>
      <xdr:spPr>
        <a:xfrm>
          <a:off x="83655370" y="1053276"/>
          <a:ext cx="4680003" cy="6778795"/>
        </a:xfrm>
        <a:prstGeom prst="rect">
          <a:avLst/>
        </a:prstGeom>
      </xdr:spPr>
    </xdr:pic>
    <xdr:clientData/>
  </xdr:twoCellAnchor>
  <xdr:twoCellAnchor editAs="oneCell">
    <xdr:from>
      <xdr:col>106</xdr:col>
      <xdr:colOff>478463</xdr:colOff>
      <xdr:row>6</xdr:row>
      <xdr:rowOff>94075</xdr:rowOff>
    </xdr:from>
    <xdr:to>
      <xdr:col>111</xdr:col>
      <xdr:colOff>132457</xdr:colOff>
      <xdr:row>33</xdr:row>
      <xdr:rowOff>157104</xdr:rowOff>
    </xdr:to>
    <xdr:pic>
      <xdr:nvPicPr>
        <xdr:cNvPr id="15" name="Picture 14">
          <a:extLst>
            <a:ext uri="{FF2B5EF4-FFF2-40B4-BE49-F238E27FC236}">
              <a16:creationId xmlns:a16="http://schemas.microsoft.com/office/drawing/2014/main" id="{9717F207-7E74-8646-B991-670D2AEF0501}"/>
            </a:ext>
          </a:extLst>
        </xdr:cNvPr>
        <xdr:cNvPicPr>
          <a:picLocks noChangeAspect="1"/>
        </xdr:cNvPicPr>
      </xdr:nvPicPr>
      <xdr:blipFill>
        <a:blip xmlns:r="http://schemas.openxmlformats.org/officeDocument/2006/relationships" r:embed="rId10"/>
        <a:stretch>
          <a:fillRect/>
        </a:stretch>
      </xdr:blipFill>
      <xdr:spPr>
        <a:xfrm>
          <a:off x="88702495" y="1343591"/>
          <a:ext cx="3750768" cy="5655126"/>
        </a:xfrm>
        <a:prstGeom prst="rect">
          <a:avLst/>
        </a:prstGeom>
      </xdr:spPr>
    </xdr:pic>
    <xdr:clientData/>
  </xdr:twoCellAnchor>
  <xdr:twoCellAnchor editAs="oneCell">
    <xdr:from>
      <xdr:col>111</xdr:col>
      <xdr:colOff>415241</xdr:colOff>
      <xdr:row>6</xdr:row>
      <xdr:rowOff>156792</xdr:rowOff>
    </xdr:from>
    <xdr:to>
      <xdr:col>116</xdr:col>
      <xdr:colOff>197303</xdr:colOff>
      <xdr:row>30</xdr:row>
      <xdr:rowOff>998</xdr:rowOff>
    </xdr:to>
    <xdr:pic>
      <xdr:nvPicPr>
        <xdr:cNvPr id="16" name="Picture 15">
          <a:extLst>
            <a:ext uri="{FF2B5EF4-FFF2-40B4-BE49-F238E27FC236}">
              <a16:creationId xmlns:a16="http://schemas.microsoft.com/office/drawing/2014/main" id="{F2967892-E035-2C40-9ABE-85D2D0369855}"/>
            </a:ext>
          </a:extLst>
        </xdr:cNvPr>
        <xdr:cNvPicPr>
          <a:picLocks noChangeAspect="1"/>
        </xdr:cNvPicPr>
      </xdr:nvPicPr>
      <xdr:blipFill>
        <a:blip xmlns:r="http://schemas.openxmlformats.org/officeDocument/2006/relationships" r:embed="rId11"/>
        <a:stretch>
          <a:fillRect/>
        </a:stretch>
      </xdr:blipFill>
      <xdr:spPr>
        <a:xfrm>
          <a:off x="92736047" y="1406308"/>
          <a:ext cx="3878837" cy="4821787"/>
        </a:xfrm>
        <a:prstGeom prst="rect">
          <a:avLst/>
        </a:prstGeom>
      </xdr:spPr>
    </xdr:pic>
    <xdr:clientData/>
  </xdr:twoCellAnchor>
  <xdr:twoCellAnchor editAs="oneCell">
    <xdr:from>
      <xdr:col>58</xdr:col>
      <xdr:colOff>719466</xdr:colOff>
      <xdr:row>2</xdr:row>
      <xdr:rowOff>81936</xdr:rowOff>
    </xdr:from>
    <xdr:to>
      <xdr:col>63</xdr:col>
      <xdr:colOff>30560</xdr:colOff>
      <xdr:row>33</xdr:row>
      <xdr:rowOff>35040</xdr:rowOff>
    </xdr:to>
    <xdr:pic>
      <xdr:nvPicPr>
        <xdr:cNvPr id="17" name="Picture 16">
          <a:extLst>
            <a:ext uri="{FF2B5EF4-FFF2-40B4-BE49-F238E27FC236}">
              <a16:creationId xmlns:a16="http://schemas.microsoft.com/office/drawing/2014/main" id="{D615A428-7F98-DD44-AE0A-327B22E13E7C}"/>
            </a:ext>
          </a:extLst>
        </xdr:cNvPr>
        <xdr:cNvPicPr>
          <a:picLocks noChangeAspect="1"/>
        </xdr:cNvPicPr>
      </xdr:nvPicPr>
      <xdr:blipFill>
        <a:blip xmlns:r="http://schemas.openxmlformats.org/officeDocument/2006/relationships" r:embed="rId12"/>
        <a:stretch>
          <a:fillRect/>
        </a:stretch>
      </xdr:blipFill>
      <xdr:spPr>
        <a:xfrm>
          <a:off x="49614466" y="512097"/>
          <a:ext cx="3407868" cy="63645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121</xdr:col>
      <xdr:colOff>364787</xdr:colOff>
      <xdr:row>0</xdr:row>
      <xdr:rowOff>0</xdr:rowOff>
    </xdr:from>
    <xdr:to>
      <xdr:col>127</xdr:col>
      <xdr:colOff>182394</xdr:colOff>
      <xdr:row>21</xdr:row>
      <xdr:rowOff>34317</xdr:rowOff>
    </xdr:to>
    <xdr:pic>
      <xdr:nvPicPr>
        <xdr:cNvPr id="2" name="Picture 1">
          <a:extLst>
            <a:ext uri="{FF2B5EF4-FFF2-40B4-BE49-F238E27FC236}">
              <a16:creationId xmlns:a16="http://schemas.microsoft.com/office/drawing/2014/main" id="{5934795E-B81F-B542-AAEF-A95F0D7B35D5}"/>
            </a:ext>
          </a:extLst>
        </xdr:cNvPr>
        <xdr:cNvPicPr>
          <a:picLocks noChangeAspect="1"/>
        </xdr:cNvPicPr>
      </xdr:nvPicPr>
      <xdr:blipFill>
        <a:blip xmlns:r="http://schemas.openxmlformats.org/officeDocument/2006/relationships" r:embed="rId1"/>
        <a:stretch>
          <a:fillRect/>
        </a:stretch>
      </xdr:blipFill>
      <xdr:spPr>
        <a:xfrm>
          <a:off x="112138298" y="0"/>
          <a:ext cx="4762500" cy="4330700"/>
        </a:xfrm>
        <a:prstGeom prst="rect">
          <a:avLst/>
        </a:prstGeom>
      </xdr:spPr>
    </xdr:pic>
    <xdr:clientData/>
  </xdr:twoCellAnchor>
  <xdr:twoCellAnchor editAs="oneCell">
    <xdr:from>
      <xdr:col>127</xdr:col>
      <xdr:colOff>351277</xdr:colOff>
      <xdr:row>0</xdr:row>
      <xdr:rowOff>108085</xdr:rowOff>
    </xdr:from>
    <xdr:to>
      <xdr:col>133</xdr:col>
      <xdr:colOff>549883</xdr:colOff>
      <xdr:row>24</xdr:row>
      <xdr:rowOff>55123</xdr:rowOff>
    </xdr:to>
    <xdr:pic>
      <xdr:nvPicPr>
        <xdr:cNvPr id="3" name="Picture 2">
          <a:extLst>
            <a:ext uri="{FF2B5EF4-FFF2-40B4-BE49-F238E27FC236}">
              <a16:creationId xmlns:a16="http://schemas.microsoft.com/office/drawing/2014/main" id="{1DFB9B9C-A201-1145-ADF9-9B9BB9F1ABCB}"/>
            </a:ext>
          </a:extLst>
        </xdr:cNvPr>
        <xdr:cNvPicPr>
          <a:picLocks noChangeAspect="1"/>
        </xdr:cNvPicPr>
      </xdr:nvPicPr>
      <xdr:blipFill>
        <a:blip xmlns:r="http://schemas.openxmlformats.org/officeDocument/2006/relationships" r:embed="rId2"/>
        <a:stretch>
          <a:fillRect/>
        </a:stretch>
      </xdr:blipFill>
      <xdr:spPr>
        <a:xfrm>
          <a:off x="117069681" y="108085"/>
          <a:ext cx="5143500" cy="4851400"/>
        </a:xfrm>
        <a:prstGeom prst="rect">
          <a:avLst/>
        </a:prstGeom>
      </xdr:spPr>
    </xdr:pic>
    <xdr:clientData/>
  </xdr:twoCellAnchor>
  <xdr:twoCellAnchor editAs="oneCell">
    <xdr:from>
      <xdr:col>133</xdr:col>
      <xdr:colOff>743086</xdr:colOff>
      <xdr:row>1</xdr:row>
      <xdr:rowOff>108086</xdr:rowOff>
    </xdr:from>
    <xdr:to>
      <xdr:col>139</xdr:col>
      <xdr:colOff>471793</xdr:colOff>
      <xdr:row>24</xdr:row>
      <xdr:rowOff>4594</xdr:rowOff>
    </xdr:to>
    <xdr:pic>
      <xdr:nvPicPr>
        <xdr:cNvPr id="4" name="Picture 3">
          <a:extLst>
            <a:ext uri="{FF2B5EF4-FFF2-40B4-BE49-F238E27FC236}">
              <a16:creationId xmlns:a16="http://schemas.microsoft.com/office/drawing/2014/main" id="{7BACBC48-982C-A24A-823A-D2FAF9338BCB}"/>
            </a:ext>
          </a:extLst>
        </xdr:cNvPr>
        <xdr:cNvPicPr>
          <a:picLocks noChangeAspect="1"/>
        </xdr:cNvPicPr>
      </xdr:nvPicPr>
      <xdr:blipFill>
        <a:blip xmlns:r="http://schemas.openxmlformats.org/officeDocument/2006/relationships" r:embed="rId3"/>
        <a:stretch>
          <a:fillRect/>
        </a:stretch>
      </xdr:blipFill>
      <xdr:spPr>
        <a:xfrm>
          <a:off x="122406384" y="324256"/>
          <a:ext cx="4673600" cy="4584700"/>
        </a:xfrm>
        <a:prstGeom prst="rect">
          <a:avLst/>
        </a:prstGeom>
      </xdr:spPr>
    </xdr:pic>
    <xdr:clientData/>
  </xdr:twoCellAnchor>
  <xdr:twoCellAnchor editAs="oneCell">
    <xdr:from>
      <xdr:col>139</xdr:col>
      <xdr:colOff>702554</xdr:colOff>
      <xdr:row>1</xdr:row>
      <xdr:rowOff>54043</xdr:rowOff>
    </xdr:from>
    <xdr:to>
      <xdr:col>145</xdr:col>
      <xdr:colOff>405860</xdr:colOff>
      <xdr:row>30</xdr:row>
      <xdr:rowOff>106194</xdr:rowOff>
    </xdr:to>
    <xdr:pic>
      <xdr:nvPicPr>
        <xdr:cNvPr id="5" name="Picture 4">
          <a:extLst>
            <a:ext uri="{FF2B5EF4-FFF2-40B4-BE49-F238E27FC236}">
              <a16:creationId xmlns:a16="http://schemas.microsoft.com/office/drawing/2014/main" id="{1FEC6BD5-6085-5A43-9D5C-B957B9DC7B43}"/>
            </a:ext>
          </a:extLst>
        </xdr:cNvPr>
        <xdr:cNvPicPr>
          <a:picLocks noChangeAspect="1"/>
        </xdr:cNvPicPr>
      </xdr:nvPicPr>
      <xdr:blipFill>
        <a:blip xmlns:r="http://schemas.openxmlformats.org/officeDocument/2006/relationships" r:embed="rId4"/>
        <a:stretch>
          <a:fillRect/>
        </a:stretch>
      </xdr:blipFill>
      <xdr:spPr>
        <a:xfrm>
          <a:off x="127310745" y="270213"/>
          <a:ext cx="4648200" cy="5956300"/>
        </a:xfrm>
        <a:prstGeom prst="rect">
          <a:avLst/>
        </a:prstGeom>
      </xdr:spPr>
    </xdr:pic>
    <xdr:clientData/>
  </xdr:twoCellAnchor>
  <xdr:twoCellAnchor editAs="oneCell">
    <xdr:from>
      <xdr:col>145</xdr:col>
      <xdr:colOff>675532</xdr:colOff>
      <xdr:row>2</xdr:row>
      <xdr:rowOff>13511</xdr:rowOff>
    </xdr:from>
    <xdr:to>
      <xdr:col>151</xdr:col>
      <xdr:colOff>353438</xdr:colOff>
      <xdr:row>21</xdr:row>
      <xdr:rowOff>161858</xdr:rowOff>
    </xdr:to>
    <xdr:pic>
      <xdr:nvPicPr>
        <xdr:cNvPr id="6" name="Picture 5">
          <a:extLst>
            <a:ext uri="{FF2B5EF4-FFF2-40B4-BE49-F238E27FC236}">
              <a16:creationId xmlns:a16="http://schemas.microsoft.com/office/drawing/2014/main" id="{C027420A-F92B-764C-B9F0-CF0F6FD094DD}"/>
            </a:ext>
          </a:extLst>
        </xdr:cNvPr>
        <xdr:cNvPicPr>
          <a:picLocks noChangeAspect="1"/>
        </xdr:cNvPicPr>
      </xdr:nvPicPr>
      <xdr:blipFill>
        <a:blip xmlns:r="http://schemas.openxmlformats.org/officeDocument/2006/relationships" r:embed="rId5"/>
        <a:stretch>
          <a:fillRect/>
        </a:stretch>
      </xdr:blipFill>
      <xdr:spPr>
        <a:xfrm>
          <a:off x="132228617" y="432341"/>
          <a:ext cx="4622800" cy="4025900"/>
        </a:xfrm>
        <a:prstGeom prst="rect">
          <a:avLst/>
        </a:prstGeom>
      </xdr:spPr>
    </xdr:pic>
    <xdr:clientData/>
  </xdr:twoCellAnchor>
  <xdr:twoCellAnchor editAs="oneCell">
    <xdr:from>
      <xdr:col>152</xdr:col>
      <xdr:colOff>27021</xdr:colOff>
      <xdr:row>0</xdr:row>
      <xdr:rowOff>189149</xdr:rowOff>
    </xdr:from>
    <xdr:to>
      <xdr:col>157</xdr:col>
      <xdr:colOff>440177</xdr:colOff>
      <xdr:row>33</xdr:row>
      <xdr:rowOff>166451</xdr:rowOff>
    </xdr:to>
    <xdr:pic>
      <xdr:nvPicPr>
        <xdr:cNvPr id="7" name="Picture 6">
          <a:extLst>
            <a:ext uri="{FF2B5EF4-FFF2-40B4-BE49-F238E27FC236}">
              <a16:creationId xmlns:a16="http://schemas.microsoft.com/office/drawing/2014/main" id="{8B75C71B-2AE7-2340-8AC3-066FB93CE19C}"/>
            </a:ext>
          </a:extLst>
        </xdr:cNvPr>
        <xdr:cNvPicPr>
          <a:picLocks noChangeAspect="1"/>
        </xdr:cNvPicPr>
      </xdr:nvPicPr>
      <xdr:blipFill>
        <a:blip xmlns:r="http://schemas.openxmlformats.org/officeDocument/2006/relationships" r:embed="rId6"/>
        <a:stretch>
          <a:fillRect/>
        </a:stretch>
      </xdr:blipFill>
      <xdr:spPr>
        <a:xfrm>
          <a:off x="137349149" y="189149"/>
          <a:ext cx="4533900" cy="6705600"/>
        </a:xfrm>
        <a:prstGeom prst="rect">
          <a:avLst/>
        </a:prstGeom>
      </xdr:spPr>
    </xdr:pic>
    <xdr:clientData/>
  </xdr:twoCellAnchor>
  <xdr:twoCellAnchor editAs="oneCell">
    <xdr:from>
      <xdr:col>158</xdr:col>
      <xdr:colOff>40532</xdr:colOff>
      <xdr:row>1</xdr:row>
      <xdr:rowOff>121596</xdr:rowOff>
    </xdr:from>
    <xdr:to>
      <xdr:col>163</xdr:col>
      <xdr:colOff>250487</xdr:colOff>
      <xdr:row>34</xdr:row>
      <xdr:rowOff>125109</xdr:rowOff>
    </xdr:to>
    <xdr:pic>
      <xdr:nvPicPr>
        <xdr:cNvPr id="8" name="Picture 7">
          <a:extLst>
            <a:ext uri="{FF2B5EF4-FFF2-40B4-BE49-F238E27FC236}">
              <a16:creationId xmlns:a16="http://schemas.microsoft.com/office/drawing/2014/main" id="{FA45B081-3B84-C540-8B9B-97EE19FED224}"/>
            </a:ext>
          </a:extLst>
        </xdr:cNvPr>
        <xdr:cNvPicPr>
          <a:picLocks noChangeAspect="1"/>
        </xdr:cNvPicPr>
      </xdr:nvPicPr>
      <xdr:blipFill>
        <a:blip xmlns:r="http://schemas.openxmlformats.org/officeDocument/2006/relationships" r:embed="rId7"/>
        <a:stretch>
          <a:fillRect/>
        </a:stretch>
      </xdr:blipFill>
      <xdr:spPr>
        <a:xfrm>
          <a:off x="142307553" y="337766"/>
          <a:ext cx="4330700" cy="6718300"/>
        </a:xfrm>
        <a:prstGeom prst="rect">
          <a:avLst/>
        </a:prstGeom>
      </xdr:spPr>
    </xdr:pic>
    <xdr:clientData/>
  </xdr:twoCellAnchor>
  <xdr:twoCellAnchor editAs="oneCell">
    <xdr:from>
      <xdr:col>163</xdr:col>
      <xdr:colOff>662021</xdr:colOff>
      <xdr:row>1</xdr:row>
      <xdr:rowOff>162128</xdr:rowOff>
    </xdr:from>
    <xdr:to>
      <xdr:col>169</xdr:col>
      <xdr:colOff>593927</xdr:colOff>
      <xdr:row>27</xdr:row>
      <xdr:rowOff>85658</xdr:rowOff>
    </xdr:to>
    <xdr:pic>
      <xdr:nvPicPr>
        <xdr:cNvPr id="9" name="Picture 8">
          <a:extLst>
            <a:ext uri="{FF2B5EF4-FFF2-40B4-BE49-F238E27FC236}">
              <a16:creationId xmlns:a16="http://schemas.microsoft.com/office/drawing/2014/main" id="{10E98E22-FBD7-304F-9E7F-D18852B9B19C}"/>
            </a:ext>
          </a:extLst>
        </xdr:cNvPr>
        <xdr:cNvPicPr>
          <a:picLocks noChangeAspect="1"/>
        </xdr:cNvPicPr>
      </xdr:nvPicPr>
      <xdr:blipFill>
        <a:blip xmlns:r="http://schemas.openxmlformats.org/officeDocument/2006/relationships" r:embed="rId8"/>
        <a:stretch>
          <a:fillRect/>
        </a:stretch>
      </xdr:blipFill>
      <xdr:spPr>
        <a:xfrm>
          <a:off x="147049787" y="378298"/>
          <a:ext cx="4876800" cy="5219700"/>
        </a:xfrm>
        <a:prstGeom prst="rect">
          <a:avLst/>
        </a:prstGeom>
      </xdr:spPr>
    </xdr:pic>
    <xdr:clientData/>
  </xdr:twoCellAnchor>
  <xdr:twoCellAnchor editAs="oneCell">
    <xdr:from>
      <xdr:col>170</xdr:col>
      <xdr:colOff>310744</xdr:colOff>
      <xdr:row>1</xdr:row>
      <xdr:rowOff>81063</xdr:rowOff>
    </xdr:from>
    <xdr:to>
      <xdr:col>176</xdr:col>
      <xdr:colOff>90251</xdr:colOff>
      <xdr:row>34</xdr:row>
      <xdr:rowOff>109976</xdr:rowOff>
    </xdr:to>
    <xdr:pic>
      <xdr:nvPicPr>
        <xdr:cNvPr id="10" name="Picture 9">
          <a:extLst>
            <a:ext uri="{FF2B5EF4-FFF2-40B4-BE49-F238E27FC236}">
              <a16:creationId xmlns:a16="http://schemas.microsoft.com/office/drawing/2014/main" id="{025524F8-1DD3-4247-B010-FCF1954E7489}"/>
            </a:ext>
          </a:extLst>
        </xdr:cNvPr>
        <xdr:cNvPicPr>
          <a:picLocks noChangeAspect="1"/>
        </xdr:cNvPicPr>
      </xdr:nvPicPr>
      <xdr:blipFill>
        <a:blip xmlns:r="http://schemas.openxmlformats.org/officeDocument/2006/relationships" r:embed="rId9"/>
        <a:stretch>
          <a:fillRect/>
        </a:stretch>
      </xdr:blipFill>
      <xdr:spPr>
        <a:xfrm>
          <a:off x="152467553" y="297233"/>
          <a:ext cx="4724400" cy="6743700"/>
        </a:xfrm>
        <a:prstGeom prst="rect">
          <a:avLst/>
        </a:prstGeom>
      </xdr:spPr>
    </xdr:pic>
    <xdr:clientData/>
  </xdr:twoCellAnchor>
  <xdr:twoCellAnchor editAs="oneCell">
    <xdr:from>
      <xdr:col>176</xdr:col>
      <xdr:colOff>594468</xdr:colOff>
      <xdr:row>4</xdr:row>
      <xdr:rowOff>81064</xdr:rowOff>
    </xdr:from>
    <xdr:to>
      <xdr:col>181</xdr:col>
      <xdr:colOff>283723</xdr:colOff>
      <xdr:row>19</xdr:row>
      <xdr:rowOff>87549</xdr:rowOff>
    </xdr:to>
    <xdr:pic>
      <xdr:nvPicPr>
        <xdr:cNvPr id="11" name="Picture 10">
          <a:extLst>
            <a:ext uri="{FF2B5EF4-FFF2-40B4-BE49-F238E27FC236}">
              <a16:creationId xmlns:a16="http://schemas.microsoft.com/office/drawing/2014/main" id="{60B9734C-6725-4D49-93B0-19219E404F66}"/>
            </a:ext>
          </a:extLst>
        </xdr:cNvPr>
        <xdr:cNvPicPr>
          <a:picLocks noChangeAspect="1"/>
        </xdr:cNvPicPr>
      </xdr:nvPicPr>
      <xdr:blipFill>
        <a:blip xmlns:r="http://schemas.openxmlformats.org/officeDocument/2006/relationships" r:embed="rId10"/>
        <a:stretch>
          <a:fillRect/>
        </a:stretch>
      </xdr:blipFill>
      <xdr:spPr>
        <a:xfrm>
          <a:off x="157696170" y="905213"/>
          <a:ext cx="3810000" cy="3073400"/>
        </a:xfrm>
        <a:prstGeom prst="rect">
          <a:avLst/>
        </a:prstGeom>
      </xdr:spPr>
    </xdr:pic>
    <xdr:clientData/>
  </xdr:twoCellAnchor>
  <xdr:twoCellAnchor editAs="oneCell">
    <xdr:from>
      <xdr:col>181</xdr:col>
      <xdr:colOff>553936</xdr:colOff>
      <xdr:row>3</xdr:row>
      <xdr:rowOff>67553</xdr:rowOff>
    </xdr:from>
    <xdr:to>
      <xdr:col>187</xdr:col>
      <xdr:colOff>28643</xdr:colOff>
      <xdr:row>33</xdr:row>
      <xdr:rowOff>5944</xdr:rowOff>
    </xdr:to>
    <xdr:pic>
      <xdr:nvPicPr>
        <xdr:cNvPr id="12" name="Picture 11">
          <a:extLst>
            <a:ext uri="{FF2B5EF4-FFF2-40B4-BE49-F238E27FC236}">
              <a16:creationId xmlns:a16="http://schemas.microsoft.com/office/drawing/2014/main" id="{6BA5A857-76FF-A24C-8A06-6AA7A27C3697}"/>
            </a:ext>
          </a:extLst>
        </xdr:cNvPr>
        <xdr:cNvPicPr>
          <a:picLocks noChangeAspect="1"/>
        </xdr:cNvPicPr>
      </xdr:nvPicPr>
      <xdr:blipFill>
        <a:blip xmlns:r="http://schemas.openxmlformats.org/officeDocument/2006/relationships" r:embed="rId11"/>
        <a:stretch>
          <a:fillRect/>
        </a:stretch>
      </xdr:blipFill>
      <xdr:spPr>
        <a:xfrm>
          <a:off x="161776383" y="689042"/>
          <a:ext cx="4419600" cy="6045200"/>
        </a:xfrm>
        <a:prstGeom prst="rect">
          <a:avLst/>
        </a:prstGeom>
      </xdr:spPr>
    </xdr:pic>
    <xdr:clientData/>
  </xdr:twoCellAnchor>
  <xdr:twoCellAnchor editAs="oneCell">
    <xdr:from>
      <xdr:col>187</xdr:col>
      <xdr:colOff>229681</xdr:colOff>
      <xdr:row>5</xdr:row>
      <xdr:rowOff>135107</xdr:rowOff>
    </xdr:from>
    <xdr:to>
      <xdr:col>192</xdr:col>
      <xdr:colOff>553936</xdr:colOff>
      <xdr:row>25</xdr:row>
      <xdr:rowOff>157805</xdr:rowOff>
    </xdr:to>
    <xdr:pic>
      <xdr:nvPicPr>
        <xdr:cNvPr id="13" name="Picture 12">
          <a:extLst>
            <a:ext uri="{FF2B5EF4-FFF2-40B4-BE49-F238E27FC236}">
              <a16:creationId xmlns:a16="http://schemas.microsoft.com/office/drawing/2014/main" id="{A41699E1-404E-EF4C-B2F6-D8D121F3BEED}"/>
            </a:ext>
          </a:extLst>
        </xdr:cNvPr>
        <xdr:cNvPicPr>
          <a:picLocks noChangeAspect="1"/>
        </xdr:cNvPicPr>
      </xdr:nvPicPr>
      <xdr:blipFill>
        <a:blip xmlns:r="http://schemas.openxmlformats.org/officeDocument/2006/relationships" r:embed="rId12"/>
        <a:stretch>
          <a:fillRect/>
        </a:stretch>
      </xdr:blipFill>
      <xdr:spPr>
        <a:xfrm>
          <a:off x="166397021" y="1175426"/>
          <a:ext cx="4445000" cy="4089400"/>
        </a:xfrm>
        <a:prstGeom prst="rect">
          <a:avLst/>
        </a:prstGeom>
      </xdr:spPr>
    </xdr:pic>
    <xdr:clientData/>
  </xdr:twoCellAnchor>
  <xdr:twoCellAnchor editAs="oneCell">
    <xdr:from>
      <xdr:col>193</xdr:col>
      <xdr:colOff>243192</xdr:colOff>
      <xdr:row>6</xdr:row>
      <xdr:rowOff>162128</xdr:rowOff>
    </xdr:from>
    <xdr:to>
      <xdr:col>198</xdr:col>
      <xdr:colOff>148347</xdr:colOff>
      <xdr:row>21</xdr:row>
      <xdr:rowOff>132134</xdr:rowOff>
    </xdr:to>
    <xdr:pic>
      <xdr:nvPicPr>
        <xdr:cNvPr id="14" name="Picture 13">
          <a:extLst>
            <a:ext uri="{FF2B5EF4-FFF2-40B4-BE49-F238E27FC236}">
              <a16:creationId xmlns:a16="http://schemas.microsoft.com/office/drawing/2014/main" id="{A3D5AB79-A230-8E4F-B1EF-AC6CE8090D5C}"/>
            </a:ext>
          </a:extLst>
        </xdr:cNvPr>
        <xdr:cNvPicPr>
          <a:picLocks noChangeAspect="1"/>
        </xdr:cNvPicPr>
      </xdr:nvPicPr>
      <xdr:blipFill>
        <a:blip xmlns:r="http://schemas.openxmlformats.org/officeDocument/2006/relationships" r:embed="rId13"/>
        <a:stretch>
          <a:fillRect/>
        </a:stretch>
      </xdr:blipFill>
      <xdr:spPr>
        <a:xfrm>
          <a:off x="171355426" y="1418617"/>
          <a:ext cx="4025900" cy="3009900"/>
        </a:xfrm>
        <a:prstGeom prst="rect">
          <a:avLst/>
        </a:prstGeom>
      </xdr:spPr>
    </xdr:pic>
    <xdr:clientData/>
  </xdr:twoCellAnchor>
  <xdr:twoCellAnchor editAs="oneCell">
    <xdr:from>
      <xdr:col>198</xdr:col>
      <xdr:colOff>445850</xdr:colOff>
      <xdr:row>3</xdr:row>
      <xdr:rowOff>13511</xdr:rowOff>
    </xdr:from>
    <xdr:to>
      <xdr:col>204</xdr:col>
      <xdr:colOff>187257</xdr:colOff>
      <xdr:row>32</xdr:row>
      <xdr:rowOff>154562</xdr:rowOff>
    </xdr:to>
    <xdr:pic>
      <xdr:nvPicPr>
        <xdr:cNvPr id="15" name="Picture 14">
          <a:extLst>
            <a:ext uri="{FF2B5EF4-FFF2-40B4-BE49-F238E27FC236}">
              <a16:creationId xmlns:a16="http://schemas.microsoft.com/office/drawing/2014/main" id="{B164E4F8-2CCA-8D44-B325-D92599C9B202}"/>
            </a:ext>
          </a:extLst>
        </xdr:cNvPr>
        <xdr:cNvPicPr>
          <a:picLocks noChangeAspect="1"/>
        </xdr:cNvPicPr>
      </xdr:nvPicPr>
      <xdr:blipFill>
        <a:blip xmlns:r="http://schemas.openxmlformats.org/officeDocument/2006/relationships" r:embed="rId14"/>
        <a:stretch>
          <a:fillRect/>
        </a:stretch>
      </xdr:blipFill>
      <xdr:spPr>
        <a:xfrm>
          <a:off x="175678829" y="635000"/>
          <a:ext cx="4686300" cy="6045200"/>
        </a:xfrm>
        <a:prstGeom prst="rect">
          <a:avLst/>
        </a:prstGeom>
      </xdr:spPr>
    </xdr:pic>
    <xdr:clientData/>
  </xdr:twoCellAnchor>
  <xdr:twoCellAnchor editAs="oneCell">
    <xdr:from>
      <xdr:col>204</xdr:col>
      <xdr:colOff>729575</xdr:colOff>
      <xdr:row>4</xdr:row>
      <xdr:rowOff>81064</xdr:rowOff>
    </xdr:from>
    <xdr:to>
      <xdr:col>210</xdr:col>
      <xdr:colOff>737681</xdr:colOff>
      <xdr:row>27</xdr:row>
      <xdr:rowOff>66473</xdr:rowOff>
    </xdr:to>
    <xdr:pic>
      <xdr:nvPicPr>
        <xdr:cNvPr id="16" name="Picture 15">
          <a:extLst>
            <a:ext uri="{FF2B5EF4-FFF2-40B4-BE49-F238E27FC236}">
              <a16:creationId xmlns:a16="http://schemas.microsoft.com/office/drawing/2014/main" id="{C4C42C6C-78E8-BD47-BCE4-4D98570B8143}"/>
            </a:ext>
          </a:extLst>
        </xdr:cNvPr>
        <xdr:cNvPicPr>
          <a:picLocks noChangeAspect="1"/>
        </xdr:cNvPicPr>
      </xdr:nvPicPr>
      <xdr:blipFill>
        <a:blip xmlns:r="http://schemas.openxmlformats.org/officeDocument/2006/relationships" r:embed="rId15"/>
        <a:stretch>
          <a:fillRect/>
        </a:stretch>
      </xdr:blipFill>
      <xdr:spPr>
        <a:xfrm>
          <a:off x="180907447" y="905213"/>
          <a:ext cx="4953000" cy="4673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xdr:col>
      <xdr:colOff>304800</xdr:colOff>
      <xdr:row>3</xdr:row>
      <xdr:rowOff>12700</xdr:rowOff>
    </xdr:to>
    <xdr:pic>
      <xdr:nvPicPr>
        <xdr:cNvPr id="2" name="Picture 1">
          <a:extLst>
            <a:ext uri="{FF2B5EF4-FFF2-40B4-BE49-F238E27FC236}">
              <a16:creationId xmlns:a16="http://schemas.microsoft.com/office/drawing/2014/main" id="{E0D324E2-E74B-FA4F-9995-515F0DDD4D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27500" y="406400"/>
          <a:ext cx="304800"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xdr:col>
      <xdr:colOff>304800</xdr:colOff>
      <xdr:row>3</xdr:row>
      <xdr:rowOff>12700</xdr:rowOff>
    </xdr:to>
    <xdr:pic>
      <xdr:nvPicPr>
        <xdr:cNvPr id="2" name="Picture 1">
          <a:extLst>
            <a:ext uri="{FF2B5EF4-FFF2-40B4-BE49-F238E27FC236}">
              <a16:creationId xmlns:a16="http://schemas.microsoft.com/office/drawing/2014/main" id="{9663936E-4CE4-9A42-AB2E-3260988903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0" y="406400"/>
          <a:ext cx="304800"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xdr:col>
      <xdr:colOff>304800</xdr:colOff>
      <xdr:row>3</xdr:row>
      <xdr:rowOff>12700</xdr:rowOff>
    </xdr:to>
    <xdr:pic>
      <xdr:nvPicPr>
        <xdr:cNvPr id="3" name="Picture 2">
          <a:extLst>
            <a:ext uri="{FF2B5EF4-FFF2-40B4-BE49-F238E27FC236}">
              <a16:creationId xmlns:a16="http://schemas.microsoft.com/office/drawing/2014/main" id="{FFAB548C-E802-BB48-A548-819BCCB766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33500" y="406400"/>
          <a:ext cx="304800"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xdr:col>
      <xdr:colOff>304800</xdr:colOff>
      <xdr:row>3</xdr:row>
      <xdr:rowOff>12700</xdr:rowOff>
    </xdr:to>
    <xdr:pic>
      <xdr:nvPicPr>
        <xdr:cNvPr id="2" name="Picture 1">
          <a:extLst>
            <a:ext uri="{FF2B5EF4-FFF2-40B4-BE49-F238E27FC236}">
              <a16:creationId xmlns:a16="http://schemas.microsoft.com/office/drawing/2014/main" id="{F3B1243B-0733-0F49-9717-E620A96C49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31300" y="533400"/>
          <a:ext cx="304800"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907</xdr:row>
      <xdr:rowOff>0</xdr:rowOff>
    </xdr:from>
    <xdr:to>
      <xdr:col>2</xdr:col>
      <xdr:colOff>381000</xdr:colOff>
      <xdr:row>923</xdr:row>
      <xdr:rowOff>50800</xdr:rowOff>
    </xdr:to>
    <xdr:grpSp>
      <xdr:nvGrpSpPr>
        <xdr:cNvPr id="3" name="Group 2">
          <a:extLst>
            <a:ext uri="{FF2B5EF4-FFF2-40B4-BE49-F238E27FC236}">
              <a16:creationId xmlns:a16="http://schemas.microsoft.com/office/drawing/2014/main" id="{E7EA2EE1-965D-A04B-A9D0-0645C0A370C4}"/>
            </a:ext>
          </a:extLst>
        </xdr:cNvPr>
        <xdr:cNvGrpSpPr>
          <a:grpSpLocks/>
        </xdr:cNvGrpSpPr>
      </xdr:nvGrpSpPr>
      <xdr:grpSpPr bwMode="auto">
        <a:xfrm>
          <a:off x="0" y="184546240"/>
          <a:ext cx="5877560" cy="3302000"/>
          <a:chOff x="1464" y="14587"/>
          <a:chExt cx="883" cy="280"/>
        </a:xfrm>
      </xdr:grpSpPr>
      <xdr:sp macro="" textlink="">
        <xdr:nvSpPr>
          <xdr:cNvPr id="4" name="godiagrams" descr="Retrieving GO annotations...">
            <a:extLst>
              <a:ext uri="{FF2B5EF4-FFF2-40B4-BE49-F238E27FC236}">
                <a16:creationId xmlns:a16="http://schemas.microsoft.com/office/drawing/2014/main" id="{97EF1F37-220E-7B46-899F-386870A6E5E6}"/>
              </a:ext>
            </a:extLst>
          </xdr:cNvPr>
          <xdr:cNvSpPr>
            <a:spLocks noChangeAspect="1" noChangeArrowheads="1"/>
          </xdr:cNvSpPr>
        </xdr:nvSpPr>
        <xdr:spPr bwMode="auto">
          <a:xfrm>
            <a:off x="1464" y="14587"/>
            <a:ext cx="24" cy="24"/>
          </a:xfrm>
          <a:prstGeom prst="rect">
            <a:avLst/>
          </a:prstGeom>
          <a:noFill/>
          <a:extLst>
            <a:ext uri="{909E8E84-426E-40DD-AFC4-6F175D3DCCD1}">
              <a14:hiddenFill xmlns:a14="http://schemas.microsoft.com/office/drawing/2010/main">
                <a:solidFill>
                  <a:srgbClr val="FFFFFF"/>
                </a:solidFill>
              </a14:hiddenFill>
            </a:ext>
          </a:extLst>
        </xdr:spPr>
      </xdr:sp>
      <xdr:sp macro="" textlink="">
        <xdr:nvSpPr>
          <xdr:cNvPr id="5" name="Rectangle 17">
            <a:hlinkClick xmlns:r="http://schemas.openxmlformats.org/officeDocument/2006/relationships" r:id="rId2" tgtFrame="_blank"/>
            <a:extLst>
              <a:ext uri="{FF2B5EF4-FFF2-40B4-BE49-F238E27FC236}">
                <a16:creationId xmlns:a16="http://schemas.microsoft.com/office/drawing/2014/main" id="{318A554D-A778-1C40-9B17-915F7B8F5C96}"/>
              </a:ext>
            </a:extLst>
          </xdr:cNvPr>
          <xdr:cNvSpPr>
            <a:spLocks noChangeArrowheads="1"/>
          </xdr:cNvSpPr>
        </xdr:nvSpPr>
        <xdr:spPr bwMode="auto">
          <a:xfrm>
            <a:off x="2312" y="14817"/>
            <a:ext cx="35" cy="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6" name="Rectangle 16">
            <a:hlinkClick xmlns:r="http://schemas.openxmlformats.org/officeDocument/2006/relationships" r:id="rId3" tgtFrame="_blank"/>
            <a:extLst>
              <a:ext uri="{FF2B5EF4-FFF2-40B4-BE49-F238E27FC236}">
                <a16:creationId xmlns:a16="http://schemas.microsoft.com/office/drawing/2014/main" id="{8971FD08-C806-004F-A81D-375AA453EC31}"/>
              </a:ext>
            </a:extLst>
          </xdr:cNvPr>
          <xdr:cNvSpPr>
            <a:spLocks noChangeArrowheads="1"/>
          </xdr:cNvSpPr>
        </xdr:nvSpPr>
        <xdr:spPr bwMode="auto">
          <a:xfrm>
            <a:off x="2272" y="14817"/>
            <a:ext cx="35" cy="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7" name="Rectangle 15">
            <a:hlinkClick xmlns:r="http://schemas.openxmlformats.org/officeDocument/2006/relationships" r:id="rId4" tgtFrame="_blank"/>
            <a:extLst>
              <a:ext uri="{FF2B5EF4-FFF2-40B4-BE49-F238E27FC236}">
                <a16:creationId xmlns:a16="http://schemas.microsoft.com/office/drawing/2014/main" id="{47DFAAB0-66C9-FC47-983E-DA069ED4C615}"/>
              </a:ext>
            </a:extLst>
          </xdr:cNvPr>
          <xdr:cNvSpPr>
            <a:spLocks noChangeArrowheads="1"/>
          </xdr:cNvSpPr>
        </xdr:nvSpPr>
        <xdr:spPr bwMode="auto">
          <a:xfrm>
            <a:off x="2232" y="14817"/>
            <a:ext cx="35" cy="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 name="Rectangle 14">
            <a:hlinkClick xmlns:r="http://schemas.openxmlformats.org/officeDocument/2006/relationships" r:id="rId5" tgtFrame="_blank"/>
            <a:extLst>
              <a:ext uri="{FF2B5EF4-FFF2-40B4-BE49-F238E27FC236}">
                <a16:creationId xmlns:a16="http://schemas.microsoft.com/office/drawing/2014/main" id="{8B1450D2-F709-0647-A5DF-F6A6ACD1F71E}"/>
              </a:ext>
            </a:extLst>
          </xdr:cNvPr>
          <xdr:cNvSpPr>
            <a:spLocks noChangeArrowheads="1"/>
          </xdr:cNvSpPr>
        </xdr:nvSpPr>
        <xdr:spPr bwMode="auto">
          <a:xfrm>
            <a:off x="2192" y="14817"/>
            <a:ext cx="35" cy="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9" name="Rectangle 13">
            <a:hlinkClick xmlns:r="http://schemas.openxmlformats.org/officeDocument/2006/relationships" r:id="rId6" tgtFrame="_blank"/>
            <a:extLst>
              <a:ext uri="{FF2B5EF4-FFF2-40B4-BE49-F238E27FC236}">
                <a16:creationId xmlns:a16="http://schemas.microsoft.com/office/drawing/2014/main" id="{CECE9F02-1493-4D49-A57F-25E050155352}"/>
              </a:ext>
            </a:extLst>
          </xdr:cNvPr>
          <xdr:cNvSpPr>
            <a:spLocks noChangeArrowheads="1"/>
          </xdr:cNvSpPr>
        </xdr:nvSpPr>
        <xdr:spPr bwMode="auto">
          <a:xfrm>
            <a:off x="2152" y="14817"/>
            <a:ext cx="35" cy="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0" name="Rectangle 12">
            <a:hlinkClick xmlns:r="http://schemas.openxmlformats.org/officeDocument/2006/relationships" r:id="rId7" tgtFrame="_blank"/>
            <a:extLst>
              <a:ext uri="{FF2B5EF4-FFF2-40B4-BE49-F238E27FC236}">
                <a16:creationId xmlns:a16="http://schemas.microsoft.com/office/drawing/2014/main" id="{02D698C1-E213-9E45-8C57-30C565AA7A7F}"/>
              </a:ext>
            </a:extLst>
          </xdr:cNvPr>
          <xdr:cNvSpPr>
            <a:spLocks noChangeArrowheads="1"/>
          </xdr:cNvSpPr>
        </xdr:nvSpPr>
        <xdr:spPr bwMode="auto">
          <a:xfrm>
            <a:off x="2033" y="14817"/>
            <a:ext cx="35" cy="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1" name="Rectangle 11">
            <a:hlinkClick xmlns:r="http://schemas.openxmlformats.org/officeDocument/2006/relationships" r:id="rId8" tgtFrame="_blank"/>
            <a:extLst>
              <a:ext uri="{FF2B5EF4-FFF2-40B4-BE49-F238E27FC236}">
                <a16:creationId xmlns:a16="http://schemas.microsoft.com/office/drawing/2014/main" id="{06CFC27E-F31E-A846-97DD-C3D135D3C40C}"/>
              </a:ext>
            </a:extLst>
          </xdr:cNvPr>
          <xdr:cNvSpPr>
            <a:spLocks noChangeArrowheads="1"/>
          </xdr:cNvSpPr>
        </xdr:nvSpPr>
        <xdr:spPr bwMode="auto">
          <a:xfrm>
            <a:off x="1993" y="14817"/>
            <a:ext cx="35" cy="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2" name="Rectangle 10">
            <a:hlinkClick xmlns:r="http://schemas.openxmlformats.org/officeDocument/2006/relationships" r:id="rId9" tgtFrame="_blank"/>
            <a:extLst>
              <a:ext uri="{FF2B5EF4-FFF2-40B4-BE49-F238E27FC236}">
                <a16:creationId xmlns:a16="http://schemas.microsoft.com/office/drawing/2014/main" id="{4DE8FCDF-8C52-A044-894D-2DAD35705115}"/>
              </a:ext>
            </a:extLst>
          </xdr:cNvPr>
          <xdr:cNvSpPr>
            <a:spLocks noChangeArrowheads="1"/>
          </xdr:cNvSpPr>
        </xdr:nvSpPr>
        <xdr:spPr bwMode="auto">
          <a:xfrm>
            <a:off x="1953" y="14817"/>
            <a:ext cx="35" cy="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3" name="Rectangle 9">
            <a:hlinkClick xmlns:r="http://schemas.openxmlformats.org/officeDocument/2006/relationships" r:id="rId10" tgtFrame="_blank"/>
            <a:extLst>
              <a:ext uri="{FF2B5EF4-FFF2-40B4-BE49-F238E27FC236}">
                <a16:creationId xmlns:a16="http://schemas.microsoft.com/office/drawing/2014/main" id="{62811759-EF41-8948-AB36-509734221C6B}"/>
              </a:ext>
            </a:extLst>
          </xdr:cNvPr>
          <xdr:cNvSpPr>
            <a:spLocks noChangeArrowheads="1"/>
          </xdr:cNvSpPr>
        </xdr:nvSpPr>
        <xdr:spPr bwMode="auto">
          <a:xfrm>
            <a:off x="1913" y="14817"/>
            <a:ext cx="35" cy="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4" name="Rectangle 8">
            <a:hlinkClick xmlns:r="http://schemas.openxmlformats.org/officeDocument/2006/relationships" r:id="rId11" tgtFrame="_blank"/>
            <a:extLst>
              <a:ext uri="{FF2B5EF4-FFF2-40B4-BE49-F238E27FC236}">
                <a16:creationId xmlns:a16="http://schemas.microsoft.com/office/drawing/2014/main" id="{5CA16E82-FC63-FF49-B0E5-1E973E791FF3}"/>
              </a:ext>
            </a:extLst>
          </xdr:cNvPr>
          <xdr:cNvSpPr>
            <a:spLocks noChangeArrowheads="1"/>
          </xdr:cNvSpPr>
        </xdr:nvSpPr>
        <xdr:spPr bwMode="auto">
          <a:xfrm>
            <a:off x="1873" y="14817"/>
            <a:ext cx="35" cy="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5" name="Rectangle 7">
            <a:hlinkClick xmlns:r="http://schemas.openxmlformats.org/officeDocument/2006/relationships" r:id="rId12" tgtFrame="_blank"/>
            <a:extLst>
              <a:ext uri="{FF2B5EF4-FFF2-40B4-BE49-F238E27FC236}">
                <a16:creationId xmlns:a16="http://schemas.microsoft.com/office/drawing/2014/main" id="{D9DF1FCE-1298-6643-8AB2-77EB79A46C3B}"/>
              </a:ext>
            </a:extLst>
          </xdr:cNvPr>
          <xdr:cNvSpPr>
            <a:spLocks noChangeArrowheads="1"/>
          </xdr:cNvSpPr>
        </xdr:nvSpPr>
        <xdr:spPr bwMode="auto">
          <a:xfrm>
            <a:off x="1754" y="14817"/>
            <a:ext cx="35" cy="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6" name="Rectangle 6">
            <a:hlinkClick xmlns:r="http://schemas.openxmlformats.org/officeDocument/2006/relationships" r:id="rId13" tgtFrame="_blank"/>
            <a:extLst>
              <a:ext uri="{FF2B5EF4-FFF2-40B4-BE49-F238E27FC236}">
                <a16:creationId xmlns:a16="http://schemas.microsoft.com/office/drawing/2014/main" id="{0922354F-FBD0-F745-B62B-02EFE094EC73}"/>
              </a:ext>
            </a:extLst>
          </xdr:cNvPr>
          <xdr:cNvSpPr>
            <a:spLocks noChangeArrowheads="1"/>
          </xdr:cNvSpPr>
        </xdr:nvSpPr>
        <xdr:spPr bwMode="auto">
          <a:xfrm>
            <a:off x="1714" y="14817"/>
            <a:ext cx="35" cy="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7" name="Rectangle 5">
            <a:hlinkClick xmlns:r="http://schemas.openxmlformats.org/officeDocument/2006/relationships" r:id="rId14" tgtFrame="_blank"/>
            <a:extLst>
              <a:ext uri="{FF2B5EF4-FFF2-40B4-BE49-F238E27FC236}">
                <a16:creationId xmlns:a16="http://schemas.microsoft.com/office/drawing/2014/main" id="{AC79CA21-3373-F748-B182-E7A1ADC70689}"/>
              </a:ext>
            </a:extLst>
          </xdr:cNvPr>
          <xdr:cNvSpPr>
            <a:spLocks noChangeArrowheads="1"/>
          </xdr:cNvSpPr>
        </xdr:nvSpPr>
        <xdr:spPr bwMode="auto">
          <a:xfrm>
            <a:off x="1674" y="14817"/>
            <a:ext cx="35" cy="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8" name="Rectangle 4">
            <a:hlinkClick xmlns:r="http://schemas.openxmlformats.org/officeDocument/2006/relationships" r:id="rId15" tgtFrame="_blank"/>
            <a:extLst>
              <a:ext uri="{FF2B5EF4-FFF2-40B4-BE49-F238E27FC236}">
                <a16:creationId xmlns:a16="http://schemas.microsoft.com/office/drawing/2014/main" id="{9E7F3F91-5FE8-E74D-9FB7-5BD90D793F67}"/>
              </a:ext>
            </a:extLst>
          </xdr:cNvPr>
          <xdr:cNvSpPr>
            <a:spLocks noChangeArrowheads="1"/>
          </xdr:cNvSpPr>
        </xdr:nvSpPr>
        <xdr:spPr bwMode="auto">
          <a:xfrm>
            <a:off x="1634" y="14817"/>
            <a:ext cx="35" cy="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9" name="Rectangle 3">
            <a:hlinkClick xmlns:r="http://schemas.openxmlformats.org/officeDocument/2006/relationships" r:id="rId16" tgtFrame="_blank"/>
            <a:extLst>
              <a:ext uri="{FF2B5EF4-FFF2-40B4-BE49-F238E27FC236}">
                <a16:creationId xmlns:a16="http://schemas.microsoft.com/office/drawing/2014/main" id="{4D053146-9383-894F-B66E-5E2B00AE04C6}"/>
              </a:ext>
            </a:extLst>
          </xdr:cNvPr>
          <xdr:cNvSpPr>
            <a:spLocks noChangeArrowheads="1"/>
          </xdr:cNvSpPr>
        </xdr:nvSpPr>
        <xdr:spPr bwMode="auto">
          <a:xfrm>
            <a:off x="1594" y="14817"/>
            <a:ext cx="35" cy="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editAs="oneCell">
    <xdr:from>
      <xdr:col>1</xdr:col>
      <xdr:colOff>0</xdr:colOff>
      <xdr:row>2</xdr:row>
      <xdr:rowOff>0</xdr:rowOff>
    </xdr:from>
    <xdr:to>
      <xdr:col>1</xdr:col>
      <xdr:colOff>304800</xdr:colOff>
      <xdr:row>3</xdr:row>
      <xdr:rowOff>12700</xdr:rowOff>
    </xdr:to>
    <xdr:pic>
      <xdr:nvPicPr>
        <xdr:cNvPr id="55" name="Picture 54">
          <a:extLst>
            <a:ext uri="{FF2B5EF4-FFF2-40B4-BE49-F238E27FC236}">
              <a16:creationId xmlns:a16="http://schemas.microsoft.com/office/drawing/2014/main" id="{E27E7B82-7ABE-BD42-BF9E-8FEA289E27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31300" y="533400"/>
          <a:ext cx="304800"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304800</xdr:colOff>
      <xdr:row>3</xdr:row>
      <xdr:rowOff>12700</xdr:rowOff>
    </xdr:to>
    <xdr:pic>
      <xdr:nvPicPr>
        <xdr:cNvPr id="56" name="Picture 55">
          <a:extLst>
            <a:ext uri="{FF2B5EF4-FFF2-40B4-BE49-F238E27FC236}">
              <a16:creationId xmlns:a16="http://schemas.microsoft.com/office/drawing/2014/main" id="{A1FE40AF-F682-F843-9C2F-5A24EB12B3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31300" y="533400"/>
          <a:ext cx="304800"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2</xdr:row>
      <xdr:rowOff>203200</xdr:rowOff>
    </xdr:from>
    <xdr:to>
      <xdr:col>0</xdr:col>
      <xdr:colOff>304800</xdr:colOff>
      <xdr:row>4</xdr:row>
      <xdr:rowOff>76969</xdr:rowOff>
    </xdr:to>
    <xdr:pic>
      <xdr:nvPicPr>
        <xdr:cNvPr id="2" name="Picture 1">
          <a:extLst>
            <a:ext uri="{FF2B5EF4-FFF2-40B4-BE49-F238E27FC236}">
              <a16:creationId xmlns:a16="http://schemas.microsoft.com/office/drawing/2014/main" id="{3BE0F350-4747-5F42-8C4C-8526347114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0" y="622300"/>
          <a:ext cx="304800"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76200</xdr:colOff>
      <xdr:row>0</xdr:row>
      <xdr:rowOff>0</xdr:rowOff>
    </xdr:from>
    <xdr:to>
      <xdr:col>1</xdr:col>
      <xdr:colOff>381000</xdr:colOff>
      <xdr:row>1</xdr:row>
      <xdr:rowOff>12700</xdr:rowOff>
    </xdr:to>
    <xdr:pic>
      <xdr:nvPicPr>
        <xdr:cNvPr id="2" name="Picture 1">
          <a:extLst>
            <a:ext uri="{FF2B5EF4-FFF2-40B4-BE49-F238E27FC236}">
              <a16:creationId xmlns:a16="http://schemas.microsoft.com/office/drawing/2014/main" id="{73FE2DA5-4A83-C34E-B048-E421D78114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52133" y="1625600"/>
          <a:ext cx="304800"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304800</xdr:colOff>
      <xdr:row>2</xdr:row>
      <xdr:rowOff>101600</xdr:rowOff>
    </xdr:to>
    <xdr:pic>
      <xdr:nvPicPr>
        <xdr:cNvPr id="2" name="Picture 1">
          <a:extLst>
            <a:ext uri="{FF2B5EF4-FFF2-40B4-BE49-F238E27FC236}">
              <a16:creationId xmlns:a16="http://schemas.microsoft.com/office/drawing/2014/main" id="{4EF884A4-71A7-B34E-9ED6-BB310BA320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08800" y="203200"/>
          <a:ext cx="304800"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304800</xdr:colOff>
      <xdr:row>2</xdr:row>
      <xdr:rowOff>101600</xdr:rowOff>
    </xdr:to>
    <xdr:pic>
      <xdr:nvPicPr>
        <xdr:cNvPr id="2" name="Picture 1">
          <a:extLst>
            <a:ext uri="{FF2B5EF4-FFF2-40B4-BE49-F238E27FC236}">
              <a16:creationId xmlns:a16="http://schemas.microsoft.com/office/drawing/2014/main" id="{984EB78C-9D5D-0B4E-A9F0-218BD81735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1000" y="203200"/>
          <a:ext cx="304800"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304800</xdr:colOff>
      <xdr:row>1</xdr:row>
      <xdr:rowOff>101600</xdr:rowOff>
    </xdr:to>
    <xdr:pic>
      <xdr:nvPicPr>
        <xdr:cNvPr id="2" name="Picture 1">
          <a:extLst>
            <a:ext uri="{FF2B5EF4-FFF2-40B4-BE49-F238E27FC236}">
              <a16:creationId xmlns:a16="http://schemas.microsoft.com/office/drawing/2014/main" id="{C5101D23-BAFA-B34B-87ED-AB592E058F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801100" y="8128000"/>
          <a:ext cx="304800"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72</xdr:col>
      <xdr:colOff>282223</xdr:colOff>
      <xdr:row>0</xdr:row>
      <xdr:rowOff>211666</xdr:rowOff>
    </xdr:from>
    <xdr:to>
      <xdr:col>77</xdr:col>
      <xdr:colOff>539045</xdr:colOff>
      <xdr:row>32</xdr:row>
      <xdr:rowOff>117122</xdr:rowOff>
    </xdr:to>
    <xdr:pic>
      <xdr:nvPicPr>
        <xdr:cNvPr id="2" name="Picture 1">
          <a:extLst>
            <a:ext uri="{FF2B5EF4-FFF2-40B4-BE49-F238E27FC236}">
              <a16:creationId xmlns:a16="http://schemas.microsoft.com/office/drawing/2014/main" id="{04280275-178B-194A-B3B7-B3A1D3E65FA6}"/>
            </a:ext>
          </a:extLst>
        </xdr:cNvPr>
        <xdr:cNvPicPr>
          <a:picLocks noChangeAspect="1"/>
        </xdr:cNvPicPr>
      </xdr:nvPicPr>
      <xdr:blipFill>
        <a:blip xmlns:r="http://schemas.openxmlformats.org/officeDocument/2006/relationships" r:embed="rId1"/>
        <a:stretch>
          <a:fillRect/>
        </a:stretch>
      </xdr:blipFill>
      <xdr:spPr>
        <a:xfrm>
          <a:off x="69031556" y="211666"/>
          <a:ext cx="4419600" cy="6311900"/>
        </a:xfrm>
        <a:prstGeom prst="rect">
          <a:avLst/>
        </a:prstGeom>
      </xdr:spPr>
    </xdr:pic>
    <xdr:clientData/>
  </xdr:twoCellAnchor>
  <xdr:twoCellAnchor editAs="oneCell">
    <xdr:from>
      <xdr:col>77</xdr:col>
      <xdr:colOff>705555</xdr:colOff>
      <xdr:row>0</xdr:row>
      <xdr:rowOff>112889</xdr:rowOff>
    </xdr:from>
    <xdr:to>
      <xdr:col>83</xdr:col>
      <xdr:colOff>536222</xdr:colOff>
      <xdr:row>33</xdr:row>
      <xdr:rowOff>87489</xdr:rowOff>
    </xdr:to>
    <xdr:pic>
      <xdr:nvPicPr>
        <xdr:cNvPr id="3" name="Picture 2">
          <a:extLst>
            <a:ext uri="{FF2B5EF4-FFF2-40B4-BE49-F238E27FC236}">
              <a16:creationId xmlns:a16="http://schemas.microsoft.com/office/drawing/2014/main" id="{82830563-29BF-1446-9F43-9EC92F8A45DD}"/>
            </a:ext>
          </a:extLst>
        </xdr:cNvPr>
        <xdr:cNvPicPr>
          <a:picLocks noChangeAspect="1"/>
        </xdr:cNvPicPr>
      </xdr:nvPicPr>
      <xdr:blipFill>
        <a:blip xmlns:r="http://schemas.openxmlformats.org/officeDocument/2006/relationships" r:embed="rId2"/>
        <a:stretch>
          <a:fillRect/>
        </a:stretch>
      </xdr:blipFill>
      <xdr:spPr>
        <a:xfrm>
          <a:off x="73617666" y="112889"/>
          <a:ext cx="4826000" cy="6578600"/>
        </a:xfrm>
        <a:prstGeom prst="rect">
          <a:avLst/>
        </a:prstGeom>
      </xdr:spPr>
    </xdr:pic>
    <xdr:clientData/>
  </xdr:twoCellAnchor>
  <xdr:twoCellAnchor editAs="oneCell">
    <xdr:from>
      <xdr:col>84</xdr:col>
      <xdr:colOff>155223</xdr:colOff>
      <xdr:row>2</xdr:row>
      <xdr:rowOff>127000</xdr:rowOff>
    </xdr:from>
    <xdr:to>
      <xdr:col>89</xdr:col>
      <xdr:colOff>513645</xdr:colOff>
      <xdr:row>22</xdr:row>
      <xdr:rowOff>182033</xdr:rowOff>
    </xdr:to>
    <xdr:pic>
      <xdr:nvPicPr>
        <xdr:cNvPr id="4" name="Picture 3">
          <a:extLst>
            <a:ext uri="{FF2B5EF4-FFF2-40B4-BE49-F238E27FC236}">
              <a16:creationId xmlns:a16="http://schemas.microsoft.com/office/drawing/2014/main" id="{51465DEC-FAF0-484B-95A7-3014D3E8C99C}"/>
            </a:ext>
          </a:extLst>
        </xdr:cNvPr>
        <xdr:cNvPicPr>
          <a:picLocks noChangeAspect="1"/>
        </xdr:cNvPicPr>
      </xdr:nvPicPr>
      <xdr:blipFill>
        <a:blip xmlns:r="http://schemas.openxmlformats.org/officeDocument/2006/relationships" r:embed="rId3"/>
        <a:stretch>
          <a:fillRect/>
        </a:stretch>
      </xdr:blipFill>
      <xdr:spPr>
        <a:xfrm>
          <a:off x="78895223" y="536222"/>
          <a:ext cx="4521200" cy="4076700"/>
        </a:xfrm>
        <a:prstGeom prst="rect">
          <a:avLst/>
        </a:prstGeom>
      </xdr:spPr>
    </xdr:pic>
    <xdr:clientData/>
  </xdr:twoCellAnchor>
  <xdr:twoCellAnchor editAs="oneCell">
    <xdr:from>
      <xdr:col>90</xdr:col>
      <xdr:colOff>282223</xdr:colOff>
      <xdr:row>1</xdr:row>
      <xdr:rowOff>141111</xdr:rowOff>
    </xdr:from>
    <xdr:to>
      <xdr:col>95</xdr:col>
      <xdr:colOff>831145</xdr:colOff>
      <xdr:row>32</xdr:row>
      <xdr:rowOff>131234</xdr:rowOff>
    </xdr:to>
    <xdr:pic>
      <xdr:nvPicPr>
        <xdr:cNvPr id="5" name="Picture 4">
          <a:extLst>
            <a:ext uri="{FF2B5EF4-FFF2-40B4-BE49-F238E27FC236}">
              <a16:creationId xmlns:a16="http://schemas.microsoft.com/office/drawing/2014/main" id="{D76FEC42-E9AF-1148-8E16-243CAE5F8BF3}"/>
            </a:ext>
          </a:extLst>
        </xdr:cNvPr>
        <xdr:cNvPicPr>
          <a:picLocks noChangeAspect="1"/>
        </xdr:cNvPicPr>
      </xdr:nvPicPr>
      <xdr:blipFill>
        <a:blip xmlns:r="http://schemas.openxmlformats.org/officeDocument/2006/relationships" r:embed="rId4"/>
        <a:stretch>
          <a:fillRect/>
        </a:stretch>
      </xdr:blipFill>
      <xdr:spPr>
        <a:xfrm>
          <a:off x="84017556" y="352778"/>
          <a:ext cx="4711700" cy="61849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135</xdr:col>
      <xdr:colOff>101600</xdr:colOff>
      <xdr:row>0</xdr:row>
      <xdr:rowOff>152400</xdr:rowOff>
    </xdr:from>
    <xdr:to>
      <xdr:col>139</xdr:col>
      <xdr:colOff>365760</xdr:colOff>
      <xdr:row>33</xdr:row>
      <xdr:rowOff>116840</xdr:rowOff>
    </xdr:to>
    <xdr:pic>
      <xdr:nvPicPr>
        <xdr:cNvPr id="2" name="Picture 1">
          <a:extLst>
            <a:ext uri="{FF2B5EF4-FFF2-40B4-BE49-F238E27FC236}">
              <a16:creationId xmlns:a16="http://schemas.microsoft.com/office/drawing/2014/main" id="{1C48AD19-8848-3948-9843-086562C8532F}"/>
            </a:ext>
          </a:extLst>
        </xdr:cNvPr>
        <xdr:cNvPicPr>
          <a:picLocks noChangeAspect="1"/>
        </xdr:cNvPicPr>
      </xdr:nvPicPr>
      <xdr:blipFill>
        <a:blip xmlns:r="http://schemas.openxmlformats.org/officeDocument/2006/relationships" r:embed="rId1"/>
        <a:stretch>
          <a:fillRect/>
        </a:stretch>
      </xdr:blipFill>
      <xdr:spPr>
        <a:xfrm>
          <a:off x="113588800" y="152400"/>
          <a:ext cx="3556000" cy="67310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61</xdr:col>
      <xdr:colOff>635000</xdr:colOff>
      <xdr:row>1</xdr:row>
      <xdr:rowOff>50800</xdr:rowOff>
    </xdr:from>
    <xdr:to>
      <xdr:col>65</xdr:col>
      <xdr:colOff>63500</xdr:colOff>
      <xdr:row>33</xdr:row>
      <xdr:rowOff>63500</xdr:rowOff>
    </xdr:to>
    <xdr:pic>
      <xdr:nvPicPr>
        <xdr:cNvPr id="2" name="Picture 1">
          <a:extLst>
            <a:ext uri="{FF2B5EF4-FFF2-40B4-BE49-F238E27FC236}">
              <a16:creationId xmlns:a16="http://schemas.microsoft.com/office/drawing/2014/main" id="{9E93A081-F005-DB45-94E9-61CCD89F945D}"/>
            </a:ext>
          </a:extLst>
        </xdr:cNvPr>
        <xdr:cNvPicPr>
          <a:picLocks noChangeAspect="1"/>
        </xdr:cNvPicPr>
      </xdr:nvPicPr>
      <xdr:blipFill>
        <a:blip xmlns:r="http://schemas.openxmlformats.org/officeDocument/2006/relationships" r:embed="rId1"/>
        <a:stretch>
          <a:fillRect/>
        </a:stretch>
      </xdr:blipFill>
      <xdr:spPr>
        <a:xfrm>
          <a:off x="50990500" y="266700"/>
          <a:ext cx="2730500" cy="65786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141</xdr:col>
      <xdr:colOff>500302</xdr:colOff>
      <xdr:row>1</xdr:row>
      <xdr:rowOff>134697</xdr:rowOff>
    </xdr:from>
    <xdr:to>
      <xdr:col>151</xdr:col>
      <xdr:colOff>256602</xdr:colOff>
      <xdr:row>30</xdr:row>
      <xdr:rowOff>153939</xdr:rowOff>
    </xdr:to>
    <xdr:pic>
      <xdr:nvPicPr>
        <xdr:cNvPr id="2" name="Picture 1">
          <a:extLst>
            <a:ext uri="{FF2B5EF4-FFF2-40B4-BE49-F238E27FC236}">
              <a16:creationId xmlns:a16="http://schemas.microsoft.com/office/drawing/2014/main" id="{9B3A1F9A-2F40-C841-88F1-3F4C9A830699}"/>
            </a:ext>
          </a:extLst>
        </xdr:cNvPr>
        <xdr:cNvPicPr>
          <a:picLocks noChangeAspect="1"/>
        </xdr:cNvPicPr>
      </xdr:nvPicPr>
      <xdr:blipFill>
        <a:blip xmlns:r="http://schemas.openxmlformats.org/officeDocument/2006/relationships" r:embed="rId1"/>
        <a:stretch>
          <a:fillRect/>
        </a:stretch>
      </xdr:blipFill>
      <xdr:spPr>
        <a:xfrm>
          <a:off x="117167120" y="346364"/>
          <a:ext cx="8030543" cy="61960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30</xdr:col>
      <xdr:colOff>211666</xdr:colOff>
      <xdr:row>1</xdr:row>
      <xdr:rowOff>106918</xdr:rowOff>
    </xdr:from>
    <xdr:to>
      <xdr:col>41</xdr:col>
      <xdr:colOff>423333</xdr:colOff>
      <xdr:row>36</xdr:row>
      <xdr:rowOff>80433</xdr:rowOff>
    </xdr:to>
    <xdr:pic>
      <xdr:nvPicPr>
        <xdr:cNvPr id="2" name="Picture 1">
          <a:extLst>
            <a:ext uri="{FF2B5EF4-FFF2-40B4-BE49-F238E27FC236}">
              <a16:creationId xmlns:a16="http://schemas.microsoft.com/office/drawing/2014/main" id="{C39461BD-BCA2-2044-B8AD-8EBCB872F34A}"/>
            </a:ext>
          </a:extLst>
        </xdr:cNvPr>
        <xdr:cNvPicPr>
          <a:picLocks noChangeAspect="1"/>
        </xdr:cNvPicPr>
      </xdr:nvPicPr>
      <xdr:blipFill>
        <a:blip xmlns:r="http://schemas.openxmlformats.org/officeDocument/2006/relationships" r:embed="rId1"/>
        <a:stretch>
          <a:fillRect/>
        </a:stretch>
      </xdr:blipFill>
      <xdr:spPr>
        <a:xfrm>
          <a:off x="26627666" y="318585"/>
          <a:ext cx="9292167" cy="738184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2A6AF-BB30-8040-BA6D-196255653C97}">
  <dimension ref="A1:BJ39"/>
  <sheetViews>
    <sheetView topLeftCell="CX1" zoomScale="62" workbookViewId="0">
      <selection activeCell="BW35" sqref="BW35"/>
    </sheetView>
  </sheetViews>
  <sheetFormatPr baseColWidth="10" defaultRowHeight="16" x14ac:dyDescent="0.2"/>
  <cols>
    <col min="1" max="1" width="10.83203125" style="368"/>
    <col min="2" max="2" width="23" style="368" customWidth="1"/>
    <col min="3" max="4" width="10.83203125" style="368"/>
    <col min="5" max="7" width="12.5" style="368" customWidth="1"/>
    <col min="8" max="16384" width="10.83203125" style="368"/>
  </cols>
  <sheetData>
    <row r="1" spans="1:62" ht="17" thickBot="1" x14ac:dyDescent="0.25">
      <c r="A1" s="528" t="s">
        <v>12024</v>
      </c>
      <c r="B1" s="530"/>
      <c r="C1" s="530"/>
      <c r="D1" s="529"/>
      <c r="F1" s="528" t="s">
        <v>12031</v>
      </c>
      <c r="G1" s="529"/>
      <c r="I1" s="528" t="s">
        <v>12032</v>
      </c>
      <c r="J1" s="529"/>
      <c r="L1" s="528" t="s">
        <v>12039</v>
      </c>
      <c r="M1" s="530"/>
      <c r="N1" s="530"/>
      <c r="O1" s="530"/>
      <c r="P1" s="530"/>
      <c r="Q1" s="529"/>
      <c r="S1" s="528" t="s">
        <v>12040</v>
      </c>
      <c r="T1" s="529"/>
      <c r="V1" s="528" t="s">
        <v>12041</v>
      </c>
      <c r="W1" s="529"/>
      <c r="Y1" s="528" t="s">
        <v>12042</v>
      </c>
      <c r="Z1" s="529"/>
      <c r="AB1" s="528" t="s">
        <v>12049</v>
      </c>
      <c r="AC1" s="530"/>
      <c r="AD1" s="530"/>
      <c r="AE1" s="530"/>
      <c r="AF1" s="530"/>
      <c r="AG1" s="529"/>
      <c r="AI1" s="528" t="s">
        <v>12050</v>
      </c>
      <c r="AJ1" s="529"/>
      <c r="AL1" s="528" t="s">
        <v>12051</v>
      </c>
      <c r="AM1" s="529"/>
      <c r="AO1" s="528" t="s">
        <v>12052</v>
      </c>
      <c r="AP1" s="529"/>
      <c r="AR1" s="528" t="s">
        <v>12053</v>
      </c>
      <c r="AS1" s="530"/>
      <c r="AT1" s="530"/>
      <c r="AU1" s="530"/>
      <c r="AV1" s="530"/>
      <c r="AW1" s="529"/>
      <c r="AY1" s="528" t="s">
        <v>12060</v>
      </c>
      <c r="AZ1" s="529"/>
      <c r="BB1" s="528" t="s">
        <v>12061</v>
      </c>
      <c r="BC1" s="529"/>
      <c r="BE1" s="528" t="s">
        <v>12062</v>
      </c>
      <c r="BF1" s="529"/>
      <c r="BJ1" s="527"/>
    </row>
    <row r="2" spans="1:62" x14ac:dyDescent="0.2">
      <c r="A2" s="370" t="s">
        <v>12025</v>
      </c>
      <c r="B2" s="381" t="s">
        <v>12026</v>
      </c>
      <c r="C2" s="381" t="s">
        <v>12027</v>
      </c>
      <c r="D2" s="371" t="s">
        <v>12028</v>
      </c>
      <c r="F2" s="370" t="s">
        <v>12029</v>
      </c>
      <c r="G2" s="371" t="s">
        <v>12030</v>
      </c>
      <c r="I2" s="370" t="s">
        <v>12029</v>
      </c>
      <c r="J2" s="371" t="s">
        <v>12030</v>
      </c>
      <c r="L2" s="376" t="s">
        <v>12033</v>
      </c>
      <c r="M2" s="377" t="s">
        <v>12034</v>
      </c>
      <c r="N2" s="376" t="s">
        <v>12035</v>
      </c>
      <c r="O2" s="377" t="s">
        <v>12036</v>
      </c>
      <c r="P2" s="376" t="s">
        <v>12037</v>
      </c>
      <c r="Q2" s="377" t="s">
        <v>12038</v>
      </c>
      <c r="S2" s="370" t="s">
        <v>12029</v>
      </c>
      <c r="T2" s="371" t="s">
        <v>12030</v>
      </c>
      <c r="V2" s="370" t="s">
        <v>12029</v>
      </c>
      <c r="W2" s="371" t="s">
        <v>12030</v>
      </c>
      <c r="Y2" s="370" t="s">
        <v>12029</v>
      </c>
      <c r="Z2" s="371" t="s">
        <v>12030</v>
      </c>
      <c r="AB2" s="376" t="s">
        <v>12043</v>
      </c>
      <c r="AC2" s="390" t="s">
        <v>12044</v>
      </c>
      <c r="AD2" s="390" t="s">
        <v>12045</v>
      </c>
      <c r="AE2" s="390" t="s">
        <v>12046</v>
      </c>
      <c r="AF2" s="390" t="s">
        <v>12047</v>
      </c>
      <c r="AG2" s="377" t="s">
        <v>12048</v>
      </c>
      <c r="AI2" s="376" t="s">
        <v>12029</v>
      </c>
      <c r="AJ2" s="377" t="s">
        <v>12030</v>
      </c>
      <c r="AL2" s="376" t="s">
        <v>12029</v>
      </c>
      <c r="AM2" s="377" t="s">
        <v>12030</v>
      </c>
      <c r="AO2" s="376" t="s">
        <v>12029</v>
      </c>
      <c r="AP2" s="377" t="s">
        <v>12030</v>
      </c>
      <c r="AR2" s="376" t="s">
        <v>12054</v>
      </c>
      <c r="AS2" s="390" t="s">
        <v>12055</v>
      </c>
      <c r="AT2" s="390" t="s">
        <v>12056</v>
      </c>
      <c r="AU2" s="390" t="s">
        <v>12057</v>
      </c>
      <c r="AV2" s="390" t="s">
        <v>12058</v>
      </c>
      <c r="AW2" s="377" t="s">
        <v>12059</v>
      </c>
      <c r="AY2" s="376" t="s">
        <v>12029</v>
      </c>
      <c r="AZ2" s="377" t="s">
        <v>12030</v>
      </c>
      <c r="BB2" s="376" t="s">
        <v>12029</v>
      </c>
      <c r="BC2" s="377" t="s">
        <v>12030</v>
      </c>
      <c r="BE2" s="376" t="s">
        <v>12029</v>
      </c>
      <c r="BF2" s="377" t="s">
        <v>12030</v>
      </c>
    </row>
    <row r="3" spans="1:62" x14ac:dyDescent="0.2">
      <c r="A3" s="382">
        <v>1.088256259</v>
      </c>
      <c r="B3" s="383">
        <v>1.2627043410000001</v>
      </c>
      <c r="C3" s="383">
        <v>4.1334572E-2</v>
      </c>
      <c r="D3" s="384">
        <v>1.2385251559999999</v>
      </c>
      <c r="F3" s="372">
        <v>1.088256259</v>
      </c>
      <c r="G3" s="373">
        <v>0.7</v>
      </c>
      <c r="I3" s="372">
        <v>4.1334572E-2</v>
      </c>
      <c r="J3" s="373">
        <v>0.7</v>
      </c>
      <c r="L3" s="372">
        <v>0.86434387999999995</v>
      </c>
      <c r="M3" s="378">
        <v>8.6717840000000004E-2</v>
      </c>
      <c r="N3" s="372">
        <v>0.48689406000000002</v>
      </c>
      <c r="O3" s="378">
        <v>0.30460007</v>
      </c>
      <c r="P3" s="372">
        <v>0.5567377</v>
      </c>
      <c r="Q3" s="378">
        <v>3.8327213100000002</v>
      </c>
      <c r="S3" s="372">
        <v>0.86434387999999995</v>
      </c>
      <c r="T3" s="378">
        <v>2.3571451799999998</v>
      </c>
      <c r="U3" s="388"/>
      <c r="V3" s="372">
        <v>0.48689406000000002</v>
      </c>
      <c r="W3" s="378">
        <v>2.3571451799999998</v>
      </c>
      <c r="X3" s="388"/>
      <c r="Y3" s="372">
        <v>0.5567377</v>
      </c>
      <c r="Z3" s="378">
        <v>2.3571451799999998</v>
      </c>
      <c r="AA3" s="388"/>
      <c r="AB3" s="372">
        <v>1.39678492</v>
      </c>
      <c r="AC3" s="391">
        <v>1.16881602</v>
      </c>
      <c r="AD3" s="391">
        <v>0.54648925999999998</v>
      </c>
      <c r="AE3" s="391">
        <v>0.85273792000000004</v>
      </c>
      <c r="AF3" s="391">
        <v>0.28463315</v>
      </c>
      <c r="AG3" s="378">
        <v>2.3726813999999998</v>
      </c>
      <c r="AH3" s="388"/>
      <c r="AI3" s="372">
        <v>1.39678492</v>
      </c>
      <c r="AJ3" s="378">
        <v>1.30536E-2</v>
      </c>
      <c r="AK3" s="388"/>
      <c r="AL3" s="372">
        <v>0.54648925999999998</v>
      </c>
      <c r="AM3" s="378">
        <v>1.30536E-2</v>
      </c>
      <c r="AN3" s="388"/>
      <c r="AO3" s="372">
        <v>0.28463315</v>
      </c>
      <c r="AP3" s="378">
        <v>1.30536E-2</v>
      </c>
      <c r="AQ3" s="388"/>
      <c r="AR3" s="372">
        <v>2.7992497049999998</v>
      </c>
      <c r="AS3" s="391">
        <v>1.02629853</v>
      </c>
      <c r="AT3" s="391">
        <v>1.13985281</v>
      </c>
      <c r="AU3" s="391">
        <v>0.77154820999999996</v>
      </c>
      <c r="AV3" s="391">
        <v>0.47460796799999999</v>
      </c>
      <c r="AW3" s="378">
        <v>0.439733068</v>
      </c>
      <c r="AX3" s="388"/>
      <c r="AY3" s="372">
        <v>2.7992497049999998</v>
      </c>
      <c r="AZ3" s="378">
        <v>0.14568977999999999</v>
      </c>
      <c r="BA3" s="388"/>
      <c r="BB3" s="372">
        <v>1.13985281</v>
      </c>
      <c r="BC3" s="378">
        <v>0.14568977999999999</v>
      </c>
      <c r="BD3" s="388"/>
      <c r="BE3" s="372">
        <v>0.47460796799999999</v>
      </c>
      <c r="BF3" s="378">
        <v>0.14568977999999999</v>
      </c>
    </row>
    <row r="4" spans="1:62" x14ac:dyDescent="0.2">
      <c r="A4" s="382">
        <v>0.57112439599999998</v>
      </c>
      <c r="B4" s="383">
        <v>0.92740451300000004</v>
      </c>
      <c r="C4" s="383">
        <v>1.128048481</v>
      </c>
      <c r="D4" s="384">
        <v>0.12841660099999999</v>
      </c>
      <c r="F4" s="372">
        <v>0.57112439599999998</v>
      </c>
      <c r="G4" s="373">
        <v>0.7</v>
      </c>
      <c r="I4" s="372">
        <v>1.128048481</v>
      </c>
      <c r="J4" s="373">
        <v>0.7</v>
      </c>
      <c r="L4" s="372">
        <v>0.8722396</v>
      </c>
      <c r="M4" s="378">
        <v>5.3565109999999999E-2</v>
      </c>
      <c r="N4" s="372">
        <v>0.72823462999999999</v>
      </c>
      <c r="O4" s="378">
        <v>0.36472580999999998</v>
      </c>
      <c r="P4" s="372">
        <v>1.04560656</v>
      </c>
      <c r="Q4" s="378">
        <v>3.30783607</v>
      </c>
      <c r="S4" s="372">
        <v>0.8722396</v>
      </c>
      <c r="T4" s="378">
        <v>1.61829657</v>
      </c>
      <c r="U4" s="388"/>
      <c r="V4" s="372">
        <v>0.72823462999999999</v>
      </c>
      <c r="W4" s="378">
        <v>1.61829657</v>
      </c>
      <c r="X4" s="388"/>
      <c r="Y4" s="372">
        <v>1.04560656</v>
      </c>
      <c r="Z4" s="378">
        <v>1.61829657</v>
      </c>
      <c r="AA4" s="388"/>
      <c r="AB4" s="372">
        <v>1.93400043</v>
      </c>
      <c r="AC4" s="391">
        <v>0.81889129999999999</v>
      </c>
      <c r="AD4" s="391">
        <v>1.4249040900000001</v>
      </c>
      <c r="AE4" s="391">
        <v>0.76412089000000005</v>
      </c>
      <c r="AF4" s="391">
        <v>0.40913907999999999</v>
      </c>
      <c r="AG4" s="378">
        <v>1.31744207</v>
      </c>
      <c r="AH4" s="388"/>
      <c r="AI4" s="372">
        <v>1.93400043</v>
      </c>
      <c r="AJ4" s="378">
        <v>2.5702800000000001E-2</v>
      </c>
      <c r="AK4" s="388"/>
      <c r="AL4" s="372">
        <v>1.4249040900000001</v>
      </c>
      <c r="AM4" s="378">
        <v>2.5702800000000001E-2</v>
      </c>
      <c r="AN4" s="388"/>
      <c r="AO4" s="372">
        <v>0.40913907999999999</v>
      </c>
      <c r="AP4" s="378">
        <v>2.5702800000000001E-2</v>
      </c>
      <c r="AQ4" s="388"/>
      <c r="AR4" s="372">
        <v>2.755567745</v>
      </c>
      <c r="AS4" s="391">
        <v>0.23500605899999999</v>
      </c>
      <c r="AT4" s="391">
        <v>1.5693166599999999</v>
      </c>
      <c r="AU4" s="391">
        <v>0.60545751999999997</v>
      </c>
      <c r="AV4" s="391">
        <v>0.53024964299999999</v>
      </c>
      <c r="AW4" s="378">
        <v>0.55317101999999996</v>
      </c>
      <c r="AX4" s="388"/>
      <c r="AY4" s="372">
        <v>2.755567745</v>
      </c>
      <c r="AZ4" s="378">
        <v>0.23190459999999999</v>
      </c>
      <c r="BA4" s="388"/>
      <c r="BB4" s="372">
        <v>1.5693166599999999</v>
      </c>
      <c r="BC4" s="378">
        <v>0.23190459999999999</v>
      </c>
      <c r="BD4" s="388"/>
      <c r="BE4" s="372">
        <v>0.53024964299999999</v>
      </c>
      <c r="BF4" s="378">
        <v>0.23190459999999999</v>
      </c>
    </row>
    <row r="5" spans="1:62" x14ac:dyDescent="0.2">
      <c r="A5" s="382">
        <v>0.67033446600000002</v>
      </c>
      <c r="B5" s="383">
        <v>0.97084746200000005</v>
      </c>
      <c r="C5" s="383">
        <v>1.5466784170000001</v>
      </c>
      <c r="D5" s="384">
        <v>0.77014298299999995</v>
      </c>
      <c r="F5" s="372">
        <v>0.67033446600000002</v>
      </c>
      <c r="G5" s="373">
        <v>2.2999999999999998</v>
      </c>
      <c r="I5" s="372">
        <v>1.5466784170000001</v>
      </c>
      <c r="J5" s="373">
        <v>2.2999999999999998</v>
      </c>
      <c r="L5" s="372">
        <v>0.96541213999999997</v>
      </c>
      <c r="M5" s="378">
        <v>0.14616839000000001</v>
      </c>
      <c r="N5" s="372">
        <v>0.89981155999999995</v>
      </c>
      <c r="O5" s="378">
        <v>0.48052785999999997</v>
      </c>
      <c r="P5" s="372">
        <v>0.82267212999999995</v>
      </c>
      <c r="Q5" s="378">
        <v>3.25493443</v>
      </c>
      <c r="S5" s="372">
        <v>0.96541213999999997</v>
      </c>
      <c r="T5" s="378">
        <v>2.2363668099999998</v>
      </c>
      <c r="U5" s="388"/>
      <c r="V5" s="372">
        <v>0.89981155999999995</v>
      </c>
      <c r="W5" s="378">
        <v>2.2363668099999998</v>
      </c>
      <c r="X5" s="388"/>
      <c r="Y5" s="372">
        <v>0.82267212999999995</v>
      </c>
      <c r="Z5" s="378">
        <v>2.2363668099999998</v>
      </c>
      <c r="AA5" s="388"/>
      <c r="AB5" s="372">
        <v>2.31391444</v>
      </c>
      <c r="AC5" s="391">
        <v>0.92677202999999997</v>
      </c>
      <c r="AD5" s="391">
        <v>1.4697662899999999</v>
      </c>
      <c r="AE5" s="391">
        <v>0.78228578000000004</v>
      </c>
      <c r="AF5" s="391">
        <v>0.43870580999999997</v>
      </c>
      <c r="AG5" s="378">
        <v>1.79334266</v>
      </c>
      <c r="AH5" s="388"/>
      <c r="AI5" s="372">
        <v>2.31391444</v>
      </c>
      <c r="AJ5" s="378">
        <v>2.4000000000000001E-5</v>
      </c>
      <c r="AK5" s="388"/>
      <c r="AL5" s="372">
        <v>1.4697662899999999</v>
      </c>
      <c r="AM5" s="378">
        <v>2.4000000000000001E-5</v>
      </c>
      <c r="AN5" s="388"/>
      <c r="AO5" s="372">
        <v>0.43870580999999997</v>
      </c>
      <c r="AP5" s="378">
        <v>2.4000000000000001E-5</v>
      </c>
      <c r="AQ5" s="388"/>
      <c r="AR5" s="372">
        <v>2.4989930660000002</v>
      </c>
      <c r="AS5" s="391">
        <v>0.73790651900000004</v>
      </c>
      <c r="AT5" s="391">
        <v>1.1507169799999999</v>
      </c>
      <c r="AU5" s="391">
        <v>0.14265630000000001</v>
      </c>
      <c r="AV5" s="391">
        <v>0.48642186599999998</v>
      </c>
      <c r="AW5" s="378">
        <v>0.36022948199999999</v>
      </c>
      <c r="AX5" s="388"/>
      <c r="AY5" s="372">
        <v>2.4989930660000002</v>
      </c>
      <c r="AZ5" s="378">
        <v>0.14333396000000001</v>
      </c>
      <c r="BA5" s="388"/>
      <c r="BB5" s="372">
        <v>1.1507169799999999</v>
      </c>
      <c r="BC5" s="378">
        <v>0.14333396000000001</v>
      </c>
      <c r="BD5" s="388"/>
      <c r="BE5" s="372">
        <v>0.48642186599999998</v>
      </c>
      <c r="BF5" s="378">
        <v>0.14333396000000001</v>
      </c>
    </row>
    <row r="6" spans="1:62" x14ac:dyDescent="0.2">
      <c r="A6" s="382">
        <v>1.6869471810000001</v>
      </c>
      <c r="B6" s="383">
        <v>0.96835563099999999</v>
      </c>
      <c r="C6" s="383">
        <v>1.80860741</v>
      </c>
      <c r="D6" s="384">
        <v>6.2768135000000003E-2</v>
      </c>
      <c r="F6" s="372">
        <v>1.6869471810000001</v>
      </c>
      <c r="G6" s="373">
        <v>2.6</v>
      </c>
      <c r="I6" s="372">
        <v>1.80860741</v>
      </c>
      <c r="J6" s="373">
        <v>2.6</v>
      </c>
      <c r="L6" s="372">
        <v>0.98752883000000002</v>
      </c>
      <c r="M6" s="378">
        <v>0.31271774000000002</v>
      </c>
      <c r="N6" s="372">
        <v>0.76325184999999995</v>
      </c>
      <c r="O6" s="378">
        <v>0.51602247000000001</v>
      </c>
      <c r="P6" s="372">
        <v>1.37386885</v>
      </c>
      <c r="Q6" s="378">
        <v>3.22265574</v>
      </c>
      <c r="S6" s="372">
        <v>0.98752883000000002</v>
      </c>
      <c r="T6" s="378">
        <v>1.61260245</v>
      </c>
      <c r="U6" s="388"/>
      <c r="V6" s="372">
        <v>0.76325184999999995</v>
      </c>
      <c r="W6" s="378">
        <v>1.61260245</v>
      </c>
      <c r="X6" s="388"/>
      <c r="Y6" s="372">
        <v>1.37386885</v>
      </c>
      <c r="Z6" s="378">
        <v>1.61260245</v>
      </c>
      <c r="AA6" s="388"/>
      <c r="AB6" s="372">
        <v>2.4420929299999998</v>
      </c>
      <c r="AC6" s="391">
        <v>0.97161887000000002</v>
      </c>
      <c r="AD6" s="391">
        <v>1.26229565</v>
      </c>
      <c r="AE6" s="391">
        <v>0.50984532999999999</v>
      </c>
      <c r="AF6" s="391">
        <v>0.26454328999999999</v>
      </c>
      <c r="AG6" s="378">
        <v>1.7138281799999999</v>
      </c>
      <c r="AH6" s="388"/>
      <c r="AI6" s="372">
        <v>2.4420929299999998</v>
      </c>
      <c r="AJ6" s="378">
        <v>3.2100000000000001E-5</v>
      </c>
      <c r="AK6" s="388"/>
      <c r="AL6" s="372">
        <v>1.26229565</v>
      </c>
      <c r="AM6" s="378">
        <v>3.2100000000000001E-5</v>
      </c>
      <c r="AN6" s="388"/>
      <c r="AO6" s="372">
        <v>0.26454328999999999</v>
      </c>
      <c r="AP6" s="378">
        <v>3.2100000000000001E-5</v>
      </c>
      <c r="AQ6" s="388"/>
      <c r="AR6" s="372">
        <v>1.829101847</v>
      </c>
      <c r="AS6" s="391">
        <v>0.86464717899999999</v>
      </c>
      <c r="AT6" s="391">
        <v>0.99662225999999998</v>
      </c>
      <c r="AU6" s="391">
        <v>0.23373120999999999</v>
      </c>
      <c r="AV6" s="391">
        <v>0.44206318700000002</v>
      </c>
      <c r="AW6" s="378">
        <v>0.474286288</v>
      </c>
      <c r="AX6" s="388"/>
      <c r="AY6" s="372">
        <v>1.829101847</v>
      </c>
      <c r="AZ6" s="378">
        <v>0.11038138</v>
      </c>
      <c r="BA6" s="388"/>
      <c r="BB6" s="372">
        <v>0.99662225999999998</v>
      </c>
      <c r="BC6" s="378">
        <v>0.11038138</v>
      </c>
      <c r="BD6" s="388"/>
      <c r="BE6" s="372">
        <v>0.44206318700000002</v>
      </c>
      <c r="BF6" s="378">
        <v>0.11038138</v>
      </c>
    </row>
    <row r="7" spans="1:62" x14ac:dyDescent="0.2">
      <c r="A7" s="382">
        <v>1.0280471609999999</v>
      </c>
      <c r="B7" s="383">
        <v>0.85210303399999998</v>
      </c>
      <c r="C7" s="383">
        <v>0.72460149299999999</v>
      </c>
      <c r="D7" s="384">
        <v>0.110318757</v>
      </c>
      <c r="F7" s="372">
        <v>1.0280471609999999</v>
      </c>
      <c r="G7" s="373">
        <v>2</v>
      </c>
      <c r="I7" s="372">
        <v>0.72460149299999999</v>
      </c>
      <c r="J7" s="373">
        <v>2</v>
      </c>
      <c r="L7" s="372">
        <v>0.83939406999999999</v>
      </c>
      <c r="M7" s="378">
        <v>7.3498540000000001E-2</v>
      </c>
      <c r="N7" s="372">
        <v>0.85957665000000005</v>
      </c>
      <c r="O7" s="378">
        <v>0.47627407999999999</v>
      </c>
      <c r="P7" s="372">
        <v>0.52798361000000005</v>
      </c>
      <c r="Q7" s="378">
        <v>3.3446229500000002</v>
      </c>
      <c r="S7" s="372">
        <v>0.83939406999999999</v>
      </c>
      <c r="T7" s="378">
        <v>1.33979571</v>
      </c>
      <c r="U7" s="388"/>
      <c r="V7" s="372">
        <v>0.85957665000000005</v>
      </c>
      <c r="W7" s="378">
        <v>1.33979571</v>
      </c>
      <c r="X7" s="388"/>
      <c r="Y7" s="372">
        <v>0.52798361000000005</v>
      </c>
      <c r="Z7" s="378">
        <v>1.33979571</v>
      </c>
      <c r="AA7" s="388"/>
      <c r="AB7" s="372">
        <v>1.6612529300000001</v>
      </c>
      <c r="AC7" s="391">
        <v>0.92470054000000002</v>
      </c>
      <c r="AD7" s="391">
        <v>1.5666053900000001</v>
      </c>
      <c r="AE7" s="391">
        <v>0.73200156999999999</v>
      </c>
      <c r="AF7" s="391">
        <v>0.96757335</v>
      </c>
      <c r="AG7" s="378">
        <v>1.7711347799999999</v>
      </c>
      <c r="AH7" s="388"/>
      <c r="AI7" s="372">
        <v>1.6612529300000001</v>
      </c>
      <c r="AJ7" s="378">
        <v>2.2452000000000001E-3</v>
      </c>
      <c r="AK7" s="388"/>
      <c r="AL7" s="372">
        <v>1.5666053900000001</v>
      </c>
      <c r="AM7" s="378">
        <v>2.2452000000000001E-3</v>
      </c>
      <c r="AN7" s="388"/>
      <c r="AO7" s="372">
        <v>0.96757335</v>
      </c>
      <c r="AP7" s="378">
        <v>2.2452000000000001E-3</v>
      </c>
      <c r="AQ7" s="388"/>
      <c r="AR7" s="372">
        <v>2.0550270820000001</v>
      </c>
      <c r="AS7" s="391">
        <v>0.306290014</v>
      </c>
      <c r="AT7" s="391">
        <v>1.12913076</v>
      </c>
      <c r="AU7" s="391">
        <v>0.10393653</v>
      </c>
      <c r="AV7" s="391">
        <v>0.41100115700000001</v>
      </c>
      <c r="AW7" s="378">
        <v>0.403513446</v>
      </c>
      <c r="AX7" s="388"/>
      <c r="AY7" s="372">
        <v>2.0550270820000001</v>
      </c>
      <c r="AZ7" s="378">
        <v>0.16943384</v>
      </c>
      <c r="BA7" s="388"/>
      <c r="BB7" s="372">
        <v>1.12913076</v>
      </c>
      <c r="BC7" s="378">
        <v>0.16943384</v>
      </c>
      <c r="BD7" s="388"/>
      <c r="BE7" s="372">
        <v>0.41100115700000001</v>
      </c>
      <c r="BF7" s="378">
        <v>0.16943384</v>
      </c>
    </row>
    <row r="8" spans="1:62" ht="17" thickBot="1" x14ac:dyDescent="0.25">
      <c r="A8" s="382">
        <v>0.89893290699999995</v>
      </c>
      <c r="B8" s="383">
        <v>0.58145951200000001</v>
      </c>
      <c r="C8" s="383">
        <v>0.43724170200000001</v>
      </c>
      <c r="D8" s="384">
        <v>1.1866982989999999</v>
      </c>
      <c r="F8" s="372">
        <v>0.89893290699999995</v>
      </c>
      <c r="G8" s="373">
        <v>0.9</v>
      </c>
      <c r="I8" s="372">
        <v>0.43724170200000001</v>
      </c>
      <c r="J8" s="373">
        <v>0.9</v>
      </c>
      <c r="L8" s="374">
        <v>1.25996223</v>
      </c>
      <c r="M8" s="379">
        <v>3.7933300000000003E-2</v>
      </c>
      <c r="N8" s="374">
        <v>0.86766725</v>
      </c>
      <c r="O8" s="379">
        <v>0.18417828</v>
      </c>
      <c r="P8" s="374">
        <v>0.55704918000000003</v>
      </c>
      <c r="Q8" s="379">
        <v>2.54414754</v>
      </c>
      <c r="S8" s="372">
        <v>1.25996223</v>
      </c>
      <c r="T8" s="378">
        <v>4.1423832200000001</v>
      </c>
      <c r="U8" s="388"/>
      <c r="V8" s="372">
        <v>0.86766725</v>
      </c>
      <c r="W8" s="378">
        <v>4.1423832200000001</v>
      </c>
      <c r="X8" s="388"/>
      <c r="Y8" s="372">
        <v>0.55704918000000003</v>
      </c>
      <c r="Z8" s="378">
        <v>4.1423832200000001</v>
      </c>
      <c r="AA8" s="388"/>
      <c r="AB8" s="374">
        <v>1.86092729</v>
      </c>
      <c r="AC8" s="392">
        <v>0.97106691000000001</v>
      </c>
      <c r="AD8" s="392">
        <v>0.72884842000000005</v>
      </c>
      <c r="AE8" s="392">
        <v>0.61937794999999995</v>
      </c>
      <c r="AF8" s="392">
        <v>0.85150464999999997</v>
      </c>
      <c r="AG8" s="379">
        <v>1.7920752200000001</v>
      </c>
      <c r="AH8" s="388"/>
      <c r="AI8" s="372">
        <v>1.86092729</v>
      </c>
      <c r="AJ8" s="378">
        <v>9.3305799999999994E-2</v>
      </c>
      <c r="AK8" s="388"/>
      <c r="AL8" s="372">
        <v>0.72884842000000005</v>
      </c>
      <c r="AM8" s="378">
        <v>9.3305799999999994E-2</v>
      </c>
      <c r="AN8" s="388"/>
      <c r="AO8" s="372">
        <v>0.85150464999999997</v>
      </c>
      <c r="AP8" s="378">
        <v>9.3305799999999994E-2</v>
      </c>
      <c r="AQ8" s="388"/>
      <c r="AR8" s="374">
        <v>1.6596346470000001</v>
      </c>
      <c r="AS8" s="392">
        <v>0.44308686899999999</v>
      </c>
      <c r="AT8" s="392">
        <v>0.94405086000000005</v>
      </c>
      <c r="AU8" s="392">
        <v>0.36569573</v>
      </c>
      <c r="AV8" s="392">
        <v>0.43881373400000001</v>
      </c>
      <c r="AW8" s="379">
        <v>0.486588723</v>
      </c>
      <c r="AX8" s="388"/>
      <c r="AY8" s="372">
        <v>1.6596346470000001</v>
      </c>
      <c r="AZ8" s="378">
        <v>3.9879039999999998E-2</v>
      </c>
      <c r="BA8" s="388"/>
      <c r="BB8" s="372">
        <v>0.94405086000000005</v>
      </c>
      <c r="BC8" s="378">
        <v>3.9879039999999998E-2</v>
      </c>
      <c r="BD8" s="388"/>
      <c r="BE8" s="372">
        <v>0.43881373400000001</v>
      </c>
      <c r="BF8" s="378">
        <v>3.9879039999999998E-2</v>
      </c>
    </row>
    <row r="9" spans="1:62" x14ac:dyDescent="0.2">
      <c r="A9" s="382">
        <v>0.61712311099999995</v>
      </c>
      <c r="B9" s="383">
        <v>0.38366666700000002</v>
      </c>
      <c r="C9" s="383">
        <v>2.2300617840000001</v>
      </c>
      <c r="D9" s="384">
        <v>0.150927015</v>
      </c>
      <c r="F9" s="372">
        <v>0.61712311099999995</v>
      </c>
      <c r="G9" s="373">
        <v>2</v>
      </c>
      <c r="I9" s="372">
        <v>2.2300617840000001</v>
      </c>
      <c r="J9" s="373">
        <v>2</v>
      </c>
      <c r="S9" s="372">
        <v>8.6717840000000004E-2</v>
      </c>
      <c r="T9" s="378">
        <v>62.447289099999999</v>
      </c>
      <c r="U9" s="388"/>
      <c r="V9" s="372">
        <v>0.30460007</v>
      </c>
      <c r="W9" s="378">
        <v>62.447289099999999</v>
      </c>
      <c r="X9" s="388"/>
      <c r="Y9" s="372">
        <v>3.8327213100000002</v>
      </c>
      <c r="Z9" s="378">
        <v>62.447289099999999</v>
      </c>
      <c r="AA9" s="388"/>
      <c r="AB9" s="388"/>
      <c r="AC9" s="388"/>
      <c r="AD9" s="388"/>
      <c r="AE9" s="388"/>
      <c r="AF9" s="388"/>
      <c r="AG9" s="388"/>
      <c r="AH9" s="388"/>
      <c r="AI9" s="372">
        <v>1.16881602</v>
      </c>
      <c r="AJ9" s="378">
        <v>1.5678662000000001</v>
      </c>
      <c r="AK9" s="388"/>
      <c r="AL9" s="372">
        <v>0.85273792000000004</v>
      </c>
      <c r="AM9" s="378">
        <v>1.5678662000000001</v>
      </c>
      <c r="AN9" s="388"/>
      <c r="AO9" s="372">
        <v>2.3726813999999998</v>
      </c>
      <c r="AP9" s="378">
        <v>1.5678662000000001</v>
      </c>
      <c r="AQ9" s="388"/>
      <c r="AR9" s="388"/>
      <c r="AS9" s="388"/>
      <c r="AT9" s="388"/>
      <c r="AU9" s="388"/>
      <c r="AV9" s="388"/>
      <c r="AW9" s="388"/>
      <c r="AX9" s="388"/>
      <c r="AY9" s="372">
        <v>1.02629853</v>
      </c>
      <c r="AZ9" s="378">
        <v>0.88141460999999999</v>
      </c>
      <c r="BA9" s="388"/>
      <c r="BB9" s="372">
        <v>0.77154820999999996</v>
      </c>
      <c r="BC9" s="378">
        <v>0.88141460999999999</v>
      </c>
      <c r="BD9" s="388"/>
      <c r="BE9" s="372">
        <v>0.439733068</v>
      </c>
      <c r="BF9" s="378">
        <v>0.88141460999999999</v>
      </c>
    </row>
    <row r="10" spans="1:62" x14ac:dyDescent="0.2">
      <c r="A10" s="382">
        <v>0.48114116800000001</v>
      </c>
      <c r="B10" s="383">
        <v>0.18609010600000001</v>
      </c>
      <c r="C10" s="383">
        <v>0.31804371300000001</v>
      </c>
      <c r="D10" s="384">
        <v>0.54091471800000002</v>
      </c>
      <c r="F10" s="372">
        <v>0.48114116800000001</v>
      </c>
      <c r="G10" s="373">
        <v>1.3</v>
      </c>
      <c r="I10" s="372">
        <v>0.31804371300000001</v>
      </c>
      <c r="J10" s="373">
        <v>1.3</v>
      </c>
      <c r="S10" s="372">
        <v>5.3565109999999999E-2</v>
      </c>
      <c r="T10" s="378">
        <v>23.7874196</v>
      </c>
      <c r="U10" s="388"/>
      <c r="V10" s="372">
        <v>0.36472580999999998</v>
      </c>
      <c r="W10" s="378">
        <v>23.7874196</v>
      </c>
      <c r="X10" s="388"/>
      <c r="Y10" s="372">
        <v>3.30783607</v>
      </c>
      <c r="Z10" s="378">
        <v>23.7874196</v>
      </c>
      <c r="AA10" s="388"/>
      <c r="AB10" s="388"/>
      <c r="AC10" s="388"/>
      <c r="AD10" s="388"/>
      <c r="AE10" s="388"/>
      <c r="AF10" s="388"/>
      <c r="AG10" s="388"/>
      <c r="AH10" s="388"/>
      <c r="AI10" s="372">
        <v>0.81889129999999999</v>
      </c>
      <c r="AJ10" s="378">
        <v>2.0828647</v>
      </c>
      <c r="AK10" s="388"/>
      <c r="AL10" s="372">
        <v>0.76412089000000005</v>
      </c>
      <c r="AM10" s="378">
        <v>2.0828647</v>
      </c>
      <c r="AN10" s="388"/>
      <c r="AO10" s="372">
        <v>1.31744207</v>
      </c>
      <c r="AP10" s="378">
        <v>2.0828647</v>
      </c>
      <c r="AQ10" s="388"/>
      <c r="AR10" s="388"/>
      <c r="AS10" s="388"/>
      <c r="AT10" s="388"/>
      <c r="AU10" s="388"/>
      <c r="AV10" s="388"/>
      <c r="AW10" s="388"/>
      <c r="AX10" s="388"/>
      <c r="AY10" s="372">
        <v>0.23500605899999999</v>
      </c>
      <c r="AZ10" s="378">
        <v>1.3303089100000001</v>
      </c>
      <c r="BA10" s="388"/>
      <c r="BB10" s="372">
        <v>0.60545751999999997</v>
      </c>
      <c r="BC10" s="378">
        <v>1.3303089100000001</v>
      </c>
      <c r="BD10" s="388"/>
      <c r="BE10" s="372">
        <v>0.55317101999999996</v>
      </c>
      <c r="BF10" s="378">
        <v>1.3303089100000001</v>
      </c>
    </row>
    <row r="11" spans="1:62" x14ac:dyDescent="0.2">
      <c r="A11" s="382">
        <v>1.333228123</v>
      </c>
      <c r="B11" s="383">
        <v>0.147041385</v>
      </c>
      <c r="C11" s="383">
        <v>0.139164496</v>
      </c>
      <c r="D11" s="384">
        <v>0.179054934</v>
      </c>
      <c r="F11" s="372">
        <v>1.333228123</v>
      </c>
      <c r="G11" s="373">
        <v>1.5</v>
      </c>
      <c r="I11" s="372">
        <v>0.139164496</v>
      </c>
      <c r="J11" s="373">
        <v>1.5</v>
      </c>
      <c r="S11" s="372">
        <v>0.14616839000000001</v>
      </c>
      <c r="T11" s="378">
        <v>21.490100600000002</v>
      </c>
      <c r="U11" s="388"/>
      <c r="V11" s="372">
        <v>0.48052785999999997</v>
      </c>
      <c r="W11" s="378">
        <v>21.490100600000002</v>
      </c>
      <c r="X11" s="388"/>
      <c r="Y11" s="372">
        <v>3.25493443</v>
      </c>
      <c r="Z11" s="378">
        <v>21.490100600000002</v>
      </c>
      <c r="AA11" s="388"/>
      <c r="AB11" s="388"/>
      <c r="AC11" s="388"/>
      <c r="AD11" s="388"/>
      <c r="AE11" s="388"/>
      <c r="AF11" s="388"/>
      <c r="AG11" s="388"/>
      <c r="AH11" s="388"/>
      <c r="AI11" s="372">
        <v>0.92677202999999997</v>
      </c>
      <c r="AJ11" s="378">
        <v>1.2918806</v>
      </c>
      <c r="AK11" s="388"/>
      <c r="AL11" s="372">
        <v>0.78228578000000004</v>
      </c>
      <c r="AM11" s="378">
        <v>1.2918806</v>
      </c>
      <c r="AN11" s="388"/>
      <c r="AO11" s="372">
        <v>1.79334266</v>
      </c>
      <c r="AP11" s="378">
        <v>1.2918806</v>
      </c>
      <c r="AQ11" s="388"/>
      <c r="AR11" s="388"/>
      <c r="AS11" s="388"/>
      <c r="AT11" s="388"/>
      <c r="AU11" s="388"/>
      <c r="AV11" s="388"/>
      <c r="AW11" s="388"/>
      <c r="AX11" s="388"/>
      <c r="AY11" s="372">
        <v>0.73790651900000004</v>
      </c>
      <c r="AZ11" s="378">
        <v>0.76252472000000004</v>
      </c>
      <c r="BA11" s="388"/>
      <c r="BB11" s="372">
        <v>0.14265630000000001</v>
      </c>
      <c r="BC11" s="378">
        <v>0.76252472000000004</v>
      </c>
      <c r="BD11" s="388"/>
      <c r="BE11" s="372">
        <v>0.36022948199999999</v>
      </c>
      <c r="BF11" s="378">
        <v>0.76252472000000004</v>
      </c>
    </row>
    <row r="12" spans="1:62" x14ac:dyDescent="0.2">
      <c r="A12" s="382">
        <v>0.90390640600000005</v>
      </c>
      <c r="B12" s="383">
        <v>0.674235205</v>
      </c>
      <c r="C12" s="383">
        <v>0.89457369499999995</v>
      </c>
      <c r="D12" s="384">
        <v>0.300506777</v>
      </c>
      <c r="F12" s="372">
        <v>0.90390640600000005</v>
      </c>
      <c r="G12" s="373">
        <v>1.6</v>
      </c>
      <c r="I12" s="372">
        <v>0.89457369499999995</v>
      </c>
      <c r="J12" s="373">
        <v>1.6</v>
      </c>
      <c r="S12" s="372">
        <v>0.31271774000000002</v>
      </c>
      <c r="T12" s="378">
        <v>18.801071400000001</v>
      </c>
      <c r="U12" s="388"/>
      <c r="V12" s="372">
        <v>0.51602247000000001</v>
      </c>
      <c r="W12" s="378">
        <v>18.801071400000001</v>
      </c>
      <c r="X12" s="388"/>
      <c r="Y12" s="372">
        <v>3.22265574</v>
      </c>
      <c r="Z12" s="378">
        <v>18.801071400000001</v>
      </c>
      <c r="AA12" s="388"/>
      <c r="AB12" s="388"/>
      <c r="AC12" s="388"/>
      <c r="AD12" s="388"/>
      <c r="AE12" s="388"/>
      <c r="AF12" s="388"/>
      <c r="AG12" s="388"/>
      <c r="AH12" s="388"/>
      <c r="AI12" s="372">
        <v>0.97161887000000002</v>
      </c>
      <c r="AJ12" s="378">
        <v>1.4063698</v>
      </c>
      <c r="AK12" s="388"/>
      <c r="AL12" s="372">
        <v>0.50984532999999999</v>
      </c>
      <c r="AM12" s="378">
        <v>1.4063698</v>
      </c>
      <c r="AN12" s="388"/>
      <c r="AO12" s="372">
        <v>1.7138281799999999</v>
      </c>
      <c r="AP12" s="378">
        <v>1.4063698</v>
      </c>
      <c r="AQ12" s="388"/>
      <c r="AR12" s="388"/>
      <c r="AS12" s="388"/>
      <c r="AT12" s="388"/>
      <c r="AU12" s="388"/>
      <c r="AV12" s="388"/>
      <c r="AW12" s="388"/>
      <c r="AX12" s="388"/>
      <c r="AY12" s="372">
        <v>0.86464717899999999</v>
      </c>
      <c r="AZ12" s="378">
        <v>1.20880126</v>
      </c>
      <c r="BA12" s="388"/>
      <c r="BB12" s="372">
        <v>0.23373120999999999</v>
      </c>
      <c r="BC12" s="378">
        <v>1.20880126</v>
      </c>
      <c r="BD12" s="388"/>
      <c r="BE12" s="372">
        <v>0.474286288</v>
      </c>
      <c r="BF12" s="378">
        <v>1.20880126</v>
      </c>
    </row>
    <row r="13" spans="1:62" x14ac:dyDescent="0.2">
      <c r="A13" s="382">
        <v>0.82971242599999995</v>
      </c>
      <c r="B13" s="383">
        <v>0.109406774</v>
      </c>
      <c r="C13" s="383">
        <v>0.28160046799999999</v>
      </c>
      <c r="D13" s="384">
        <v>0.103991695</v>
      </c>
      <c r="F13" s="372">
        <v>0.82971242599999995</v>
      </c>
      <c r="G13" s="373">
        <v>2.7</v>
      </c>
      <c r="I13" s="372">
        <v>0.28160046799999999</v>
      </c>
      <c r="J13" s="373">
        <v>2.7</v>
      </c>
      <c r="S13" s="372">
        <v>7.3498540000000001E-2</v>
      </c>
      <c r="T13" s="378">
        <v>43.477219300000002</v>
      </c>
      <c r="U13" s="388"/>
      <c r="V13" s="372">
        <v>0.47627407999999999</v>
      </c>
      <c r="W13" s="378">
        <v>43.477219300000002</v>
      </c>
      <c r="X13" s="388"/>
      <c r="Y13" s="372">
        <v>3.3446229500000002</v>
      </c>
      <c r="Z13" s="378">
        <v>43.477219300000002</v>
      </c>
      <c r="AA13" s="388"/>
      <c r="AB13" s="388"/>
      <c r="AC13" s="388"/>
      <c r="AD13" s="388"/>
      <c r="AE13" s="388"/>
      <c r="AF13" s="388"/>
      <c r="AG13" s="388"/>
      <c r="AH13" s="388"/>
      <c r="AI13" s="372">
        <v>0.92470054000000002</v>
      </c>
      <c r="AJ13" s="378">
        <v>2.6376149999999998</v>
      </c>
      <c r="AK13" s="388"/>
      <c r="AL13" s="372">
        <v>0.73200156999999999</v>
      </c>
      <c r="AM13" s="378">
        <v>2.6376149999999998</v>
      </c>
      <c r="AN13" s="388"/>
      <c r="AO13" s="372">
        <v>1.7711347799999999</v>
      </c>
      <c r="AP13" s="378">
        <v>2.6376149999999998</v>
      </c>
      <c r="AQ13" s="388"/>
      <c r="AR13" s="388"/>
      <c r="AS13" s="388"/>
      <c r="AT13" s="388"/>
      <c r="AU13" s="388"/>
      <c r="AV13" s="388"/>
      <c r="AW13" s="388"/>
      <c r="AX13" s="388"/>
      <c r="AY13" s="372">
        <v>0.306290014</v>
      </c>
      <c r="AZ13" s="378">
        <v>0.68181491000000005</v>
      </c>
      <c r="BA13" s="388"/>
      <c r="BB13" s="372">
        <v>0.10393653</v>
      </c>
      <c r="BC13" s="378">
        <v>0.68181491000000005</v>
      </c>
      <c r="BD13" s="388"/>
      <c r="BE13" s="372">
        <v>0.403513446</v>
      </c>
      <c r="BF13" s="378">
        <v>0.68181491000000005</v>
      </c>
    </row>
    <row r="14" spans="1:62" ht="17" thickBot="1" x14ac:dyDescent="0.25">
      <c r="A14" s="382"/>
      <c r="B14" s="383">
        <v>0.35435003799999998</v>
      </c>
      <c r="C14" s="383"/>
      <c r="D14" s="384">
        <v>0.149199255</v>
      </c>
      <c r="F14" s="372">
        <v>1.2627043410000001</v>
      </c>
      <c r="G14" s="373">
        <v>1.8</v>
      </c>
      <c r="I14" s="372">
        <v>1.2385251559999999</v>
      </c>
      <c r="J14" s="373">
        <v>1.8</v>
      </c>
      <c r="S14" s="374">
        <v>3.7933300000000003E-2</v>
      </c>
      <c r="T14" s="379">
        <v>62.593639199999998</v>
      </c>
      <c r="U14" s="388"/>
      <c r="V14" s="374">
        <v>0.18417828</v>
      </c>
      <c r="W14" s="379">
        <v>62.593639199999998</v>
      </c>
      <c r="X14" s="388"/>
      <c r="Y14" s="374">
        <v>2.54414754</v>
      </c>
      <c r="Z14" s="379">
        <v>62.593639199999998</v>
      </c>
      <c r="AA14" s="388"/>
      <c r="AB14" s="388"/>
      <c r="AC14" s="388"/>
      <c r="AD14" s="388"/>
      <c r="AE14" s="388"/>
      <c r="AF14" s="388"/>
      <c r="AG14" s="388"/>
      <c r="AH14" s="388"/>
      <c r="AI14" s="374">
        <v>0.97106691000000001</v>
      </c>
      <c r="AJ14" s="379">
        <v>4.6290179</v>
      </c>
      <c r="AK14" s="388"/>
      <c r="AL14" s="374">
        <v>0.61937794999999995</v>
      </c>
      <c r="AM14" s="379">
        <v>4.6290179</v>
      </c>
      <c r="AN14" s="388"/>
      <c r="AO14" s="374">
        <v>1.7920752200000001</v>
      </c>
      <c r="AP14" s="379">
        <v>4.6290179</v>
      </c>
      <c r="AQ14" s="388"/>
      <c r="AR14" s="388"/>
      <c r="AS14" s="388"/>
      <c r="AT14" s="388"/>
      <c r="AU14" s="388"/>
      <c r="AV14" s="388"/>
      <c r="AW14" s="388"/>
      <c r="AX14" s="388"/>
      <c r="AY14" s="374">
        <v>0.44308686899999999</v>
      </c>
      <c r="AZ14" s="379">
        <v>1.33178354</v>
      </c>
      <c r="BA14" s="388"/>
      <c r="BB14" s="374">
        <v>0.36569573</v>
      </c>
      <c r="BC14" s="379">
        <v>1.33178354</v>
      </c>
      <c r="BD14" s="388"/>
      <c r="BE14" s="374">
        <v>0.486588723</v>
      </c>
      <c r="BF14" s="379">
        <v>1.33178354</v>
      </c>
    </row>
    <row r="15" spans="1:62" x14ac:dyDescent="0.2">
      <c r="A15" s="382"/>
      <c r="B15" s="383">
        <v>0.101428141</v>
      </c>
      <c r="C15" s="383"/>
      <c r="D15" s="384">
        <v>5.247959E-2</v>
      </c>
      <c r="F15" s="372">
        <v>0.92740451300000004</v>
      </c>
      <c r="G15" s="373">
        <v>48.7</v>
      </c>
      <c r="I15" s="372">
        <v>0.12841660099999999</v>
      </c>
      <c r="J15" s="373">
        <v>48.7</v>
      </c>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c r="AW15" s="388"/>
      <c r="AX15" s="388"/>
      <c r="AY15" s="388"/>
      <c r="AZ15" s="388"/>
      <c r="BA15" s="388"/>
      <c r="BB15" s="388"/>
      <c r="BC15" s="388"/>
      <c r="BD15" s="388"/>
      <c r="BE15" s="388"/>
      <c r="BF15" s="388"/>
    </row>
    <row r="16" spans="1:62" x14ac:dyDescent="0.2">
      <c r="A16" s="382"/>
      <c r="B16" s="383">
        <v>0.15740826699999999</v>
      </c>
      <c r="C16" s="383"/>
      <c r="D16" s="384"/>
      <c r="F16" s="372">
        <v>0.97084746200000005</v>
      </c>
      <c r="G16" s="373">
        <v>8.1</v>
      </c>
      <c r="I16" s="372">
        <v>0.77014298299999995</v>
      </c>
      <c r="J16" s="373">
        <v>8.1</v>
      </c>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c r="AW16" s="388"/>
      <c r="AX16" s="388"/>
      <c r="AY16" s="388"/>
      <c r="AZ16" s="388"/>
      <c r="BA16" s="388"/>
      <c r="BB16" s="388"/>
      <c r="BC16" s="388"/>
      <c r="BD16" s="388"/>
      <c r="BE16" s="388"/>
      <c r="BF16" s="388"/>
    </row>
    <row r="17" spans="1:58" x14ac:dyDescent="0.2">
      <c r="A17" s="382"/>
      <c r="B17" s="383">
        <v>0.11130999599999999</v>
      </c>
      <c r="C17" s="383"/>
      <c r="D17" s="384"/>
      <c r="F17" s="372">
        <v>0.96835563099999999</v>
      </c>
      <c r="G17" s="373">
        <v>28.6</v>
      </c>
      <c r="I17" s="372">
        <v>6.2768135000000003E-2</v>
      </c>
      <c r="J17" s="373">
        <v>28.6</v>
      </c>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c r="AW17" s="388"/>
      <c r="AX17" s="388"/>
      <c r="AY17" s="388"/>
      <c r="AZ17" s="388"/>
      <c r="BA17" s="388"/>
      <c r="BB17" s="388"/>
      <c r="BC17" s="388"/>
      <c r="BD17" s="388"/>
      <c r="BE17" s="388"/>
      <c r="BF17" s="388"/>
    </row>
    <row r="18" spans="1:58" x14ac:dyDescent="0.2">
      <c r="A18" s="382"/>
      <c r="B18" s="383">
        <v>0.34530513000000002</v>
      </c>
      <c r="C18" s="383"/>
      <c r="D18" s="384"/>
      <c r="F18" s="372">
        <v>0.85210303399999998</v>
      </c>
      <c r="G18" s="373">
        <v>13.2</v>
      </c>
      <c r="I18" s="372">
        <v>0.110318757</v>
      </c>
      <c r="J18" s="373">
        <v>13.2</v>
      </c>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c r="AW18" s="388"/>
      <c r="AX18" s="388"/>
      <c r="AY18" s="388"/>
      <c r="AZ18" s="388"/>
      <c r="BA18" s="388"/>
      <c r="BB18" s="388"/>
      <c r="BC18" s="388"/>
      <c r="BD18" s="388"/>
      <c r="BE18" s="388"/>
      <c r="BF18" s="388"/>
    </row>
    <row r="19" spans="1:58" x14ac:dyDescent="0.2">
      <c r="A19" s="382"/>
      <c r="B19" s="383">
        <v>0.24480523200000001</v>
      </c>
      <c r="C19" s="383"/>
      <c r="D19" s="384"/>
      <c r="F19" s="372">
        <v>0.58145951200000001</v>
      </c>
      <c r="G19" s="373">
        <v>43.5</v>
      </c>
      <c r="I19" s="372">
        <v>1.1866982989999999</v>
      </c>
      <c r="J19" s="373">
        <v>43.5</v>
      </c>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c r="AW19" s="388"/>
      <c r="AX19" s="388"/>
      <c r="AY19" s="388"/>
      <c r="AZ19" s="388"/>
      <c r="BA19" s="388"/>
      <c r="BB19" s="388"/>
      <c r="BC19" s="388"/>
      <c r="BD19" s="388"/>
      <c r="BE19" s="388"/>
      <c r="BF19" s="388"/>
    </row>
    <row r="20" spans="1:58" x14ac:dyDescent="0.2">
      <c r="A20" s="382"/>
      <c r="B20" s="383">
        <v>0.56385689699999997</v>
      </c>
      <c r="C20" s="383"/>
      <c r="D20" s="384"/>
      <c r="F20" s="372">
        <v>0.38366666700000002</v>
      </c>
      <c r="G20" s="373">
        <v>5.5</v>
      </c>
      <c r="I20" s="372">
        <v>0.150927015</v>
      </c>
      <c r="J20" s="373">
        <v>5.5</v>
      </c>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c r="AW20" s="388"/>
      <c r="AX20" s="388"/>
      <c r="AY20" s="388"/>
      <c r="AZ20" s="388"/>
      <c r="BA20" s="388"/>
      <c r="BB20" s="388"/>
      <c r="BC20" s="388"/>
      <c r="BD20" s="388"/>
      <c r="BE20" s="388"/>
      <c r="BF20" s="388"/>
    </row>
    <row r="21" spans="1:58" x14ac:dyDescent="0.2">
      <c r="A21" s="382"/>
      <c r="B21" s="383">
        <v>1.308255258</v>
      </c>
      <c r="C21" s="383"/>
      <c r="D21" s="384"/>
      <c r="F21" s="372">
        <v>0.18609010600000001</v>
      </c>
      <c r="G21" s="373">
        <v>6</v>
      </c>
      <c r="I21" s="372">
        <v>0.54091471800000002</v>
      </c>
      <c r="J21" s="373">
        <v>6</v>
      </c>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c r="AW21" s="388"/>
      <c r="AX21" s="388"/>
      <c r="AY21" s="388"/>
      <c r="AZ21" s="388"/>
      <c r="BA21" s="388"/>
      <c r="BB21" s="388"/>
      <c r="BC21" s="388"/>
      <c r="BD21" s="388"/>
      <c r="BE21" s="388"/>
      <c r="BF21" s="388"/>
    </row>
    <row r="22" spans="1:58" x14ac:dyDescent="0.2">
      <c r="A22" s="382"/>
      <c r="B22" s="383">
        <v>0.389224715</v>
      </c>
      <c r="C22" s="383"/>
      <c r="D22" s="384"/>
      <c r="F22" s="372">
        <v>0.147041385</v>
      </c>
      <c r="G22" s="373">
        <v>20.100000000000001</v>
      </c>
      <c r="I22" s="372">
        <v>0.179054934</v>
      </c>
      <c r="J22" s="373">
        <v>20.100000000000001</v>
      </c>
      <c r="S22" s="388"/>
      <c r="T22" s="388"/>
      <c r="U22" s="388"/>
      <c r="V22" s="388"/>
      <c r="W22" s="388"/>
      <c r="X22" s="388"/>
      <c r="Y22" s="388"/>
      <c r="Z22" s="388"/>
      <c r="AA22" s="388"/>
      <c r="AB22" s="388"/>
      <c r="AC22" s="388"/>
      <c r="AD22" s="388"/>
      <c r="AE22" s="388"/>
      <c r="AF22" s="388"/>
      <c r="AG22" s="388"/>
      <c r="AH22" s="388"/>
      <c r="AI22" s="388"/>
      <c r="AJ22" s="388"/>
      <c r="AK22" s="388"/>
      <c r="AL22" s="388"/>
      <c r="AM22" s="388"/>
      <c r="AN22" s="388"/>
      <c r="AO22" s="388"/>
      <c r="AP22" s="388"/>
      <c r="AQ22" s="388"/>
      <c r="AR22" s="388"/>
      <c r="AS22" s="388"/>
      <c r="AT22" s="388"/>
      <c r="AU22" s="388"/>
      <c r="AV22" s="388"/>
      <c r="AW22" s="388"/>
      <c r="AX22" s="388"/>
      <c r="AY22" s="388"/>
      <c r="AZ22" s="388"/>
      <c r="BA22" s="388"/>
      <c r="BB22" s="388"/>
      <c r="BC22" s="388"/>
      <c r="BD22" s="388"/>
      <c r="BE22" s="388"/>
      <c r="BF22" s="388"/>
    </row>
    <row r="23" spans="1:58" x14ac:dyDescent="0.2">
      <c r="A23" s="382"/>
      <c r="B23" s="383">
        <v>0.38200275900000003</v>
      </c>
      <c r="C23" s="383"/>
      <c r="D23" s="384"/>
      <c r="F23" s="372">
        <v>0.674235205</v>
      </c>
      <c r="G23" s="373">
        <v>21.2</v>
      </c>
      <c r="I23" s="372">
        <v>0.300506777</v>
      </c>
      <c r="J23" s="373">
        <v>21.2</v>
      </c>
      <c r="S23" s="388"/>
      <c r="T23" s="388"/>
      <c r="U23" s="388"/>
      <c r="V23" s="388"/>
      <c r="W23" s="388"/>
      <c r="X23" s="388"/>
      <c r="Y23" s="388"/>
      <c r="Z23" s="388"/>
      <c r="AA23" s="388"/>
      <c r="AB23" s="388"/>
      <c r="AC23" s="388"/>
      <c r="AD23" s="388"/>
      <c r="AE23" s="388"/>
      <c r="AF23" s="388"/>
      <c r="AG23" s="388"/>
      <c r="AH23" s="388"/>
      <c r="AI23" s="388"/>
      <c r="AJ23" s="388"/>
      <c r="AK23" s="388"/>
      <c r="AL23" s="388"/>
      <c r="AM23" s="388"/>
      <c r="AN23" s="388"/>
      <c r="AO23" s="388"/>
      <c r="AP23" s="388"/>
      <c r="AQ23" s="388"/>
      <c r="AR23" s="388"/>
      <c r="AS23" s="388"/>
      <c r="AT23" s="388"/>
      <c r="AU23" s="388"/>
      <c r="AV23" s="388"/>
      <c r="AW23" s="388"/>
      <c r="AX23" s="388"/>
      <c r="AY23" s="388"/>
      <c r="AZ23" s="388"/>
      <c r="BA23" s="388"/>
      <c r="BB23" s="388"/>
      <c r="BC23" s="388"/>
      <c r="BD23" s="388"/>
      <c r="BE23" s="388"/>
      <c r="BF23" s="388"/>
    </row>
    <row r="24" spans="1:58" x14ac:dyDescent="0.2">
      <c r="A24" s="382"/>
      <c r="B24" s="383">
        <v>0.230706827</v>
      </c>
      <c r="C24" s="383"/>
      <c r="D24" s="384"/>
      <c r="F24" s="372">
        <v>0.109406774</v>
      </c>
      <c r="G24" s="373">
        <v>15.9</v>
      </c>
      <c r="I24" s="372">
        <v>0.103991695</v>
      </c>
      <c r="J24" s="373">
        <v>15.9</v>
      </c>
    </row>
    <row r="25" spans="1:58" x14ac:dyDescent="0.2">
      <c r="A25" s="382"/>
      <c r="B25" s="383">
        <v>0.20943588099999999</v>
      </c>
      <c r="C25" s="383"/>
      <c r="D25" s="384"/>
      <c r="F25" s="372">
        <v>0.35435003799999998</v>
      </c>
      <c r="G25" s="373">
        <v>32.1</v>
      </c>
      <c r="I25" s="372">
        <v>0.149199255</v>
      </c>
      <c r="J25" s="373">
        <v>32.1</v>
      </c>
    </row>
    <row r="26" spans="1:58" x14ac:dyDescent="0.2">
      <c r="A26" s="382"/>
      <c r="B26" s="383">
        <v>8.2518096999999999E-2</v>
      </c>
      <c r="C26" s="383"/>
      <c r="D26" s="384"/>
      <c r="F26" s="372">
        <v>0.101428141</v>
      </c>
      <c r="G26" s="373">
        <v>48.5</v>
      </c>
      <c r="I26" s="372">
        <v>5.247959E-2</v>
      </c>
      <c r="J26" s="373">
        <v>48.5</v>
      </c>
    </row>
    <row r="27" spans="1:58" x14ac:dyDescent="0.2">
      <c r="A27" s="382"/>
      <c r="B27" s="383">
        <v>0.11251810499999999</v>
      </c>
      <c r="C27" s="383"/>
      <c r="D27" s="384"/>
      <c r="F27" s="372">
        <v>0.15740826699999999</v>
      </c>
      <c r="G27" s="373">
        <v>6.3</v>
      </c>
      <c r="I27" s="372"/>
      <c r="J27" s="373">
        <v>6.3</v>
      </c>
    </row>
    <row r="28" spans="1:58" ht="17" thickBot="1" x14ac:dyDescent="0.25">
      <c r="A28" s="385"/>
      <c r="B28" s="386">
        <v>0.16296915200000001</v>
      </c>
      <c r="C28" s="386"/>
      <c r="D28" s="387"/>
      <c r="F28" s="372">
        <v>0.11130999599999999</v>
      </c>
      <c r="G28" s="373">
        <v>19.3</v>
      </c>
      <c r="I28" s="372"/>
      <c r="J28" s="373">
        <v>19.3</v>
      </c>
    </row>
    <row r="29" spans="1:58" x14ac:dyDescent="0.2">
      <c r="F29" s="372">
        <v>0.34530513000000002</v>
      </c>
      <c r="G29" s="373">
        <v>22.9</v>
      </c>
      <c r="I29" s="372"/>
      <c r="J29" s="373">
        <v>22.9</v>
      </c>
    </row>
    <row r="30" spans="1:58" x14ac:dyDescent="0.2">
      <c r="F30" s="372">
        <v>0.24480523200000001</v>
      </c>
      <c r="G30" s="373">
        <v>10.1</v>
      </c>
      <c r="I30" s="372"/>
      <c r="J30" s="373">
        <v>10.1</v>
      </c>
    </row>
    <row r="31" spans="1:58" x14ac:dyDescent="0.2">
      <c r="F31" s="372">
        <v>0.56385689699999997</v>
      </c>
      <c r="G31" s="373">
        <v>11.4</v>
      </c>
      <c r="I31" s="372"/>
      <c r="J31" s="373">
        <v>11.4</v>
      </c>
    </row>
    <row r="32" spans="1:58" x14ac:dyDescent="0.2">
      <c r="F32" s="372">
        <v>1.308255258</v>
      </c>
      <c r="G32" s="373">
        <v>12.4</v>
      </c>
      <c r="I32" s="372"/>
      <c r="J32" s="373">
        <v>12.4</v>
      </c>
    </row>
    <row r="33" spans="6:10" x14ac:dyDescent="0.2">
      <c r="F33" s="372">
        <v>0.389224715</v>
      </c>
      <c r="G33" s="373">
        <v>9.1999999999999993</v>
      </c>
      <c r="I33" s="372"/>
      <c r="J33" s="373">
        <v>9.1999999999999993</v>
      </c>
    </row>
    <row r="34" spans="6:10" x14ac:dyDescent="0.2">
      <c r="F34" s="372">
        <v>0.38200275900000003</v>
      </c>
      <c r="G34" s="373">
        <v>8.1999999999999993</v>
      </c>
      <c r="I34" s="372"/>
      <c r="J34" s="373">
        <v>8.1999999999999993</v>
      </c>
    </row>
    <row r="35" spans="6:10" x14ac:dyDescent="0.2">
      <c r="F35" s="372">
        <v>0.230706827</v>
      </c>
      <c r="G35" s="373">
        <v>13.1</v>
      </c>
      <c r="I35" s="372"/>
      <c r="J35" s="373">
        <v>13.1</v>
      </c>
    </row>
    <row r="36" spans="6:10" x14ac:dyDescent="0.2">
      <c r="F36" s="372">
        <v>0.20943588099999999</v>
      </c>
      <c r="G36" s="373">
        <v>8.1999999999999993</v>
      </c>
      <c r="I36" s="372"/>
      <c r="J36" s="373">
        <v>8.1999999999999993</v>
      </c>
    </row>
    <row r="37" spans="6:10" x14ac:dyDescent="0.2">
      <c r="F37" s="372">
        <v>8.2518096999999999E-2</v>
      </c>
      <c r="G37" s="373">
        <v>8.1999999999999993</v>
      </c>
      <c r="I37" s="372"/>
      <c r="J37" s="373">
        <v>8.1999999999999993</v>
      </c>
    </row>
    <row r="38" spans="6:10" x14ac:dyDescent="0.2">
      <c r="F38" s="372">
        <v>0.11251810499999999</v>
      </c>
      <c r="G38" s="373">
        <v>10.3</v>
      </c>
      <c r="I38" s="372"/>
      <c r="J38" s="373">
        <v>10.3</v>
      </c>
    </row>
    <row r="39" spans="6:10" ht="17" thickBot="1" x14ac:dyDescent="0.25">
      <c r="F39" s="374">
        <v>0.16296915200000001</v>
      </c>
      <c r="G39" s="375">
        <v>20.100000000000001</v>
      </c>
      <c r="I39" s="374"/>
      <c r="J39" s="375">
        <v>20.100000000000001</v>
      </c>
    </row>
  </sheetData>
  <mergeCells count="15">
    <mergeCell ref="BB1:BC1"/>
    <mergeCell ref="BE1:BF1"/>
    <mergeCell ref="A1:D1"/>
    <mergeCell ref="F1:G1"/>
    <mergeCell ref="I1:J1"/>
    <mergeCell ref="L1:Q1"/>
    <mergeCell ref="AY1:AZ1"/>
    <mergeCell ref="AO1:AP1"/>
    <mergeCell ref="AR1:AW1"/>
    <mergeCell ref="S1:T1"/>
    <mergeCell ref="V1:W1"/>
    <mergeCell ref="Y1:Z1"/>
    <mergeCell ref="AB1:AG1"/>
    <mergeCell ref="AI1:AJ1"/>
    <mergeCell ref="AL1:AM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0DB94-1427-3342-A8C2-B4B2FDB87C8F}">
  <dimension ref="A1:GN21"/>
  <sheetViews>
    <sheetView topLeftCell="GD1" zoomScale="87" workbookViewId="0">
      <selection activeCell="GH3" sqref="GH3:GH17"/>
    </sheetView>
  </sheetViews>
  <sheetFormatPr baseColWidth="10" defaultRowHeight="16" x14ac:dyDescent="0.2"/>
  <cols>
    <col min="1" max="1" width="12.5" style="403" customWidth="1"/>
    <col min="2" max="79" width="10.83203125" style="403"/>
    <col min="80" max="80" width="14.83203125" style="403" customWidth="1"/>
    <col min="81" max="186" width="10.83203125" style="403"/>
    <col min="187" max="187" width="18" style="403" customWidth="1"/>
    <col min="188" max="188" width="18.33203125" style="403" customWidth="1"/>
    <col min="189" max="190" width="10.83203125" style="403"/>
    <col min="191" max="191" width="15.83203125" style="403" customWidth="1"/>
    <col min="192" max="192" width="15.6640625" style="403" customWidth="1"/>
    <col min="193" max="193" width="10.83203125" style="403"/>
    <col min="194" max="194" width="19.83203125" style="403" customWidth="1"/>
    <col min="195" max="195" width="17.5" style="403" customWidth="1"/>
    <col min="196" max="196" width="19.33203125" style="403" customWidth="1"/>
    <col min="197" max="16384" width="10.83203125" style="403"/>
  </cols>
  <sheetData>
    <row r="1" spans="1:196" ht="17" thickBot="1" x14ac:dyDescent="0.25">
      <c r="A1" s="534" t="s">
        <v>12069</v>
      </c>
      <c r="B1" s="535"/>
      <c r="C1" s="535"/>
      <c r="D1" s="535"/>
      <c r="E1" s="535"/>
      <c r="F1" s="535"/>
      <c r="G1" s="535"/>
      <c r="H1" s="535"/>
      <c r="I1" s="535"/>
      <c r="J1" s="535"/>
      <c r="K1" s="535"/>
      <c r="L1" s="535"/>
      <c r="M1" s="535"/>
      <c r="N1" s="535"/>
      <c r="O1" s="535"/>
      <c r="P1" s="535"/>
      <c r="Q1" s="535"/>
      <c r="R1" s="535"/>
      <c r="S1" s="535"/>
      <c r="T1" s="535"/>
      <c r="U1" s="535"/>
      <c r="V1" s="536"/>
      <c r="X1" s="528" t="s">
        <v>12071</v>
      </c>
      <c r="Y1" s="530"/>
      <c r="Z1" s="530"/>
      <c r="AA1" s="530"/>
      <c r="AB1" s="530"/>
      <c r="AC1" s="530"/>
      <c r="AD1" s="530"/>
      <c r="AE1" s="530"/>
      <c r="AF1" s="530"/>
      <c r="AG1" s="530"/>
      <c r="AH1" s="530"/>
      <c r="AI1" s="530"/>
      <c r="AJ1" s="530"/>
      <c r="AK1" s="530"/>
      <c r="AL1" s="530"/>
      <c r="AM1" s="530"/>
      <c r="AN1" s="530"/>
      <c r="AO1" s="530"/>
      <c r="AP1" s="530"/>
      <c r="AQ1" s="530"/>
      <c r="AR1" s="530"/>
      <c r="AS1" s="529"/>
      <c r="AU1" s="552" t="s">
        <v>12076</v>
      </c>
      <c r="AV1" s="553"/>
      <c r="AW1" s="553"/>
      <c r="AX1" s="553"/>
      <c r="AY1" s="553"/>
      <c r="AZ1" s="553"/>
      <c r="BA1" s="553"/>
      <c r="BB1" s="553"/>
      <c r="BC1" s="553"/>
      <c r="BD1" s="553"/>
      <c r="BE1" s="553"/>
      <c r="BF1" s="553"/>
      <c r="BG1" s="553"/>
      <c r="BH1" s="553"/>
      <c r="BI1" s="553"/>
      <c r="BJ1" s="553"/>
      <c r="BK1" s="553"/>
      <c r="BL1" s="553"/>
      <c r="BM1" s="553"/>
      <c r="BN1" s="553"/>
      <c r="BO1" s="553"/>
      <c r="BP1" s="553"/>
      <c r="BQ1" s="553"/>
      <c r="BR1" s="553"/>
      <c r="BS1" s="553"/>
      <c r="BT1" s="553"/>
      <c r="BU1" s="553"/>
      <c r="BV1" s="553"/>
      <c r="BW1" s="553"/>
      <c r="BX1" s="553"/>
      <c r="BY1" s="553"/>
      <c r="BZ1" s="554"/>
      <c r="CB1" s="528" t="s">
        <v>12073</v>
      </c>
      <c r="CC1" s="530"/>
      <c r="CD1" s="530"/>
      <c r="CE1" s="530"/>
      <c r="CF1" s="530"/>
      <c r="CG1" s="530"/>
      <c r="CH1" s="530"/>
      <c r="CI1" s="530"/>
      <c r="CJ1" s="530"/>
      <c r="CK1" s="530"/>
      <c r="CL1" s="530"/>
      <c r="CM1" s="530"/>
      <c r="CN1" s="530"/>
      <c r="CO1" s="530"/>
      <c r="CP1" s="530"/>
      <c r="CQ1" s="530"/>
      <c r="CR1" s="530"/>
      <c r="CS1" s="530"/>
      <c r="CT1" s="530"/>
      <c r="CU1" s="530"/>
      <c r="CV1" s="530"/>
      <c r="CW1" s="530"/>
      <c r="CX1" s="530"/>
      <c r="CY1" s="530"/>
      <c r="CZ1" s="530"/>
      <c r="DA1" s="530"/>
      <c r="DB1" s="530"/>
      <c r="DC1" s="530"/>
      <c r="DD1" s="530"/>
      <c r="DE1" s="530"/>
      <c r="DF1" s="529"/>
      <c r="DH1" s="541" t="s">
        <v>12074</v>
      </c>
      <c r="DI1" s="550"/>
      <c r="DJ1" s="550"/>
      <c r="DK1" s="550"/>
      <c r="DL1" s="550"/>
      <c r="DM1" s="550"/>
      <c r="DN1" s="550"/>
      <c r="DO1" s="550"/>
      <c r="DP1" s="550"/>
      <c r="DQ1" s="550"/>
      <c r="DR1" s="550"/>
      <c r="DS1" s="550"/>
      <c r="DT1" s="550"/>
      <c r="DU1" s="550"/>
      <c r="DV1" s="550"/>
      <c r="DW1" s="550"/>
      <c r="DX1" s="550"/>
      <c r="DY1" s="550"/>
      <c r="DZ1" s="550"/>
      <c r="EA1" s="550"/>
      <c r="EB1" s="550"/>
      <c r="EC1" s="550"/>
      <c r="ED1" s="550"/>
      <c r="EE1" s="550"/>
      <c r="EF1" s="550"/>
      <c r="EG1" s="550"/>
      <c r="EH1" s="550"/>
      <c r="EI1" s="550"/>
      <c r="EJ1" s="550"/>
      <c r="EK1" s="550"/>
      <c r="EL1" s="551"/>
      <c r="EN1" s="541" t="s">
        <v>12075</v>
      </c>
      <c r="EO1" s="550"/>
      <c r="EP1" s="550"/>
      <c r="EQ1" s="550"/>
      <c r="ER1" s="550"/>
      <c r="ES1" s="550"/>
      <c r="ET1" s="550"/>
      <c r="EU1" s="550"/>
      <c r="EV1" s="550"/>
      <c r="EW1" s="550"/>
      <c r="EX1" s="550"/>
      <c r="EY1" s="550"/>
      <c r="EZ1" s="550"/>
      <c r="FA1" s="550"/>
      <c r="FB1" s="550"/>
      <c r="FC1" s="550"/>
      <c r="FD1" s="550"/>
      <c r="FE1" s="550"/>
      <c r="FF1" s="550"/>
      <c r="FG1" s="550"/>
      <c r="FH1" s="550"/>
      <c r="FI1" s="550"/>
      <c r="FJ1" s="550"/>
      <c r="FK1" s="550"/>
      <c r="FL1" s="550"/>
      <c r="FM1" s="550"/>
      <c r="FN1" s="550"/>
      <c r="FO1" s="550"/>
      <c r="FP1" s="550"/>
      <c r="FQ1" s="550"/>
      <c r="FR1" s="550"/>
      <c r="FS1" s="550"/>
      <c r="FT1" s="550"/>
      <c r="FU1" s="550"/>
      <c r="FV1" s="550"/>
      <c r="FW1" s="550"/>
      <c r="FX1" s="550"/>
      <c r="FY1" s="550"/>
      <c r="FZ1" s="550"/>
      <c r="GA1" s="550"/>
      <c r="GB1" s="551"/>
      <c r="GD1" s="558" t="s">
        <v>12040</v>
      </c>
      <c r="GE1" s="559"/>
      <c r="GF1" s="560"/>
      <c r="GH1" s="558" t="s">
        <v>12041</v>
      </c>
      <c r="GI1" s="559"/>
      <c r="GJ1" s="560"/>
      <c r="GL1" s="558" t="s">
        <v>12042</v>
      </c>
      <c r="GM1" s="559"/>
      <c r="GN1" s="560"/>
    </row>
    <row r="2" spans="1:196" ht="19" customHeight="1" thickBot="1" x14ac:dyDescent="0.25">
      <c r="A2" s="405" t="s">
        <v>12064</v>
      </c>
      <c r="B2" s="531" t="s">
        <v>12065</v>
      </c>
      <c r="C2" s="532"/>
      <c r="D2" s="532"/>
      <c r="E2" s="532"/>
      <c r="F2" s="532"/>
      <c r="G2" s="533"/>
      <c r="H2" s="531" t="s">
        <v>12066</v>
      </c>
      <c r="I2" s="532"/>
      <c r="J2" s="532"/>
      <c r="K2" s="532"/>
      <c r="L2" s="532"/>
      <c r="M2" s="532"/>
      <c r="N2" s="532"/>
      <c r="O2" s="533"/>
      <c r="P2" s="531" t="s">
        <v>12067</v>
      </c>
      <c r="Q2" s="532"/>
      <c r="R2" s="532"/>
      <c r="S2" s="532"/>
      <c r="T2" s="532"/>
      <c r="U2" s="532"/>
      <c r="V2" s="533"/>
      <c r="X2" s="431" t="s">
        <v>12070</v>
      </c>
      <c r="Y2" s="537" t="s">
        <v>12065</v>
      </c>
      <c r="Z2" s="538"/>
      <c r="AA2" s="538"/>
      <c r="AB2" s="538"/>
      <c r="AC2" s="538"/>
      <c r="AD2" s="539"/>
      <c r="AE2" s="537" t="s">
        <v>12066</v>
      </c>
      <c r="AF2" s="538"/>
      <c r="AG2" s="538"/>
      <c r="AH2" s="538"/>
      <c r="AI2" s="538"/>
      <c r="AJ2" s="538"/>
      <c r="AK2" s="538"/>
      <c r="AL2" s="538"/>
      <c r="AM2" s="539"/>
      <c r="AN2" s="540" t="s">
        <v>12067</v>
      </c>
      <c r="AO2" s="538"/>
      <c r="AP2" s="538"/>
      <c r="AQ2" s="538"/>
      <c r="AR2" s="538"/>
      <c r="AS2" s="539"/>
      <c r="AU2" s="414" t="s">
        <v>12070</v>
      </c>
      <c r="AV2" s="541" t="s">
        <v>12065</v>
      </c>
      <c r="AW2" s="542"/>
      <c r="AX2" s="542"/>
      <c r="AY2" s="542"/>
      <c r="AZ2" s="542"/>
      <c r="BA2" s="542"/>
      <c r="BB2" s="542"/>
      <c r="BC2" s="542"/>
      <c r="BD2" s="542"/>
      <c r="BE2" s="542"/>
      <c r="BF2" s="542"/>
      <c r="BG2" s="542"/>
      <c r="BH2" s="542"/>
      <c r="BI2" s="543"/>
      <c r="BJ2" s="544" t="s">
        <v>12066</v>
      </c>
      <c r="BK2" s="545"/>
      <c r="BL2" s="545"/>
      <c r="BM2" s="545"/>
      <c r="BN2" s="545"/>
      <c r="BO2" s="545"/>
      <c r="BP2" s="545"/>
      <c r="BQ2" s="545"/>
      <c r="BR2" s="546"/>
      <c r="BS2" s="544" t="s">
        <v>12067</v>
      </c>
      <c r="BT2" s="545"/>
      <c r="BU2" s="545"/>
      <c r="BV2" s="545"/>
      <c r="BW2" s="545"/>
      <c r="BX2" s="545"/>
      <c r="BY2" s="545"/>
      <c r="BZ2" s="546"/>
      <c r="CB2" s="394" t="s">
        <v>12072</v>
      </c>
      <c r="CC2" s="555" t="s">
        <v>12065</v>
      </c>
      <c r="CD2" s="556"/>
      <c r="CE2" s="556"/>
      <c r="CF2" s="556"/>
      <c r="CG2" s="556"/>
      <c r="CH2" s="556"/>
      <c r="CI2" s="556"/>
      <c r="CJ2" s="556"/>
      <c r="CK2" s="556"/>
      <c r="CL2" s="556"/>
      <c r="CM2" s="557"/>
      <c r="CN2" s="555" t="s">
        <v>12066</v>
      </c>
      <c r="CO2" s="556"/>
      <c r="CP2" s="556"/>
      <c r="CQ2" s="556"/>
      <c r="CR2" s="556"/>
      <c r="CS2" s="556"/>
      <c r="CT2" s="556"/>
      <c r="CU2" s="556"/>
      <c r="CV2" s="556"/>
      <c r="CW2" s="556"/>
      <c r="CX2" s="557"/>
      <c r="CY2" s="547" t="s">
        <v>12067</v>
      </c>
      <c r="CZ2" s="548"/>
      <c r="DA2" s="548"/>
      <c r="DB2" s="548"/>
      <c r="DC2" s="548"/>
      <c r="DD2" s="548"/>
      <c r="DE2" s="548"/>
      <c r="DF2" s="549"/>
      <c r="DH2" s="442" t="s">
        <v>12063</v>
      </c>
      <c r="DI2" s="544" t="s">
        <v>12065</v>
      </c>
      <c r="DJ2" s="545"/>
      <c r="DK2" s="545"/>
      <c r="DL2" s="545"/>
      <c r="DM2" s="545"/>
      <c r="DN2" s="545"/>
      <c r="DO2" s="545"/>
      <c r="DP2" s="545"/>
      <c r="DQ2" s="545"/>
      <c r="DR2" s="545"/>
      <c r="DS2" s="546"/>
      <c r="DT2" s="544" t="s">
        <v>12066</v>
      </c>
      <c r="DU2" s="545"/>
      <c r="DV2" s="545"/>
      <c r="DW2" s="545"/>
      <c r="DX2" s="545"/>
      <c r="DY2" s="545"/>
      <c r="DZ2" s="545"/>
      <c r="EA2" s="545"/>
      <c r="EB2" s="545"/>
      <c r="EC2" s="545"/>
      <c r="ED2" s="546"/>
      <c r="EE2" s="547" t="s">
        <v>12067</v>
      </c>
      <c r="EF2" s="548"/>
      <c r="EG2" s="548"/>
      <c r="EH2" s="548"/>
      <c r="EI2" s="548"/>
      <c r="EJ2" s="548"/>
      <c r="EK2" s="548"/>
      <c r="EL2" s="549"/>
      <c r="EN2" s="442" t="s">
        <v>12063</v>
      </c>
      <c r="EO2" s="555" t="s">
        <v>12065</v>
      </c>
      <c r="EP2" s="556"/>
      <c r="EQ2" s="556"/>
      <c r="ER2" s="556"/>
      <c r="ES2" s="556"/>
      <c r="ET2" s="556"/>
      <c r="EU2" s="556"/>
      <c r="EV2" s="556"/>
      <c r="EW2" s="556"/>
      <c r="EX2" s="556"/>
      <c r="EY2" s="556"/>
      <c r="EZ2" s="556"/>
      <c r="FA2" s="556"/>
      <c r="FB2" s="556"/>
      <c r="FC2" s="556"/>
      <c r="FD2" s="556"/>
      <c r="FE2" s="556"/>
      <c r="FF2" s="557"/>
      <c r="FG2" s="555" t="s">
        <v>12066</v>
      </c>
      <c r="FH2" s="556"/>
      <c r="FI2" s="556"/>
      <c r="FJ2" s="556"/>
      <c r="FK2" s="556"/>
      <c r="FL2" s="556"/>
      <c r="FM2" s="556"/>
      <c r="FN2" s="556"/>
      <c r="FO2" s="556"/>
      <c r="FP2" s="556"/>
      <c r="FQ2" s="556"/>
      <c r="FR2" s="556"/>
      <c r="FS2" s="556"/>
      <c r="FT2" s="557"/>
      <c r="FU2" s="555" t="s">
        <v>12067</v>
      </c>
      <c r="FV2" s="556"/>
      <c r="FW2" s="556"/>
      <c r="FX2" s="556"/>
      <c r="FY2" s="556"/>
      <c r="FZ2" s="556"/>
      <c r="GA2" s="556"/>
      <c r="GB2" s="557"/>
      <c r="GD2" s="447" t="s">
        <v>12065</v>
      </c>
      <c r="GE2" s="448" t="s">
        <v>12066</v>
      </c>
      <c r="GF2" s="449" t="s">
        <v>12067</v>
      </c>
      <c r="GH2" s="447" t="s">
        <v>12065</v>
      </c>
      <c r="GI2" s="448" t="s">
        <v>12066</v>
      </c>
      <c r="GJ2" s="449" t="s">
        <v>12067</v>
      </c>
      <c r="GL2" s="447" t="s">
        <v>12065</v>
      </c>
      <c r="GM2" s="448" t="s">
        <v>12066</v>
      </c>
      <c r="GN2" s="377" t="s">
        <v>12067</v>
      </c>
    </row>
    <row r="3" spans="1:196" x14ac:dyDescent="0.2">
      <c r="A3" s="406">
        <v>10</v>
      </c>
      <c r="B3" s="407">
        <v>29.8</v>
      </c>
      <c r="C3" s="408">
        <v>24.2</v>
      </c>
      <c r="D3" s="408">
        <v>26.3</v>
      </c>
      <c r="E3" s="408">
        <v>25.5</v>
      </c>
      <c r="F3" s="408">
        <v>26.9</v>
      </c>
      <c r="G3" s="409">
        <v>27.7</v>
      </c>
      <c r="H3" s="407">
        <v>26</v>
      </c>
      <c r="I3" s="408">
        <v>24.4</v>
      </c>
      <c r="J3" s="408">
        <v>24.5</v>
      </c>
      <c r="K3" s="408">
        <v>32.1</v>
      </c>
      <c r="L3" s="408">
        <v>25.5</v>
      </c>
      <c r="M3" s="408">
        <v>26.7</v>
      </c>
      <c r="N3" s="408">
        <v>25.3</v>
      </c>
      <c r="O3" s="409">
        <v>25.9</v>
      </c>
      <c r="P3" s="407">
        <v>24.9</v>
      </c>
      <c r="Q3" s="408">
        <v>26.7</v>
      </c>
      <c r="R3" s="408">
        <v>24.5</v>
      </c>
      <c r="S3" s="408">
        <v>24</v>
      </c>
      <c r="T3" s="408">
        <v>25.2</v>
      </c>
      <c r="U3" s="408">
        <v>25.4</v>
      </c>
      <c r="V3" s="409">
        <v>24.3</v>
      </c>
      <c r="X3" s="425">
        <v>0</v>
      </c>
      <c r="Y3" s="407">
        <v>100</v>
      </c>
      <c r="Z3" s="408">
        <v>100</v>
      </c>
      <c r="AA3" s="408">
        <v>100</v>
      </c>
      <c r="AB3" s="408">
        <v>100</v>
      </c>
      <c r="AC3" s="408">
        <v>100</v>
      </c>
      <c r="AD3" s="409">
        <v>100</v>
      </c>
      <c r="AE3" s="407">
        <v>100</v>
      </c>
      <c r="AF3" s="408">
        <v>100</v>
      </c>
      <c r="AG3" s="408">
        <v>100</v>
      </c>
      <c r="AH3" s="408">
        <v>100</v>
      </c>
      <c r="AI3" s="408">
        <v>100</v>
      </c>
      <c r="AJ3" s="408">
        <v>100</v>
      </c>
      <c r="AK3" s="408">
        <v>100</v>
      </c>
      <c r="AL3" s="408">
        <v>100</v>
      </c>
      <c r="AM3" s="409">
        <v>100</v>
      </c>
      <c r="AN3" s="417">
        <v>100</v>
      </c>
      <c r="AO3" s="408">
        <v>100</v>
      </c>
      <c r="AP3" s="408">
        <v>100</v>
      </c>
      <c r="AQ3" s="408">
        <v>100</v>
      </c>
      <c r="AR3" s="408">
        <v>100</v>
      </c>
      <c r="AS3" s="409">
        <v>100</v>
      </c>
      <c r="AU3" s="414">
        <v>0</v>
      </c>
      <c r="AV3" s="415">
        <v>82</v>
      </c>
      <c r="AW3" s="404">
        <v>72</v>
      </c>
      <c r="AX3" s="404">
        <v>78</v>
      </c>
      <c r="AY3" s="404">
        <v>76</v>
      </c>
      <c r="AZ3" s="404">
        <v>77</v>
      </c>
      <c r="BA3" s="404">
        <v>87</v>
      </c>
      <c r="BB3" s="404">
        <v>78</v>
      </c>
      <c r="BC3" s="404">
        <v>856</v>
      </c>
      <c r="BD3" s="404">
        <v>91</v>
      </c>
      <c r="BE3" s="404">
        <v>80</v>
      </c>
      <c r="BF3" s="404">
        <v>76</v>
      </c>
      <c r="BG3" s="404">
        <v>83</v>
      </c>
      <c r="BH3" s="404">
        <v>75</v>
      </c>
      <c r="BI3" s="416">
        <v>76</v>
      </c>
      <c r="BJ3" s="407">
        <v>78</v>
      </c>
      <c r="BK3" s="408">
        <v>98</v>
      </c>
      <c r="BL3" s="408">
        <v>96</v>
      </c>
      <c r="BM3" s="408">
        <v>95</v>
      </c>
      <c r="BN3" s="408">
        <v>108</v>
      </c>
      <c r="BO3" s="408">
        <v>89</v>
      </c>
      <c r="BP3" s="408">
        <v>91</v>
      </c>
      <c r="BQ3" s="408">
        <v>124</v>
      </c>
      <c r="BR3" s="409">
        <v>132</v>
      </c>
      <c r="BS3" s="407">
        <v>72</v>
      </c>
      <c r="BT3" s="404">
        <v>91</v>
      </c>
      <c r="BU3" s="404">
        <v>75</v>
      </c>
      <c r="BV3" s="404">
        <v>95</v>
      </c>
      <c r="BW3" s="404">
        <v>100</v>
      </c>
      <c r="BX3" s="404">
        <v>88</v>
      </c>
      <c r="BY3" s="404">
        <v>90</v>
      </c>
      <c r="BZ3" s="416">
        <v>80</v>
      </c>
      <c r="CB3" s="395">
        <v>6</v>
      </c>
      <c r="CC3" s="438">
        <v>21.9</v>
      </c>
      <c r="CD3" s="439">
        <v>21</v>
      </c>
      <c r="CE3" s="439">
        <v>20.8</v>
      </c>
      <c r="CF3" s="439">
        <v>22.6</v>
      </c>
      <c r="CG3" s="439">
        <v>21.5</v>
      </c>
      <c r="CH3" s="439">
        <v>21.3</v>
      </c>
      <c r="CI3" s="439">
        <v>21.7</v>
      </c>
      <c r="CJ3" s="439">
        <v>23.3</v>
      </c>
      <c r="CK3" s="439">
        <v>20.6</v>
      </c>
      <c r="CL3" s="439">
        <v>21</v>
      </c>
      <c r="CM3" s="440">
        <v>24.1</v>
      </c>
      <c r="CN3" s="438">
        <v>21.3</v>
      </c>
      <c r="CO3" s="439">
        <v>21</v>
      </c>
      <c r="CP3" s="439">
        <v>21.6</v>
      </c>
      <c r="CQ3" s="439">
        <v>19.7</v>
      </c>
      <c r="CR3" s="439">
        <v>19.3</v>
      </c>
      <c r="CS3" s="439">
        <v>20.5</v>
      </c>
      <c r="CT3" s="439">
        <v>21.3</v>
      </c>
      <c r="CU3" s="439">
        <v>22.9</v>
      </c>
      <c r="CV3" s="439">
        <v>20.2</v>
      </c>
      <c r="CW3" s="439">
        <v>21</v>
      </c>
      <c r="CX3" s="441">
        <v>21</v>
      </c>
      <c r="CY3" s="435">
        <v>20.399999999999999</v>
      </c>
      <c r="CZ3" s="436">
        <v>20</v>
      </c>
      <c r="DA3" s="436">
        <v>21.1</v>
      </c>
      <c r="DB3" s="436">
        <v>21.8</v>
      </c>
      <c r="DC3" s="436">
        <v>21.450000000000003</v>
      </c>
      <c r="DD3" s="436">
        <v>17.28</v>
      </c>
      <c r="DE3" s="436">
        <v>18.2</v>
      </c>
      <c r="DF3" s="437">
        <v>17.600000000000001</v>
      </c>
      <c r="DH3" s="443">
        <v>0</v>
      </c>
      <c r="DI3" s="396">
        <v>100</v>
      </c>
      <c r="DJ3" s="397">
        <v>100</v>
      </c>
      <c r="DK3" s="397">
        <v>100</v>
      </c>
      <c r="DL3" s="397">
        <v>100</v>
      </c>
      <c r="DM3" s="397">
        <v>100</v>
      </c>
      <c r="DN3" s="397">
        <v>100</v>
      </c>
      <c r="DO3" s="397">
        <v>100</v>
      </c>
      <c r="DP3" s="397">
        <v>100</v>
      </c>
      <c r="DQ3" s="397">
        <v>100</v>
      </c>
      <c r="DR3" s="397">
        <v>100</v>
      </c>
      <c r="DS3" s="398">
        <v>100</v>
      </c>
      <c r="DT3" s="396">
        <v>100</v>
      </c>
      <c r="DU3" s="397">
        <v>100</v>
      </c>
      <c r="DV3" s="397">
        <v>100</v>
      </c>
      <c r="DW3" s="397">
        <v>100</v>
      </c>
      <c r="DX3" s="397">
        <v>100</v>
      </c>
      <c r="DY3" s="397">
        <v>100</v>
      </c>
      <c r="DZ3" s="397">
        <v>100</v>
      </c>
      <c r="EA3" s="397">
        <v>100</v>
      </c>
      <c r="EB3" s="397">
        <v>100</v>
      </c>
      <c r="EC3" s="397">
        <v>100</v>
      </c>
      <c r="ED3" s="398">
        <v>100</v>
      </c>
      <c r="EE3" s="435">
        <v>100</v>
      </c>
      <c r="EF3" s="436">
        <v>100</v>
      </c>
      <c r="EG3" s="436">
        <v>100</v>
      </c>
      <c r="EH3" s="436">
        <v>100</v>
      </c>
      <c r="EI3" s="436">
        <v>100</v>
      </c>
      <c r="EJ3" s="436">
        <v>100</v>
      </c>
      <c r="EK3" s="436">
        <v>100</v>
      </c>
      <c r="EL3" s="437">
        <v>100</v>
      </c>
      <c r="EN3" s="443">
        <v>0</v>
      </c>
      <c r="EO3" s="438">
        <v>97</v>
      </c>
      <c r="EP3" s="439">
        <v>142</v>
      </c>
      <c r="EQ3" s="439">
        <v>128</v>
      </c>
      <c r="ER3" s="439">
        <v>117</v>
      </c>
      <c r="ES3" s="439">
        <v>136</v>
      </c>
      <c r="ET3" s="439">
        <v>147</v>
      </c>
      <c r="EU3" s="439">
        <v>118</v>
      </c>
      <c r="EV3" s="439">
        <v>121</v>
      </c>
      <c r="EW3" s="439">
        <v>123</v>
      </c>
      <c r="EX3" s="439">
        <v>83</v>
      </c>
      <c r="EY3" s="439">
        <v>147</v>
      </c>
      <c r="EZ3" s="439">
        <v>158</v>
      </c>
      <c r="FA3" s="439">
        <v>167</v>
      </c>
      <c r="FB3" s="439">
        <v>189</v>
      </c>
      <c r="FC3" s="439">
        <v>204</v>
      </c>
      <c r="FD3" s="439">
        <v>183</v>
      </c>
      <c r="FE3" s="439">
        <v>141</v>
      </c>
      <c r="FF3" s="440">
        <v>238</v>
      </c>
      <c r="FG3" s="438">
        <v>128</v>
      </c>
      <c r="FH3" s="439">
        <v>100</v>
      </c>
      <c r="FI3" s="439">
        <v>134</v>
      </c>
      <c r="FJ3" s="439">
        <v>109</v>
      </c>
      <c r="FK3" s="439">
        <v>144</v>
      </c>
      <c r="FL3" s="439">
        <v>124</v>
      </c>
      <c r="FM3" s="439">
        <v>122</v>
      </c>
      <c r="FN3" s="439">
        <v>122</v>
      </c>
      <c r="FO3" s="439">
        <v>181</v>
      </c>
      <c r="FP3" s="439">
        <v>257</v>
      </c>
      <c r="FQ3" s="439">
        <v>244</v>
      </c>
      <c r="FR3" s="439">
        <v>309</v>
      </c>
      <c r="FS3" s="439">
        <v>196</v>
      </c>
      <c r="FT3" s="440">
        <v>198</v>
      </c>
      <c r="FU3" s="438">
        <v>97</v>
      </c>
      <c r="FV3" s="439">
        <v>96</v>
      </c>
      <c r="FW3" s="439">
        <v>112</v>
      </c>
      <c r="FX3" s="439">
        <v>94</v>
      </c>
      <c r="FY3" s="439">
        <v>106</v>
      </c>
      <c r="FZ3" s="439">
        <v>102</v>
      </c>
      <c r="GA3" s="439">
        <v>99</v>
      </c>
      <c r="GB3" s="440">
        <v>108</v>
      </c>
      <c r="GD3" s="451">
        <v>97</v>
      </c>
      <c r="GE3" s="452">
        <v>128</v>
      </c>
      <c r="GF3" s="453">
        <v>97</v>
      </c>
      <c r="GH3" s="456">
        <v>0.69707308000000001</v>
      </c>
      <c r="GI3" s="457">
        <v>7.0589591</v>
      </c>
      <c r="GJ3" s="458">
        <v>1.061195994</v>
      </c>
      <c r="GL3" s="456">
        <v>7.1988666700000001</v>
      </c>
      <c r="GM3" s="465">
        <v>4.1499726600000004</v>
      </c>
      <c r="GN3" s="457">
        <v>13.88705787</v>
      </c>
    </row>
    <row r="4" spans="1:196" x14ac:dyDescent="0.2">
      <c r="A4" s="406">
        <v>11</v>
      </c>
      <c r="B4" s="407">
        <v>30.2</v>
      </c>
      <c r="C4" s="408">
        <v>25.8</v>
      </c>
      <c r="D4" s="408">
        <v>27.5</v>
      </c>
      <c r="E4" s="408">
        <v>26.2</v>
      </c>
      <c r="F4" s="408">
        <v>28.1</v>
      </c>
      <c r="G4" s="409">
        <v>29.5</v>
      </c>
      <c r="H4" s="407">
        <v>26.8</v>
      </c>
      <c r="I4" s="408">
        <v>25.8</v>
      </c>
      <c r="J4" s="408">
        <v>25.4</v>
      </c>
      <c r="K4" s="408">
        <v>32.700000000000003</v>
      </c>
      <c r="L4" s="408">
        <v>27.3</v>
      </c>
      <c r="M4" s="408">
        <v>28.5</v>
      </c>
      <c r="N4" s="408">
        <v>26.7</v>
      </c>
      <c r="O4" s="409">
        <v>26.6</v>
      </c>
      <c r="P4" s="407">
        <v>25.4</v>
      </c>
      <c r="Q4" s="408">
        <v>27.3</v>
      </c>
      <c r="R4" s="408">
        <v>25.7</v>
      </c>
      <c r="S4" s="408">
        <v>24.3</v>
      </c>
      <c r="T4" s="408">
        <v>25.9</v>
      </c>
      <c r="U4" s="408">
        <v>26.3</v>
      </c>
      <c r="V4" s="409">
        <v>26.6</v>
      </c>
      <c r="X4" s="425">
        <v>15</v>
      </c>
      <c r="Y4" s="429">
        <v>69.44444</v>
      </c>
      <c r="Z4" s="418">
        <v>87.769779999999997</v>
      </c>
      <c r="AA4" s="418">
        <v>72.142859999999999</v>
      </c>
      <c r="AB4" s="418">
        <v>98.979590000000002</v>
      </c>
      <c r="AC4" s="418">
        <v>102.58620000000001</v>
      </c>
      <c r="AD4" s="422">
        <v>84.883719999999997</v>
      </c>
      <c r="AE4" s="429">
        <v>141.72190000000001</v>
      </c>
      <c r="AF4" s="418">
        <v>100.74630000000001</v>
      </c>
      <c r="AG4" s="418">
        <v>101.5748</v>
      </c>
      <c r="AH4" s="418">
        <v>74.493930000000006</v>
      </c>
      <c r="AI4" s="418">
        <v>85.377359999999996</v>
      </c>
      <c r="AJ4" s="418">
        <v>91.304349999999999</v>
      </c>
      <c r="AK4" s="418">
        <v>77.018630000000002</v>
      </c>
      <c r="AL4" s="418">
        <v>100.6849</v>
      </c>
      <c r="AM4" s="422">
        <v>120.2899</v>
      </c>
      <c r="AN4" s="427">
        <v>78.034682000000004</v>
      </c>
      <c r="AO4" s="418">
        <v>55.2</v>
      </c>
      <c r="AP4" s="418">
        <v>49.79</v>
      </c>
      <c r="AQ4" s="418">
        <v>42.1</v>
      </c>
      <c r="AR4" s="418">
        <v>47.76</v>
      </c>
      <c r="AS4" s="422">
        <v>65.180000000000007</v>
      </c>
      <c r="AU4" s="414">
        <v>15</v>
      </c>
      <c r="AV4" s="415">
        <v>461</v>
      </c>
      <c r="AW4" s="404">
        <v>405</v>
      </c>
      <c r="AX4" s="404">
        <v>372</v>
      </c>
      <c r="AY4" s="404">
        <v>434</v>
      </c>
      <c r="AZ4" s="404">
        <v>354</v>
      </c>
      <c r="BA4" s="404">
        <v>373</v>
      </c>
      <c r="BB4" s="404">
        <v>393</v>
      </c>
      <c r="BC4" s="404">
        <v>381</v>
      </c>
      <c r="BD4" s="404">
        <v>319</v>
      </c>
      <c r="BE4" s="404">
        <v>375</v>
      </c>
      <c r="BF4" s="404">
        <v>320</v>
      </c>
      <c r="BG4" s="404">
        <v>331</v>
      </c>
      <c r="BH4" s="404">
        <v>295</v>
      </c>
      <c r="BI4" s="416">
        <v>424</v>
      </c>
      <c r="BJ4" s="407">
        <v>391</v>
      </c>
      <c r="BK4" s="408">
        <v>413</v>
      </c>
      <c r="BL4" s="408">
        <v>434</v>
      </c>
      <c r="BM4" s="408">
        <v>374</v>
      </c>
      <c r="BN4" s="408">
        <v>433</v>
      </c>
      <c r="BO4" s="408">
        <v>295</v>
      </c>
      <c r="BP4" s="408">
        <v>443</v>
      </c>
      <c r="BQ4" s="408">
        <v>104</v>
      </c>
      <c r="BR4" s="409">
        <v>399</v>
      </c>
      <c r="BS4" s="407">
        <v>312</v>
      </c>
      <c r="BT4" s="404">
        <v>396</v>
      </c>
      <c r="BU4" s="404">
        <v>273</v>
      </c>
      <c r="BV4" s="404">
        <v>420</v>
      </c>
      <c r="BW4" s="404">
        <v>341</v>
      </c>
      <c r="BX4" s="404">
        <v>354</v>
      </c>
      <c r="BY4" s="404">
        <v>339</v>
      </c>
      <c r="BZ4" s="416">
        <v>400</v>
      </c>
      <c r="CB4" s="395">
        <v>7</v>
      </c>
      <c r="CC4" s="396">
        <v>27.9</v>
      </c>
      <c r="CD4" s="397">
        <v>24.4</v>
      </c>
      <c r="CE4" s="397">
        <v>25.6</v>
      </c>
      <c r="CF4" s="397">
        <v>25.2</v>
      </c>
      <c r="CG4" s="397">
        <v>23.5</v>
      </c>
      <c r="CH4" s="397">
        <v>26.9</v>
      </c>
      <c r="CI4" s="397">
        <v>26.4</v>
      </c>
      <c r="CJ4" s="397">
        <v>28.5</v>
      </c>
      <c r="CK4" s="397">
        <v>23.5</v>
      </c>
      <c r="CL4" s="397">
        <v>22</v>
      </c>
      <c r="CM4" s="398">
        <v>24.8</v>
      </c>
      <c r="CN4" s="396">
        <v>25.3</v>
      </c>
      <c r="CO4" s="397">
        <v>24.2</v>
      </c>
      <c r="CP4" s="397">
        <v>26.3</v>
      </c>
      <c r="CQ4" s="397">
        <v>22.4</v>
      </c>
      <c r="CR4" s="397">
        <v>23.1</v>
      </c>
      <c r="CS4" s="397">
        <v>25</v>
      </c>
      <c r="CT4" s="397">
        <v>25</v>
      </c>
      <c r="CU4" s="397">
        <v>26.5</v>
      </c>
      <c r="CV4" s="397">
        <v>23.7</v>
      </c>
      <c r="CW4" s="397">
        <v>24.9</v>
      </c>
      <c r="CX4" s="432">
        <v>24</v>
      </c>
      <c r="CY4" s="396">
        <v>21.3</v>
      </c>
      <c r="CZ4" s="397">
        <v>20</v>
      </c>
      <c r="DA4" s="397">
        <v>21.2</v>
      </c>
      <c r="DB4" s="397">
        <v>24.5</v>
      </c>
      <c r="DC4" s="397">
        <v>24.09</v>
      </c>
      <c r="DD4" s="397">
        <v>19.259999999999998</v>
      </c>
      <c r="DE4" s="397">
        <v>21.4</v>
      </c>
      <c r="DF4" s="398">
        <v>19.7</v>
      </c>
      <c r="DH4" s="443">
        <v>15</v>
      </c>
      <c r="DI4" s="396">
        <v>94.063926899999998</v>
      </c>
      <c r="DJ4" s="397">
        <v>112.831858</v>
      </c>
      <c r="DK4" s="397">
        <v>86.147186099999999</v>
      </c>
      <c r="DL4" s="397">
        <v>108.21256</v>
      </c>
      <c r="DM4" s="397">
        <v>132.66331700000001</v>
      </c>
      <c r="DN4" s="397">
        <v>106.880734</v>
      </c>
      <c r="DO4" s="397">
        <v>107.39130400000001</v>
      </c>
      <c r="DP4" s="397">
        <v>119.004525</v>
      </c>
      <c r="DQ4" s="397">
        <v>124.05660399999999</v>
      </c>
      <c r="DR4" s="397">
        <v>67.346938800000004</v>
      </c>
      <c r="DS4" s="398">
        <v>110.671937</v>
      </c>
      <c r="DT4" s="396">
        <v>115.72580600000001</v>
      </c>
      <c r="DU4" s="397">
        <v>159.47955400000001</v>
      </c>
      <c r="DV4" s="397">
        <v>132.67973900000001</v>
      </c>
      <c r="DW4" s="397">
        <v>128.57142899999999</v>
      </c>
      <c r="DX4" s="397">
        <v>94.642857100000001</v>
      </c>
      <c r="DY4" s="397">
        <v>145.064378</v>
      </c>
      <c r="DZ4" s="397">
        <v>107.92951499999999</v>
      </c>
      <c r="EA4" s="397">
        <v>139.76608200000001</v>
      </c>
      <c r="EB4" s="397">
        <v>130.41666699999999</v>
      </c>
      <c r="EC4" s="397">
        <v>122.580645</v>
      </c>
      <c r="ED4" s="398">
        <v>129.87012999999999</v>
      </c>
      <c r="EE4" s="396">
        <v>88.563829769999998</v>
      </c>
      <c r="EF4" s="397">
        <v>90.132158600000011</v>
      </c>
      <c r="EG4" s="397">
        <v>104.145078</v>
      </c>
      <c r="EH4" s="397">
        <v>86.153846130000005</v>
      </c>
      <c r="EI4" s="397">
        <v>72.295082010000002</v>
      </c>
      <c r="EJ4" s="397">
        <v>70.71428573</v>
      </c>
      <c r="EK4" s="398">
        <v>66.628571460000003</v>
      </c>
      <c r="EL4" s="398">
        <v>60.000000029999995</v>
      </c>
      <c r="EN4" s="443">
        <v>15</v>
      </c>
      <c r="EO4" s="396">
        <v>411</v>
      </c>
      <c r="EP4" s="397">
        <v>365</v>
      </c>
      <c r="EQ4" s="397">
        <v>425</v>
      </c>
      <c r="ER4" s="397">
        <v>515</v>
      </c>
      <c r="ES4" s="397">
        <v>395</v>
      </c>
      <c r="ET4" s="397">
        <v>415</v>
      </c>
      <c r="EU4" s="397">
        <v>422</v>
      </c>
      <c r="EV4" s="397">
        <v>374</v>
      </c>
      <c r="EW4" s="397">
        <v>435</v>
      </c>
      <c r="EX4" s="397">
        <v>414</v>
      </c>
      <c r="EY4" s="397">
        <v>490</v>
      </c>
      <c r="EZ4" s="397">
        <v>541</v>
      </c>
      <c r="FA4" s="397">
        <v>473</v>
      </c>
      <c r="FB4" s="397">
        <v>532</v>
      </c>
      <c r="FC4" s="397">
        <v>392</v>
      </c>
      <c r="FD4" s="397">
        <v>551</v>
      </c>
      <c r="FE4" s="397">
        <v>530</v>
      </c>
      <c r="FF4" s="398">
        <v>545</v>
      </c>
      <c r="FG4" s="396">
        <v>442</v>
      </c>
      <c r="FH4" s="397">
        <v>342</v>
      </c>
      <c r="FI4" s="397">
        <v>379</v>
      </c>
      <c r="FJ4" s="397">
        <v>424</v>
      </c>
      <c r="FK4" s="397">
        <v>394</v>
      </c>
      <c r="FL4" s="397">
        <v>381</v>
      </c>
      <c r="FM4" s="397">
        <v>481</v>
      </c>
      <c r="FN4" s="397">
        <v>397</v>
      </c>
      <c r="FO4" s="397">
        <v>353</v>
      </c>
      <c r="FP4" s="397">
        <v>522</v>
      </c>
      <c r="FQ4" s="397">
        <v>546</v>
      </c>
      <c r="FR4" s="397">
        <v>551</v>
      </c>
      <c r="FS4" s="397">
        <v>526</v>
      </c>
      <c r="FT4" s="398">
        <v>455</v>
      </c>
      <c r="FU4" s="396">
        <v>382</v>
      </c>
      <c r="FV4" s="397">
        <v>398</v>
      </c>
      <c r="FW4" s="397">
        <v>456</v>
      </c>
      <c r="FX4" s="397">
        <v>440</v>
      </c>
      <c r="FY4" s="397">
        <v>464</v>
      </c>
      <c r="FZ4" s="397">
        <v>442</v>
      </c>
      <c r="GA4" s="397">
        <v>267</v>
      </c>
      <c r="GB4" s="398">
        <v>350</v>
      </c>
      <c r="GD4" s="443">
        <v>142</v>
      </c>
      <c r="GE4" s="395">
        <v>100</v>
      </c>
      <c r="GF4" s="454">
        <v>96</v>
      </c>
      <c r="GH4" s="459">
        <v>2.5138937800000001</v>
      </c>
      <c r="GI4" s="460">
        <v>2.5735041999999999</v>
      </c>
      <c r="GJ4" s="461">
        <v>0.59753850200000014</v>
      </c>
      <c r="GL4" s="459">
        <v>8.2089718999999999</v>
      </c>
      <c r="GM4" s="459">
        <v>4.5492755100000002</v>
      </c>
      <c r="GN4" s="460">
        <v>18.046480670000001</v>
      </c>
    </row>
    <row r="5" spans="1:196" x14ac:dyDescent="0.2">
      <c r="A5" s="406">
        <v>12</v>
      </c>
      <c r="B5" s="407">
        <v>30.7</v>
      </c>
      <c r="C5" s="408">
        <v>25.9</v>
      </c>
      <c r="D5" s="408">
        <v>27.9</v>
      </c>
      <c r="E5" s="408">
        <v>26.6</v>
      </c>
      <c r="F5" s="408">
        <v>28</v>
      </c>
      <c r="G5" s="409">
        <v>28.8</v>
      </c>
      <c r="H5" s="407">
        <v>26.6</v>
      </c>
      <c r="I5" s="408">
        <v>25.9</v>
      </c>
      <c r="J5" s="408">
        <v>25</v>
      </c>
      <c r="K5" s="408">
        <v>32.4</v>
      </c>
      <c r="L5" s="408">
        <v>27</v>
      </c>
      <c r="M5" s="408">
        <v>28.1</v>
      </c>
      <c r="N5" s="408">
        <v>28.1</v>
      </c>
      <c r="O5" s="409">
        <v>26.7</v>
      </c>
      <c r="P5" s="407">
        <v>25.9</v>
      </c>
      <c r="Q5" s="408">
        <v>27.9</v>
      </c>
      <c r="R5" s="408">
        <v>25.1</v>
      </c>
      <c r="S5" s="408">
        <v>25.3</v>
      </c>
      <c r="T5" s="408">
        <v>26.3</v>
      </c>
      <c r="U5" s="408">
        <v>26.6</v>
      </c>
      <c r="V5" s="409">
        <v>27.8</v>
      </c>
      <c r="X5" s="425">
        <v>30</v>
      </c>
      <c r="Y5" s="429">
        <v>57.638890000000004</v>
      </c>
      <c r="Z5" s="418">
        <v>58.992809999999999</v>
      </c>
      <c r="AA5" s="418">
        <v>57.142859999999999</v>
      </c>
      <c r="AB5" s="418">
        <v>63.265309999999999</v>
      </c>
      <c r="AC5" s="418">
        <v>60.344830000000002</v>
      </c>
      <c r="AD5" s="422">
        <v>87.209299999999999</v>
      </c>
      <c r="AE5" s="429">
        <v>77.483440000000002</v>
      </c>
      <c r="AF5" s="418">
        <v>79.850750000000005</v>
      </c>
      <c r="AG5" s="418">
        <v>68.50394</v>
      </c>
      <c r="AH5" s="418">
        <v>54.251010000000001</v>
      </c>
      <c r="AI5" s="418">
        <v>65.566040000000001</v>
      </c>
      <c r="AJ5" s="418">
        <v>68.944100000000006</v>
      </c>
      <c r="AK5" s="418">
        <v>62.111800000000002</v>
      </c>
      <c r="AL5" s="418">
        <v>104.1096</v>
      </c>
      <c r="AM5" s="422">
        <v>73.188410000000005</v>
      </c>
      <c r="AN5" s="427">
        <v>43.930636</v>
      </c>
      <c r="AO5" s="418">
        <v>38.65</v>
      </c>
      <c r="AP5" s="418">
        <v>42.21</v>
      </c>
      <c r="AQ5" s="418">
        <v>48.33</v>
      </c>
      <c r="AR5" s="418">
        <v>33.43</v>
      </c>
      <c r="AS5" s="422">
        <v>45.3</v>
      </c>
      <c r="AU5" s="414">
        <v>30</v>
      </c>
      <c r="AV5" s="415">
        <v>434</v>
      </c>
      <c r="AW5" s="404">
        <v>502</v>
      </c>
      <c r="AX5" s="404">
        <v>481</v>
      </c>
      <c r="AY5" s="404">
        <v>489</v>
      </c>
      <c r="AZ5" s="404">
        <v>400</v>
      </c>
      <c r="BA5" s="404">
        <v>486</v>
      </c>
      <c r="BB5" s="404">
        <v>473</v>
      </c>
      <c r="BC5" s="404">
        <v>514</v>
      </c>
      <c r="BD5" s="404">
        <v>395</v>
      </c>
      <c r="BE5" s="404">
        <v>472</v>
      </c>
      <c r="BF5" s="404">
        <v>350</v>
      </c>
      <c r="BG5" s="404">
        <v>405</v>
      </c>
      <c r="BH5" s="404">
        <v>420</v>
      </c>
      <c r="BI5" s="416">
        <v>392</v>
      </c>
      <c r="BJ5" s="407">
        <v>452</v>
      </c>
      <c r="BK5" s="408">
        <v>426</v>
      </c>
      <c r="BL5" s="408">
        <v>424</v>
      </c>
      <c r="BM5" s="408">
        <v>408</v>
      </c>
      <c r="BN5" s="408">
        <v>460</v>
      </c>
      <c r="BO5" s="408">
        <v>297</v>
      </c>
      <c r="BP5" s="408">
        <v>469</v>
      </c>
      <c r="BQ5" s="408">
        <v>427</v>
      </c>
      <c r="BR5" s="409">
        <v>478</v>
      </c>
      <c r="BS5" s="407">
        <v>341</v>
      </c>
      <c r="BT5" s="404">
        <v>423</v>
      </c>
      <c r="BU5" s="404">
        <v>330</v>
      </c>
      <c r="BV5" s="404">
        <v>387</v>
      </c>
      <c r="BW5" s="404">
        <v>330</v>
      </c>
      <c r="BX5" s="404">
        <v>280</v>
      </c>
      <c r="BY5" s="404">
        <v>418</v>
      </c>
      <c r="BZ5" s="416">
        <v>412</v>
      </c>
      <c r="CB5" s="395">
        <v>8</v>
      </c>
      <c r="CC5" s="396">
        <v>29.5</v>
      </c>
      <c r="CD5" s="397">
        <v>25.6</v>
      </c>
      <c r="CE5" s="397">
        <v>27.4</v>
      </c>
      <c r="CF5" s="397">
        <v>27.1</v>
      </c>
      <c r="CG5" s="397">
        <v>24.1</v>
      </c>
      <c r="CH5" s="397">
        <v>28.4</v>
      </c>
      <c r="CI5" s="397">
        <v>28.8</v>
      </c>
      <c r="CJ5" s="397">
        <v>30.8</v>
      </c>
      <c r="CK5" s="397">
        <v>24.5</v>
      </c>
      <c r="CL5" s="397">
        <v>22.9</v>
      </c>
      <c r="CM5" s="398">
        <v>28.2</v>
      </c>
      <c r="CN5" s="396">
        <v>26</v>
      </c>
      <c r="CO5" s="397">
        <v>25.9</v>
      </c>
      <c r="CP5" s="397">
        <v>27.9</v>
      </c>
      <c r="CQ5" s="397">
        <v>23.8</v>
      </c>
      <c r="CR5" s="397">
        <v>24.7</v>
      </c>
      <c r="CS5" s="397">
        <v>27.1</v>
      </c>
      <c r="CT5" s="397">
        <v>27.5</v>
      </c>
      <c r="CU5" s="397">
        <v>30.1</v>
      </c>
      <c r="CV5" s="397">
        <v>24.1</v>
      </c>
      <c r="CW5" s="397">
        <v>25.6</v>
      </c>
      <c r="CX5" s="432">
        <v>25</v>
      </c>
      <c r="CY5" s="396">
        <v>22.8</v>
      </c>
      <c r="CZ5" s="397">
        <v>21.8</v>
      </c>
      <c r="DA5" s="397">
        <v>21.2</v>
      </c>
      <c r="DB5" s="397">
        <v>23.4</v>
      </c>
      <c r="DC5" s="397">
        <v>23.5</v>
      </c>
      <c r="DD5" s="397">
        <v>18.899999999999999</v>
      </c>
      <c r="DE5" s="397">
        <v>21.6</v>
      </c>
      <c r="DF5" s="398">
        <v>19</v>
      </c>
      <c r="DH5" s="443">
        <v>30</v>
      </c>
      <c r="DI5" s="396">
        <v>94.520547899999997</v>
      </c>
      <c r="DJ5" s="397">
        <v>81.858407099999994</v>
      </c>
      <c r="DK5" s="397">
        <v>91.341991300000004</v>
      </c>
      <c r="DL5" s="397">
        <v>99.033816400000006</v>
      </c>
      <c r="DM5" s="397">
        <v>123.115578</v>
      </c>
      <c r="DN5" s="397">
        <v>125.688073</v>
      </c>
      <c r="DO5" s="397">
        <v>92.173912999999999</v>
      </c>
      <c r="DP5" s="397">
        <v>117.19457</v>
      </c>
      <c r="DQ5" s="397">
        <v>106.132075</v>
      </c>
      <c r="DR5" s="397">
        <v>57.959183699999997</v>
      </c>
      <c r="DS5" s="398">
        <v>98.418972299999993</v>
      </c>
      <c r="DT5" s="396">
        <v>154.83870999999999</v>
      </c>
      <c r="DU5" s="397">
        <v>144.23791800000001</v>
      </c>
      <c r="DV5" s="397">
        <v>168.30065400000001</v>
      </c>
      <c r="DW5" s="397">
        <v>98.809523799999994</v>
      </c>
      <c r="DX5" s="397">
        <v>119.285714</v>
      </c>
      <c r="DY5" s="397">
        <v>136.051502</v>
      </c>
      <c r="DZ5" s="397">
        <v>125.11013199999999</v>
      </c>
      <c r="EA5" s="397">
        <v>165.49707599999999</v>
      </c>
      <c r="EB5" s="397">
        <v>146.25</v>
      </c>
      <c r="EC5" s="397">
        <v>146.953405</v>
      </c>
      <c r="ED5" s="398">
        <v>151.94805199999999</v>
      </c>
      <c r="EE5" s="396">
        <v>75.638297879999996</v>
      </c>
      <c r="EF5" s="397">
        <v>66.387665190000007</v>
      </c>
      <c r="EG5" s="397">
        <v>92.227979300000001</v>
      </c>
      <c r="EH5" s="397">
        <v>57.69230769</v>
      </c>
      <c r="EI5" s="397">
        <v>59.508196740000002</v>
      </c>
      <c r="EJ5" s="397">
        <v>47.797619100000006</v>
      </c>
      <c r="EK5" s="398">
        <v>59.085714270000004</v>
      </c>
      <c r="EL5" s="398">
        <v>41.379310350000004</v>
      </c>
      <c r="EN5" s="443">
        <v>30</v>
      </c>
      <c r="EO5" s="396">
        <v>491</v>
      </c>
      <c r="EP5" s="397">
        <v>466</v>
      </c>
      <c r="EQ5" s="397">
        <v>454</v>
      </c>
      <c r="ER5" s="397">
        <v>545</v>
      </c>
      <c r="ES5" s="397">
        <v>525</v>
      </c>
      <c r="ET5" s="397">
        <v>419</v>
      </c>
      <c r="EU5" s="397">
        <v>377</v>
      </c>
      <c r="EV5" s="397">
        <v>433</v>
      </c>
      <c r="EW5" s="397">
        <v>600</v>
      </c>
      <c r="EX5" s="397">
        <v>471</v>
      </c>
      <c r="EY5" s="397">
        <v>481</v>
      </c>
      <c r="EZ5" s="397">
        <v>600</v>
      </c>
      <c r="FA5" s="397">
        <v>491</v>
      </c>
      <c r="FB5" s="397">
        <v>544</v>
      </c>
      <c r="FC5" s="397">
        <v>528</v>
      </c>
      <c r="FD5" s="397">
        <v>521</v>
      </c>
      <c r="FE5" s="397">
        <v>537</v>
      </c>
      <c r="FF5" s="398">
        <v>550</v>
      </c>
      <c r="FG5" s="396">
        <v>474</v>
      </c>
      <c r="FH5" s="397">
        <v>455</v>
      </c>
      <c r="FI5" s="397">
        <v>445</v>
      </c>
      <c r="FJ5" s="397">
        <v>358</v>
      </c>
      <c r="FK5" s="397">
        <v>433</v>
      </c>
      <c r="FL5" s="397">
        <v>408</v>
      </c>
      <c r="FM5" s="397">
        <v>462</v>
      </c>
      <c r="FN5" s="397">
        <v>511</v>
      </c>
      <c r="FO5" s="397">
        <v>412</v>
      </c>
      <c r="FP5" s="397">
        <v>552</v>
      </c>
      <c r="FQ5" s="397">
        <v>415</v>
      </c>
      <c r="FR5" s="397">
        <v>593</v>
      </c>
      <c r="FS5" s="397">
        <v>543</v>
      </c>
      <c r="FT5" s="398">
        <v>450</v>
      </c>
      <c r="FU5" s="396">
        <v>366</v>
      </c>
      <c r="FV5" s="397">
        <v>551</v>
      </c>
      <c r="FW5" s="397">
        <v>590</v>
      </c>
      <c r="FX5" s="397">
        <v>530</v>
      </c>
      <c r="FY5" s="397">
        <v>436</v>
      </c>
      <c r="FZ5" s="397">
        <v>396</v>
      </c>
      <c r="GA5" s="397">
        <v>221</v>
      </c>
      <c r="GB5" s="398">
        <v>258</v>
      </c>
      <c r="GD5" s="443">
        <v>128</v>
      </c>
      <c r="GE5" s="395">
        <v>134</v>
      </c>
      <c r="GF5" s="454">
        <v>112</v>
      </c>
      <c r="GH5" s="459">
        <v>4.2091805200000003</v>
      </c>
      <c r="GI5" s="460">
        <v>7.68861507</v>
      </c>
      <c r="GJ5" s="461">
        <v>0.73448191299999999</v>
      </c>
      <c r="GL5" s="459">
        <v>5.8599762899999996</v>
      </c>
      <c r="GM5" s="459">
        <v>2.3849917500000002</v>
      </c>
      <c r="GN5" s="460">
        <v>16.20685503</v>
      </c>
    </row>
    <row r="6" spans="1:196" x14ac:dyDescent="0.2">
      <c r="A6" s="406">
        <v>13</v>
      </c>
      <c r="B6" s="407">
        <v>32.1</v>
      </c>
      <c r="C6" s="408">
        <v>25.8</v>
      </c>
      <c r="D6" s="408">
        <v>28.3</v>
      </c>
      <c r="E6" s="408">
        <v>26.5</v>
      </c>
      <c r="F6" s="408">
        <v>28.1</v>
      </c>
      <c r="G6" s="409">
        <v>29.8</v>
      </c>
      <c r="H6" s="407">
        <v>27.4</v>
      </c>
      <c r="I6" s="408">
        <v>25.9</v>
      </c>
      <c r="J6" s="408">
        <v>25.9</v>
      </c>
      <c r="K6" s="408">
        <v>33.799999999999997</v>
      </c>
      <c r="L6" s="408">
        <v>27.8</v>
      </c>
      <c r="M6" s="408">
        <v>29.2</v>
      </c>
      <c r="N6" s="408">
        <v>29.2</v>
      </c>
      <c r="O6" s="409">
        <v>27.3</v>
      </c>
      <c r="P6" s="407">
        <v>26.7</v>
      </c>
      <c r="Q6" s="408">
        <v>28.9</v>
      </c>
      <c r="R6" s="408">
        <v>25.9</v>
      </c>
      <c r="S6" s="408">
        <v>25.7</v>
      </c>
      <c r="T6" s="408">
        <v>26.7</v>
      </c>
      <c r="U6" s="408">
        <v>27.1</v>
      </c>
      <c r="V6" s="409">
        <v>28.4</v>
      </c>
      <c r="X6" s="425">
        <v>60</v>
      </c>
      <c r="Y6" s="429">
        <v>49.30556</v>
      </c>
      <c r="Z6" s="418">
        <v>42.446040000000004</v>
      </c>
      <c r="AA6" s="418">
        <v>44.285710000000002</v>
      </c>
      <c r="AB6" s="418">
        <v>46.938780000000001</v>
      </c>
      <c r="AC6" s="418">
        <v>46.551720000000003</v>
      </c>
      <c r="AD6" s="422">
        <v>60.465119999999999</v>
      </c>
      <c r="AE6" s="429">
        <v>62.913910000000001</v>
      </c>
      <c r="AF6" s="418">
        <v>59.70149</v>
      </c>
      <c r="AG6" s="418">
        <v>58.267719999999997</v>
      </c>
      <c r="AH6" s="418">
        <v>54.251010000000001</v>
      </c>
      <c r="AI6" s="418">
        <v>74.528300000000002</v>
      </c>
      <c r="AJ6" s="418">
        <v>70.807450000000003</v>
      </c>
      <c r="AK6" s="418">
        <v>51.552799999999998</v>
      </c>
      <c r="AL6" s="418">
        <v>115.0685</v>
      </c>
      <c r="AM6" s="422">
        <v>53.623190000000001</v>
      </c>
      <c r="AN6" s="427">
        <v>31.791907999999999</v>
      </c>
      <c r="AO6" s="418">
        <v>41.39</v>
      </c>
      <c r="AP6" s="418">
        <v>36.020000000000003</v>
      </c>
      <c r="AQ6" s="418">
        <v>47.1</v>
      </c>
      <c r="AR6" s="418">
        <v>29.1</v>
      </c>
      <c r="AS6" s="422">
        <v>48.81</v>
      </c>
      <c r="AU6" s="414">
        <v>60</v>
      </c>
      <c r="AV6" s="415">
        <v>297</v>
      </c>
      <c r="AW6" s="404">
        <v>425</v>
      </c>
      <c r="AX6" s="404">
        <v>333</v>
      </c>
      <c r="AY6" s="404">
        <v>321</v>
      </c>
      <c r="AZ6" s="404">
        <v>307</v>
      </c>
      <c r="BA6" s="404">
        <v>380</v>
      </c>
      <c r="BB6" s="404">
        <v>335</v>
      </c>
      <c r="BC6" s="404">
        <v>346</v>
      </c>
      <c r="BD6" s="404">
        <v>279</v>
      </c>
      <c r="BE6" s="404">
        <v>339</v>
      </c>
      <c r="BF6" s="404">
        <v>194</v>
      </c>
      <c r="BG6" s="404">
        <v>285</v>
      </c>
      <c r="BH6" s="404">
        <v>205</v>
      </c>
      <c r="BI6" s="416">
        <v>243</v>
      </c>
      <c r="BJ6" s="407">
        <v>309</v>
      </c>
      <c r="BK6" s="408">
        <v>291</v>
      </c>
      <c r="BL6" s="408">
        <v>256</v>
      </c>
      <c r="BM6" s="408">
        <v>303</v>
      </c>
      <c r="BN6" s="408">
        <v>397</v>
      </c>
      <c r="BO6" s="408">
        <v>188</v>
      </c>
      <c r="BP6" s="408">
        <v>355</v>
      </c>
      <c r="BQ6" s="408">
        <v>366</v>
      </c>
      <c r="BR6" s="409">
        <v>398</v>
      </c>
      <c r="BS6" s="407">
        <v>201</v>
      </c>
      <c r="BT6" s="404">
        <v>307</v>
      </c>
      <c r="BU6" s="404">
        <v>266</v>
      </c>
      <c r="BV6" s="404">
        <v>210</v>
      </c>
      <c r="BW6" s="404">
        <v>205</v>
      </c>
      <c r="BX6" s="404">
        <v>241</v>
      </c>
      <c r="BY6" s="404">
        <v>265</v>
      </c>
      <c r="BZ6" s="416">
        <v>280</v>
      </c>
      <c r="CB6" s="395">
        <v>9</v>
      </c>
      <c r="CC6" s="396">
        <v>32.1</v>
      </c>
      <c r="CD6" s="397">
        <v>27</v>
      </c>
      <c r="CE6" s="397">
        <v>28.9</v>
      </c>
      <c r="CF6" s="397">
        <v>28.7</v>
      </c>
      <c r="CG6" s="397">
        <v>24.8</v>
      </c>
      <c r="CH6" s="397">
        <v>30.7</v>
      </c>
      <c r="CI6" s="397">
        <v>32</v>
      </c>
      <c r="CJ6" s="397">
        <v>33.799999999999997</v>
      </c>
      <c r="CK6" s="397">
        <v>25.2</v>
      </c>
      <c r="CL6" s="397">
        <v>24.1</v>
      </c>
      <c r="CM6" s="398">
        <v>30</v>
      </c>
      <c r="CN6" s="396">
        <v>27.3</v>
      </c>
      <c r="CO6" s="397">
        <v>28.1</v>
      </c>
      <c r="CP6" s="397">
        <v>30.6</v>
      </c>
      <c r="CQ6" s="397">
        <v>24.8</v>
      </c>
      <c r="CR6" s="397">
        <v>26.4</v>
      </c>
      <c r="CS6" s="397">
        <v>28.6</v>
      </c>
      <c r="CT6" s="397">
        <v>28.8</v>
      </c>
      <c r="CU6" s="397">
        <v>34.1</v>
      </c>
      <c r="CV6" s="397">
        <v>25.8</v>
      </c>
      <c r="CW6" s="397">
        <v>27.4</v>
      </c>
      <c r="CX6" s="432">
        <v>27.4</v>
      </c>
      <c r="CY6" s="396">
        <v>23.8</v>
      </c>
      <c r="CZ6" s="397">
        <v>22.6</v>
      </c>
      <c r="DA6" s="397">
        <v>23.3</v>
      </c>
      <c r="DB6" s="397">
        <v>26.8</v>
      </c>
      <c r="DC6" s="397">
        <v>25.6</v>
      </c>
      <c r="DD6" s="397">
        <v>20</v>
      </c>
      <c r="DE6" s="397">
        <v>23.3</v>
      </c>
      <c r="DF6" s="398">
        <v>20.3</v>
      </c>
      <c r="DH6" s="443">
        <v>60</v>
      </c>
      <c r="DI6" s="396">
        <v>81.278538800000007</v>
      </c>
      <c r="DJ6" s="397">
        <v>65.9292035</v>
      </c>
      <c r="DK6" s="397">
        <v>75.757575799999998</v>
      </c>
      <c r="DL6" s="397">
        <v>78.743961400000003</v>
      </c>
      <c r="DM6" s="397">
        <v>113.065327</v>
      </c>
      <c r="DN6" s="397">
        <v>102.75229400000001</v>
      </c>
      <c r="DO6" s="397">
        <v>83.478260899999995</v>
      </c>
      <c r="DP6" s="397">
        <v>83.710407200000006</v>
      </c>
      <c r="DQ6" s="397">
        <v>81.132075499999999</v>
      </c>
      <c r="DR6" s="397">
        <v>48.979591800000001</v>
      </c>
      <c r="DS6" s="398">
        <v>91.699604699999995</v>
      </c>
      <c r="DT6" s="396">
        <v>187.09677400000001</v>
      </c>
      <c r="DU6" s="397">
        <v>134.20074299999999</v>
      </c>
      <c r="DV6" s="397">
        <v>163.07189500000001</v>
      </c>
      <c r="DW6" s="397">
        <v>91.071428600000004</v>
      </c>
      <c r="DX6" s="397">
        <v>133.92857100000001</v>
      </c>
      <c r="DY6" s="397">
        <v>125.321888</v>
      </c>
      <c r="DZ6" s="397">
        <v>120.26431700000001</v>
      </c>
      <c r="EA6" s="397">
        <v>156.14035100000001</v>
      </c>
      <c r="EB6" s="397">
        <v>129.58333300000001</v>
      </c>
      <c r="EC6" s="397">
        <v>151.971326</v>
      </c>
      <c r="ED6" s="398">
        <v>132.14285699999999</v>
      </c>
      <c r="EE6" s="396">
        <v>64.62765954000001</v>
      </c>
      <c r="EF6" s="397">
        <v>67.356828220000011</v>
      </c>
      <c r="EG6" s="397">
        <v>73.575129500000003</v>
      </c>
      <c r="EH6" s="397">
        <v>70.769230739999998</v>
      </c>
      <c r="EI6" s="397">
        <v>51.147540990000003</v>
      </c>
      <c r="EJ6" s="397">
        <v>54.345238090000002</v>
      </c>
      <c r="EK6" s="398">
        <v>62.857142810000006</v>
      </c>
      <c r="EL6" s="398">
        <v>33.620689620000007</v>
      </c>
      <c r="EN6" s="443">
        <v>60</v>
      </c>
      <c r="EO6" s="396">
        <v>351</v>
      </c>
      <c r="EP6" s="397">
        <v>377</v>
      </c>
      <c r="EQ6" s="397">
        <v>471</v>
      </c>
      <c r="ER6" s="397">
        <v>485</v>
      </c>
      <c r="ES6" s="397">
        <v>469</v>
      </c>
      <c r="ET6" s="397">
        <v>288</v>
      </c>
      <c r="EU6" s="397">
        <v>187</v>
      </c>
      <c r="EV6" s="397">
        <v>348</v>
      </c>
      <c r="EW6" s="397">
        <v>500</v>
      </c>
      <c r="EX6" s="397">
        <v>386</v>
      </c>
      <c r="EY6" s="397">
        <v>425</v>
      </c>
      <c r="EZ6" s="397">
        <v>462</v>
      </c>
      <c r="FA6" s="397">
        <v>425</v>
      </c>
      <c r="FB6" s="397">
        <v>414</v>
      </c>
      <c r="FC6" s="397">
        <v>430</v>
      </c>
      <c r="FD6" s="397">
        <v>406</v>
      </c>
      <c r="FE6" s="397">
        <v>354</v>
      </c>
      <c r="FF6" s="398">
        <v>486</v>
      </c>
      <c r="FG6" s="396">
        <v>427</v>
      </c>
      <c r="FH6" s="397">
        <v>403</v>
      </c>
      <c r="FI6" s="397">
        <v>401</v>
      </c>
      <c r="FJ6" s="397">
        <v>282</v>
      </c>
      <c r="FK6" s="397">
        <v>404</v>
      </c>
      <c r="FL6" s="397">
        <v>278</v>
      </c>
      <c r="FM6" s="397">
        <v>419</v>
      </c>
      <c r="FN6" s="397">
        <v>325</v>
      </c>
      <c r="FO6" s="397">
        <v>289</v>
      </c>
      <c r="FP6" s="397">
        <v>415</v>
      </c>
      <c r="FQ6" s="397">
        <v>403</v>
      </c>
      <c r="FR6" s="397">
        <v>520</v>
      </c>
      <c r="FS6" s="397">
        <v>499</v>
      </c>
      <c r="FT6" s="398">
        <v>339</v>
      </c>
      <c r="FU6" s="396">
        <v>262</v>
      </c>
      <c r="FV6" s="397">
        <v>342</v>
      </c>
      <c r="FW6" s="397">
        <v>507</v>
      </c>
      <c r="FX6" s="397">
        <v>297</v>
      </c>
      <c r="FY6" s="397">
        <v>294</v>
      </c>
      <c r="FZ6" s="397">
        <v>229</v>
      </c>
      <c r="GA6" s="397">
        <v>129</v>
      </c>
      <c r="GB6" s="398">
        <v>191</v>
      </c>
      <c r="GD6" s="443">
        <v>117</v>
      </c>
      <c r="GE6" s="395">
        <v>70</v>
      </c>
      <c r="GF6" s="454">
        <v>94</v>
      </c>
      <c r="GH6" s="459">
        <v>2.6395086499999998</v>
      </c>
      <c r="GI6" s="460">
        <v>7.2556303700000004</v>
      </c>
      <c r="GJ6" s="461">
        <v>0.26645887400000001</v>
      </c>
      <c r="GL6" s="459">
        <v>9.4430373500000009</v>
      </c>
      <c r="GM6" s="459">
        <v>8.6566070400000008</v>
      </c>
      <c r="GN6" s="460">
        <v>21.359226530000001</v>
      </c>
    </row>
    <row r="7" spans="1:196" ht="17" thickBot="1" x14ac:dyDescent="0.25">
      <c r="A7" s="406">
        <v>14</v>
      </c>
      <c r="B7" s="407">
        <v>33.799999999999997</v>
      </c>
      <c r="C7" s="408">
        <v>26.1</v>
      </c>
      <c r="D7" s="408">
        <v>28.3</v>
      </c>
      <c r="E7" s="408">
        <v>26.6</v>
      </c>
      <c r="F7" s="408">
        <v>28.6</v>
      </c>
      <c r="G7" s="409">
        <v>31.2</v>
      </c>
      <c r="H7" s="407">
        <v>28</v>
      </c>
      <c r="I7" s="408">
        <v>27</v>
      </c>
      <c r="J7" s="408">
        <v>26.1</v>
      </c>
      <c r="K7" s="408">
        <v>35.200000000000003</v>
      </c>
      <c r="L7" s="408">
        <v>28.2</v>
      </c>
      <c r="M7" s="408">
        <v>29.5</v>
      </c>
      <c r="N7" s="408">
        <v>29.8</v>
      </c>
      <c r="O7" s="409">
        <v>28.4</v>
      </c>
      <c r="P7" s="407">
        <v>27.8</v>
      </c>
      <c r="Q7" s="408">
        <v>29.5</v>
      </c>
      <c r="R7" s="408">
        <v>26.3</v>
      </c>
      <c r="S7" s="408">
        <v>27.1</v>
      </c>
      <c r="T7" s="408">
        <v>27.4</v>
      </c>
      <c r="U7" s="408">
        <v>27.3</v>
      </c>
      <c r="V7" s="409">
        <v>29.5</v>
      </c>
      <c r="X7" s="426">
        <v>90</v>
      </c>
      <c r="Y7" s="430">
        <v>46.52778</v>
      </c>
      <c r="Z7" s="423">
        <v>48.920859999999998</v>
      </c>
      <c r="AA7" s="423">
        <v>50.714289999999998</v>
      </c>
      <c r="AB7" s="423">
        <v>63.265309999999999</v>
      </c>
      <c r="AC7" s="423">
        <v>56.896549999999998</v>
      </c>
      <c r="AD7" s="424">
        <v>49.418599999999998</v>
      </c>
      <c r="AE7" s="430">
        <v>80.132450000000006</v>
      </c>
      <c r="AF7" s="423">
        <v>57.462690000000002</v>
      </c>
      <c r="AG7" s="423">
        <v>53.543309999999998</v>
      </c>
      <c r="AH7" s="423">
        <v>47.77328</v>
      </c>
      <c r="AI7" s="423">
        <v>83.490570000000005</v>
      </c>
      <c r="AJ7" s="423">
        <v>77.018630000000002</v>
      </c>
      <c r="AK7" s="423">
        <v>66.459630000000004</v>
      </c>
      <c r="AL7" s="423">
        <v>120.5479</v>
      </c>
      <c r="AM7" s="424">
        <v>50</v>
      </c>
      <c r="AN7" s="428">
        <v>43.352601</v>
      </c>
      <c r="AO7" s="423">
        <v>42.9</v>
      </c>
      <c r="AP7" s="423">
        <v>42</v>
      </c>
      <c r="AQ7" s="423">
        <v>52.8</v>
      </c>
      <c r="AR7" s="423">
        <v>33.61</v>
      </c>
      <c r="AS7" s="424">
        <v>55.23</v>
      </c>
      <c r="AU7" s="414">
        <v>90</v>
      </c>
      <c r="AV7" s="415">
        <v>211</v>
      </c>
      <c r="AW7" s="404">
        <v>257</v>
      </c>
      <c r="AX7" s="404">
        <v>230</v>
      </c>
      <c r="AY7" s="404">
        <v>210</v>
      </c>
      <c r="AZ7" s="404">
        <v>195</v>
      </c>
      <c r="BA7" s="404">
        <v>243</v>
      </c>
      <c r="BB7" s="404">
        <v>246</v>
      </c>
      <c r="BC7" s="404">
        <v>260</v>
      </c>
      <c r="BD7" s="404">
        <v>223</v>
      </c>
      <c r="BE7" s="404">
        <v>235</v>
      </c>
      <c r="BF7" s="404">
        <v>137</v>
      </c>
      <c r="BG7" s="404">
        <v>201</v>
      </c>
      <c r="BH7" s="404">
        <v>218</v>
      </c>
      <c r="BI7" s="416">
        <v>150</v>
      </c>
      <c r="BJ7" s="407">
        <v>228</v>
      </c>
      <c r="BK7" s="408">
        <v>213</v>
      </c>
      <c r="BL7" s="408">
        <v>170</v>
      </c>
      <c r="BM7" s="408">
        <v>197</v>
      </c>
      <c r="BN7" s="408">
        <v>310</v>
      </c>
      <c r="BO7" s="408">
        <v>191</v>
      </c>
      <c r="BP7" s="408">
        <v>227</v>
      </c>
      <c r="BQ7" s="408">
        <v>289</v>
      </c>
      <c r="BR7" s="409">
        <v>309</v>
      </c>
      <c r="BS7" s="407">
        <v>170</v>
      </c>
      <c r="BT7" s="404">
        <v>218</v>
      </c>
      <c r="BU7" s="404">
        <v>198</v>
      </c>
      <c r="BV7" s="404">
        <v>198</v>
      </c>
      <c r="BW7" s="404">
        <v>183</v>
      </c>
      <c r="BX7" s="404">
        <v>210</v>
      </c>
      <c r="BY7" s="404">
        <v>201</v>
      </c>
      <c r="BZ7" s="416">
        <v>187</v>
      </c>
      <c r="CB7" s="395">
        <v>10</v>
      </c>
      <c r="CC7" s="396">
        <v>33.5</v>
      </c>
      <c r="CD7" s="397">
        <v>28.3</v>
      </c>
      <c r="CE7" s="397">
        <v>30.9</v>
      </c>
      <c r="CF7" s="397">
        <v>29.1</v>
      </c>
      <c r="CG7" s="397">
        <v>25.6</v>
      </c>
      <c r="CH7" s="397">
        <v>32.299999999999997</v>
      </c>
      <c r="CI7" s="397">
        <v>34.5</v>
      </c>
      <c r="CJ7" s="397">
        <v>37.1</v>
      </c>
      <c r="CK7" s="397">
        <v>27</v>
      </c>
      <c r="CL7" s="397">
        <v>24.6</v>
      </c>
      <c r="CM7" s="398">
        <v>32.1</v>
      </c>
      <c r="CN7" s="396">
        <v>30.3</v>
      </c>
      <c r="CO7" s="397">
        <v>30.5</v>
      </c>
      <c r="CP7" s="397">
        <v>34</v>
      </c>
      <c r="CQ7" s="397">
        <v>24.5</v>
      </c>
      <c r="CR7" s="397">
        <v>28.4</v>
      </c>
      <c r="CS7" s="397">
        <v>31.7</v>
      </c>
      <c r="CT7" s="397">
        <v>30.8</v>
      </c>
      <c r="CU7" s="397">
        <v>36.4</v>
      </c>
      <c r="CV7" s="397">
        <v>28.3</v>
      </c>
      <c r="CW7" s="397">
        <v>30</v>
      </c>
      <c r="CX7" s="432">
        <v>31.1</v>
      </c>
      <c r="CY7" s="396">
        <v>24.8</v>
      </c>
      <c r="CZ7" s="397">
        <v>23.3</v>
      </c>
      <c r="DA7" s="397">
        <v>23.4</v>
      </c>
      <c r="DB7" s="397">
        <v>26.7</v>
      </c>
      <c r="DC7" s="397">
        <v>24.8</v>
      </c>
      <c r="DD7" s="397">
        <v>20.100000000000001</v>
      </c>
      <c r="DE7" s="397">
        <v>23.6</v>
      </c>
      <c r="DF7" s="398">
        <v>20.100000000000001</v>
      </c>
      <c r="DH7" s="444">
        <v>90</v>
      </c>
      <c r="DI7" s="400">
        <v>72.291338800000005</v>
      </c>
      <c r="DJ7" s="401">
        <v>56.942003499999998</v>
      </c>
      <c r="DK7" s="401">
        <v>66.770375799999997</v>
      </c>
      <c r="DL7" s="401">
        <v>69.756761400000002</v>
      </c>
      <c r="DM7" s="401">
        <v>104.07812699999999</v>
      </c>
      <c r="DN7" s="401">
        <v>93.765094000000005</v>
      </c>
      <c r="DO7" s="401">
        <v>74.491060899999994</v>
      </c>
      <c r="DP7" s="401">
        <v>74.723207200000004</v>
      </c>
      <c r="DQ7" s="401">
        <v>72.144875499999998</v>
      </c>
      <c r="DR7" s="401">
        <v>39.9923918</v>
      </c>
      <c r="DS7" s="402">
        <v>82.712404699999993</v>
      </c>
      <c r="DT7" s="400">
        <v>178.10957400000001</v>
      </c>
      <c r="DU7" s="401">
        <v>125.213543</v>
      </c>
      <c r="DV7" s="401">
        <v>154.08469500000001</v>
      </c>
      <c r="DW7" s="401">
        <v>82.084228600000003</v>
      </c>
      <c r="DX7" s="401">
        <v>124.941371</v>
      </c>
      <c r="DY7" s="401">
        <v>116.334688</v>
      </c>
      <c r="DZ7" s="401">
        <v>111.277117</v>
      </c>
      <c r="EA7" s="401">
        <v>147.15315100000001</v>
      </c>
      <c r="EB7" s="401">
        <v>120.59613299999999</v>
      </c>
      <c r="EC7" s="401">
        <v>142.984126</v>
      </c>
      <c r="ED7" s="402">
        <v>123.15565700000001</v>
      </c>
      <c r="EE7" s="400">
        <v>68.457446820000001</v>
      </c>
      <c r="EF7" s="401">
        <v>72.202643150000014</v>
      </c>
      <c r="EG7" s="401">
        <v>85.492227999999997</v>
      </c>
      <c r="EH7" s="401">
        <v>84.615384599999999</v>
      </c>
      <c r="EI7" s="401">
        <v>53.114754060000003</v>
      </c>
      <c r="EJ7" s="401">
        <v>65.476190450000004</v>
      </c>
      <c r="EK7" s="402">
        <v>53.428571460000001</v>
      </c>
      <c r="EL7" s="402">
        <v>38.793103469999998</v>
      </c>
      <c r="EN7" s="443">
        <v>90</v>
      </c>
      <c r="EO7" s="396">
        <v>238</v>
      </c>
      <c r="EP7" s="397">
        <v>312</v>
      </c>
      <c r="EQ7" s="397">
        <v>260</v>
      </c>
      <c r="ER7" s="397">
        <v>382</v>
      </c>
      <c r="ES7" s="397">
        <v>301</v>
      </c>
      <c r="ET7" s="397">
        <v>218</v>
      </c>
      <c r="EU7" s="397">
        <v>184</v>
      </c>
      <c r="EV7" s="397">
        <v>247</v>
      </c>
      <c r="EW7" s="397">
        <v>330</v>
      </c>
      <c r="EX7" s="397">
        <v>231</v>
      </c>
      <c r="EY7" s="397">
        <v>260</v>
      </c>
      <c r="EZ7" s="397">
        <v>300</v>
      </c>
      <c r="FA7" s="397">
        <v>297</v>
      </c>
      <c r="FB7" s="397">
        <v>409</v>
      </c>
      <c r="FC7" s="397">
        <v>311</v>
      </c>
      <c r="FD7" s="397">
        <v>324</v>
      </c>
      <c r="FE7" s="397">
        <v>251</v>
      </c>
      <c r="FF7" s="398">
        <v>479</v>
      </c>
      <c r="FG7" s="396">
        <v>365</v>
      </c>
      <c r="FH7" s="397">
        <v>352</v>
      </c>
      <c r="FI7" s="397">
        <v>331</v>
      </c>
      <c r="FJ7" s="397">
        <v>198</v>
      </c>
      <c r="FK7" s="397">
        <v>259</v>
      </c>
      <c r="FL7" s="397">
        <v>197</v>
      </c>
      <c r="FM7" s="397">
        <v>296</v>
      </c>
      <c r="FN7" s="397">
        <v>266</v>
      </c>
      <c r="FO7" s="397">
        <v>215</v>
      </c>
      <c r="FP7" s="397">
        <v>434</v>
      </c>
      <c r="FQ7" s="397">
        <v>365</v>
      </c>
      <c r="FR7" s="397">
        <v>477</v>
      </c>
      <c r="FS7" s="397">
        <v>443</v>
      </c>
      <c r="FT7" s="398">
        <v>265</v>
      </c>
      <c r="FU7" s="396">
        <v>199</v>
      </c>
      <c r="FV7" s="397">
        <v>249</v>
      </c>
      <c r="FW7" s="397">
        <v>382</v>
      </c>
      <c r="FX7" s="397">
        <v>222</v>
      </c>
      <c r="FY7" s="397">
        <v>205</v>
      </c>
      <c r="FZ7" s="397">
        <v>152</v>
      </c>
      <c r="GA7" s="397">
        <v>90</v>
      </c>
      <c r="GB7" s="398">
        <v>134</v>
      </c>
      <c r="GD7" s="443">
        <v>136</v>
      </c>
      <c r="GE7" s="395">
        <v>109</v>
      </c>
      <c r="GF7" s="454">
        <v>106</v>
      </c>
      <c r="GH7" s="459">
        <v>3.5997390399999998</v>
      </c>
      <c r="GI7" s="460">
        <v>2.4573402099999999</v>
      </c>
      <c r="GJ7" s="461">
        <v>0.520628867</v>
      </c>
      <c r="GL7" s="459">
        <v>7.8129820299999997</v>
      </c>
      <c r="GM7" s="459">
        <v>3.4638968299999999</v>
      </c>
      <c r="GN7" s="460">
        <v>11.62712318</v>
      </c>
    </row>
    <row r="8" spans="1:196" ht="17" thickBot="1" x14ac:dyDescent="0.25">
      <c r="A8" s="406">
        <v>15</v>
      </c>
      <c r="B8" s="407">
        <v>36.299999999999997</v>
      </c>
      <c r="C8" s="408">
        <v>26.9</v>
      </c>
      <c r="D8" s="408">
        <v>28.8</v>
      </c>
      <c r="E8" s="408">
        <v>26.3</v>
      </c>
      <c r="F8" s="408">
        <v>29</v>
      </c>
      <c r="G8" s="409">
        <v>32.4</v>
      </c>
      <c r="H8" s="407">
        <v>28.8</v>
      </c>
      <c r="I8" s="408">
        <v>27.9</v>
      </c>
      <c r="J8" s="408">
        <v>26.1</v>
      </c>
      <c r="K8" s="408">
        <v>36.299999999999997</v>
      </c>
      <c r="L8" s="408">
        <v>29.4</v>
      </c>
      <c r="M8" s="408">
        <v>31.2</v>
      </c>
      <c r="N8" s="408">
        <v>30.1</v>
      </c>
      <c r="O8" s="409">
        <v>30.3</v>
      </c>
      <c r="P8" s="407"/>
      <c r="Q8" s="408"/>
      <c r="R8" s="408"/>
      <c r="S8" s="408"/>
      <c r="T8" s="408"/>
      <c r="U8" s="408"/>
      <c r="V8" s="409"/>
      <c r="AU8" s="414">
        <v>120</v>
      </c>
      <c r="AV8" s="419">
        <v>151</v>
      </c>
      <c r="AW8" s="420">
        <v>186</v>
      </c>
      <c r="AX8" s="420">
        <v>181</v>
      </c>
      <c r="AY8" s="420">
        <v>162</v>
      </c>
      <c r="AZ8" s="420">
        <v>167</v>
      </c>
      <c r="BA8" s="420">
        <v>189</v>
      </c>
      <c r="BB8" s="420">
        <v>189</v>
      </c>
      <c r="BC8" s="420">
        <v>166</v>
      </c>
      <c r="BD8" s="420">
        <v>143</v>
      </c>
      <c r="BE8" s="420">
        <v>171</v>
      </c>
      <c r="BF8" s="420">
        <v>128</v>
      </c>
      <c r="BG8" s="420">
        <v>168</v>
      </c>
      <c r="BH8" s="420">
        <v>176</v>
      </c>
      <c r="BI8" s="421">
        <v>105</v>
      </c>
      <c r="BJ8" s="411">
        <v>201</v>
      </c>
      <c r="BK8" s="412">
        <v>139</v>
      </c>
      <c r="BL8" s="412">
        <v>148</v>
      </c>
      <c r="BM8" s="412">
        <v>162</v>
      </c>
      <c r="BN8" s="412">
        <v>259</v>
      </c>
      <c r="BO8" s="412">
        <v>144</v>
      </c>
      <c r="BP8" s="412">
        <v>169</v>
      </c>
      <c r="BQ8" s="412">
        <v>239</v>
      </c>
      <c r="BR8" s="413">
        <v>251</v>
      </c>
      <c r="BS8" s="411">
        <v>116</v>
      </c>
      <c r="BT8" s="420">
        <v>208</v>
      </c>
      <c r="BU8" s="420">
        <v>151</v>
      </c>
      <c r="BV8" s="420">
        <v>142</v>
      </c>
      <c r="BW8" s="420">
        <v>149</v>
      </c>
      <c r="BX8" s="420">
        <v>156</v>
      </c>
      <c r="BY8" s="420">
        <v>178</v>
      </c>
      <c r="BZ8" s="421">
        <v>140</v>
      </c>
      <c r="CB8" s="395">
        <v>11</v>
      </c>
      <c r="CC8" s="396">
        <v>37</v>
      </c>
      <c r="CD8" s="397">
        <v>30.7</v>
      </c>
      <c r="CE8" s="397">
        <v>33.299999999999997</v>
      </c>
      <c r="CF8" s="397">
        <v>31.3</v>
      </c>
      <c r="CG8" s="397">
        <v>27.8</v>
      </c>
      <c r="CH8" s="397">
        <v>34.5</v>
      </c>
      <c r="CI8" s="397">
        <v>37.799999999999997</v>
      </c>
      <c r="CJ8" s="397">
        <v>39.5</v>
      </c>
      <c r="CK8" s="397">
        <v>29.1</v>
      </c>
      <c r="CL8" s="397">
        <v>26.3</v>
      </c>
      <c r="CM8" s="398">
        <v>34.299999999999997</v>
      </c>
      <c r="CN8" s="396">
        <v>32.700000000000003</v>
      </c>
      <c r="CO8" s="397">
        <v>33.6</v>
      </c>
      <c r="CP8" s="397">
        <v>35.799999999999997</v>
      </c>
      <c r="CQ8" s="397">
        <v>23.4</v>
      </c>
      <c r="CR8" s="397">
        <v>30.1</v>
      </c>
      <c r="CS8" s="397">
        <v>34.5</v>
      </c>
      <c r="CT8" s="397">
        <v>33</v>
      </c>
      <c r="CU8" s="397">
        <v>38</v>
      </c>
      <c r="CV8" s="397">
        <v>30.9</v>
      </c>
      <c r="CW8" s="397">
        <v>31.2</v>
      </c>
      <c r="CX8" s="432">
        <v>34.4</v>
      </c>
      <c r="CY8" s="396">
        <v>25.7</v>
      </c>
      <c r="CZ8" s="397">
        <v>24</v>
      </c>
      <c r="DA8" s="397">
        <v>24.7</v>
      </c>
      <c r="DB8" s="397">
        <v>27.9</v>
      </c>
      <c r="DC8" s="397">
        <v>26.400000000000002</v>
      </c>
      <c r="DD8" s="397">
        <v>21.8</v>
      </c>
      <c r="DE8" s="397">
        <v>24.3</v>
      </c>
      <c r="DF8" s="398">
        <v>20.7</v>
      </c>
      <c r="EN8" s="444">
        <v>120</v>
      </c>
      <c r="EO8" s="400">
        <v>199</v>
      </c>
      <c r="EP8" s="401">
        <v>209</v>
      </c>
      <c r="EQ8" s="401">
        <v>212</v>
      </c>
      <c r="ER8" s="401">
        <v>242</v>
      </c>
      <c r="ES8" s="401">
        <v>224</v>
      </c>
      <c r="ET8" s="401">
        <v>190</v>
      </c>
      <c r="EU8" s="401">
        <v>159</v>
      </c>
      <c r="EV8" s="401">
        <v>215</v>
      </c>
      <c r="EW8" s="401">
        <v>264</v>
      </c>
      <c r="EX8" s="401">
        <v>187</v>
      </c>
      <c r="EY8" s="401">
        <v>220</v>
      </c>
      <c r="EZ8" s="401">
        <v>276</v>
      </c>
      <c r="FA8" s="401">
        <v>211</v>
      </c>
      <c r="FB8" s="401">
        <v>293</v>
      </c>
      <c r="FC8" s="401">
        <v>230</v>
      </c>
      <c r="FD8" s="401">
        <v>236</v>
      </c>
      <c r="FE8" s="401">
        <v>235</v>
      </c>
      <c r="FF8" s="402">
        <v>328</v>
      </c>
      <c r="FG8" s="400">
        <v>269</v>
      </c>
      <c r="FH8" s="401">
        <v>251</v>
      </c>
      <c r="FI8" s="401">
        <v>245</v>
      </c>
      <c r="FJ8" s="401">
        <v>173</v>
      </c>
      <c r="FK8" s="401">
        <v>213</v>
      </c>
      <c r="FL8" s="401">
        <v>186</v>
      </c>
      <c r="FM8" s="401">
        <v>244</v>
      </c>
      <c r="FN8" s="401">
        <v>239</v>
      </c>
      <c r="FO8" s="401">
        <v>188</v>
      </c>
      <c r="FP8" s="401">
        <v>414</v>
      </c>
      <c r="FQ8" s="401">
        <v>273</v>
      </c>
      <c r="FR8" s="401">
        <v>432</v>
      </c>
      <c r="FS8" s="401">
        <v>315</v>
      </c>
      <c r="FT8" s="402">
        <v>190</v>
      </c>
      <c r="FU8" s="400">
        <v>173</v>
      </c>
      <c r="FV8" s="401">
        <v>187</v>
      </c>
      <c r="FW8" s="401">
        <v>334</v>
      </c>
      <c r="FX8" s="401">
        <v>162</v>
      </c>
      <c r="FY8" s="401">
        <v>160</v>
      </c>
      <c r="FZ8" s="401">
        <v>145</v>
      </c>
      <c r="GA8" s="401">
        <v>95</v>
      </c>
      <c r="GB8" s="402">
        <v>122</v>
      </c>
      <c r="GD8" s="443">
        <v>147</v>
      </c>
      <c r="GE8" s="395">
        <v>144</v>
      </c>
      <c r="GF8" s="454">
        <v>102</v>
      </c>
      <c r="GH8" s="459">
        <v>1.87846965</v>
      </c>
      <c r="GI8" s="460">
        <v>4.7993633200000003</v>
      </c>
      <c r="GJ8" s="461">
        <v>0.32353138400000003</v>
      </c>
      <c r="GL8" s="459">
        <v>6.5044443300000001</v>
      </c>
      <c r="GM8" s="459">
        <v>3.5571335899999998</v>
      </c>
      <c r="GN8" s="460">
        <v>16.997094520000001</v>
      </c>
    </row>
    <row r="9" spans="1:196" x14ac:dyDescent="0.2">
      <c r="A9" s="406">
        <v>16</v>
      </c>
      <c r="B9" s="407">
        <v>36.700000000000003</v>
      </c>
      <c r="C9" s="408">
        <v>27.5</v>
      </c>
      <c r="D9" s="408">
        <v>29</v>
      </c>
      <c r="E9" s="408">
        <v>26.7</v>
      </c>
      <c r="F9" s="408">
        <v>29.2</v>
      </c>
      <c r="G9" s="409">
        <v>32.700000000000003</v>
      </c>
      <c r="H9" s="407">
        <v>28.6</v>
      </c>
      <c r="I9" s="408">
        <v>28.8</v>
      </c>
      <c r="J9" s="408">
        <v>27</v>
      </c>
      <c r="K9" s="408">
        <v>37</v>
      </c>
      <c r="L9" s="408">
        <v>29.7</v>
      </c>
      <c r="M9" s="408">
        <v>32.299999999999997</v>
      </c>
      <c r="N9" s="408">
        <v>31.4</v>
      </c>
      <c r="O9" s="409">
        <v>31.4</v>
      </c>
      <c r="P9" s="407">
        <v>30.1</v>
      </c>
      <c r="Q9" s="408">
        <v>31.2</v>
      </c>
      <c r="R9" s="408">
        <v>28.5</v>
      </c>
      <c r="S9" s="408">
        <v>28.1</v>
      </c>
      <c r="T9" s="408">
        <v>28.7</v>
      </c>
      <c r="U9" s="408">
        <v>27.7</v>
      </c>
      <c r="V9" s="409">
        <v>30.8</v>
      </c>
      <c r="CB9" s="395">
        <v>12</v>
      </c>
      <c r="CC9" s="396">
        <v>38.1</v>
      </c>
      <c r="CD9" s="397">
        <v>31.5</v>
      </c>
      <c r="CE9" s="397">
        <v>35.1</v>
      </c>
      <c r="CF9" s="397">
        <v>32.1</v>
      </c>
      <c r="CG9" s="397">
        <v>29.3</v>
      </c>
      <c r="CH9" s="397">
        <v>35.9</v>
      </c>
      <c r="CI9" s="397">
        <v>38.9</v>
      </c>
      <c r="CJ9" s="397">
        <v>41.9</v>
      </c>
      <c r="CK9" s="397">
        <v>29.9</v>
      </c>
      <c r="CL9" s="397">
        <v>26.7</v>
      </c>
      <c r="CM9" s="398">
        <v>35.1</v>
      </c>
      <c r="CN9" s="396">
        <v>33</v>
      </c>
      <c r="CO9" s="397">
        <v>33.799999999999997</v>
      </c>
      <c r="CP9" s="397">
        <v>36.5</v>
      </c>
      <c r="CQ9" s="397">
        <v>25.1</v>
      </c>
      <c r="CR9" s="397">
        <v>30.2</v>
      </c>
      <c r="CS9" s="397">
        <v>35.6</v>
      </c>
      <c r="CT9" s="397">
        <v>33.9</v>
      </c>
      <c r="CU9" s="397">
        <v>38</v>
      </c>
      <c r="CV9" s="397">
        <v>31.3</v>
      </c>
      <c r="CW9" s="397">
        <v>33.200000000000003</v>
      </c>
      <c r="CX9" s="432">
        <v>35.6</v>
      </c>
      <c r="CY9" s="396">
        <v>25.7</v>
      </c>
      <c r="CZ9" s="397">
        <v>24.8</v>
      </c>
      <c r="DA9" s="397">
        <v>24.9</v>
      </c>
      <c r="DB9" s="397">
        <v>28.3</v>
      </c>
      <c r="DC9" s="397">
        <v>27.2</v>
      </c>
      <c r="DD9" s="397">
        <v>22.9</v>
      </c>
      <c r="DE9" s="397">
        <v>24.7</v>
      </c>
      <c r="DF9" s="398">
        <v>21.2</v>
      </c>
      <c r="GD9" s="443">
        <v>118</v>
      </c>
      <c r="GE9" s="395">
        <v>86</v>
      </c>
      <c r="GF9" s="454">
        <v>99</v>
      </c>
      <c r="GH9" s="459">
        <v>4.5709519900000002</v>
      </c>
      <c r="GI9" s="460">
        <v>1.33376085</v>
      </c>
      <c r="GJ9" s="461">
        <v>0.44523319500000008</v>
      </c>
      <c r="GL9" s="459">
        <v>5.79047527</v>
      </c>
      <c r="GM9" s="459">
        <v>4.5427290500000002</v>
      </c>
      <c r="GN9" s="460">
        <v>14.886972979999999</v>
      </c>
    </row>
    <row r="10" spans="1:196" x14ac:dyDescent="0.2">
      <c r="A10" s="406">
        <v>18</v>
      </c>
      <c r="B10" s="407">
        <v>33</v>
      </c>
      <c r="C10" s="408">
        <v>27.7</v>
      </c>
      <c r="D10" s="408">
        <v>29.8</v>
      </c>
      <c r="E10" s="408">
        <v>27.2</v>
      </c>
      <c r="F10" s="408">
        <v>30.3</v>
      </c>
      <c r="G10" s="409">
        <v>30</v>
      </c>
      <c r="H10" s="407">
        <v>29.7</v>
      </c>
      <c r="I10" s="408">
        <v>28</v>
      </c>
      <c r="J10" s="408">
        <v>27.8</v>
      </c>
      <c r="K10" s="408">
        <v>33.799999999999997</v>
      </c>
      <c r="L10" s="408">
        <v>30</v>
      </c>
      <c r="M10" s="408">
        <v>31</v>
      </c>
      <c r="N10" s="408">
        <v>31.4</v>
      </c>
      <c r="O10" s="409">
        <v>30</v>
      </c>
      <c r="P10" s="407">
        <v>28.2</v>
      </c>
      <c r="Q10" s="408">
        <v>31.4</v>
      </c>
      <c r="R10" s="408">
        <v>29</v>
      </c>
      <c r="S10" s="408">
        <v>28.5</v>
      </c>
      <c r="T10" s="408">
        <v>29.1</v>
      </c>
      <c r="U10" s="408">
        <v>27.5</v>
      </c>
      <c r="V10" s="409">
        <v>31</v>
      </c>
      <c r="CB10" s="395">
        <v>13</v>
      </c>
      <c r="CC10" s="396">
        <v>39.4</v>
      </c>
      <c r="CD10" s="397">
        <v>33.1</v>
      </c>
      <c r="CE10" s="397">
        <v>37.1</v>
      </c>
      <c r="CF10" s="397">
        <v>34.200000000000003</v>
      </c>
      <c r="CG10" s="397">
        <v>30.9</v>
      </c>
      <c r="CH10" s="397">
        <v>35.799999999999997</v>
      </c>
      <c r="CI10" s="397">
        <v>39.5</v>
      </c>
      <c r="CJ10" s="397">
        <v>41.1</v>
      </c>
      <c r="CK10" s="397">
        <v>29.9</v>
      </c>
      <c r="CL10" s="397">
        <v>27.2</v>
      </c>
      <c r="CM10" s="398">
        <v>37</v>
      </c>
      <c r="CN10" s="396">
        <v>34</v>
      </c>
      <c r="CO10" s="397">
        <v>35.200000000000003</v>
      </c>
      <c r="CP10" s="397">
        <v>38.200000000000003</v>
      </c>
      <c r="CQ10" s="397">
        <v>28</v>
      </c>
      <c r="CR10" s="397">
        <v>31.1</v>
      </c>
      <c r="CS10" s="397">
        <v>35</v>
      </c>
      <c r="CT10" s="397">
        <v>34.1</v>
      </c>
      <c r="CU10" s="397">
        <v>38.6</v>
      </c>
      <c r="CV10" s="397">
        <v>32.299999999999997</v>
      </c>
      <c r="CW10" s="397">
        <v>35.1</v>
      </c>
      <c r="CX10" s="432">
        <v>37.6</v>
      </c>
      <c r="CY10" s="396">
        <v>26.2</v>
      </c>
      <c r="CZ10" s="397">
        <v>25.3</v>
      </c>
      <c r="DA10" s="397">
        <v>25.1</v>
      </c>
      <c r="DB10" s="397">
        <v>28.7</v>
      </c>
      <c r="DC10" s="397">
        <v>27.7</v>
      </c>
      <c r="DD10" s="397">
        <v>23.5</v>
      </c>
      <c r="DE10" s="397">
        <v>25</v>
      </c>
      <c r="DF10" s="398">
        <v>20.7</v>
      </c>
      <c r="GD10" s="443">
        <v>121</v>
      </c>
      <c r="GE10" s="395">
        <v>124</v>
      </c>
      <c r="GF10" s="454">
        <v>108</v>
      </c>
      <c r="GH10" s="459">
        <v>5.9887282099999997</v>
      </c>
      <c r="GI10" s="460">
        <v>3.7260949499999998</v>
      </c>
      <c r="GJ10" s="461">
        <v>0.32165584000000003</v>
      </c>
      <c r="GL10" s="459">
        <v>5.7163495299999996</v>
      </c>
      <c r="GM10" s="459">
        <v>5.1700157200000003</v>
      </c>
      <c r="GN10" s="460">
        <v>9.1401122780000001</v>
      </c>
    </row>
    <row r="11" spans="1:196" x14ac:dyDescent="0.2">
      <c r="A11" s="406">
        <v>19</v>
      </c>
      <c r="B11" s="407">
        <v>34.1</v>
      </c>
      <c r="C11" s="408">
        <v>27.5</v>
      </c>
      <c r="D11" s="408">
        <v>30</v>
      </c>
      <c r="E11" s="408">
        <v>27.2</v>
      </c>
      <c r="F11" s="408">
        <v>30.1</v>
      </c>
      <c r="G11" s="409">
        <v>31</v>
      </c>
      <c r="H11" s="407">
        <v>29.7</v>
      </c>
      <c r="I11" s="408">
        <v>30</v>
      </c>
      <c r="J11" s="408">
        <v>28.2</v>
      </c>
      <c r="K11" s="408">
        <v>34.299999999999997</v>
      </c>
      <c r="L11" s="408">
        <v>31</v>
      </c>
      <c r="M11" s="408">
        <v>32</v>
      </c>
      <c r="N11" s="408">
        <v>31.8</v>
      </c>
      <c r="O11" s="409">
        <v>31</v>
      </c>
      <c r="P11" s="407">
        <v>28.6</v>
      </c>
      <c r="Q11" s="408">
        <v>31.7</v>
      </c>
      <c r="R11" s="408">
        <v>29.4</v>
      </c>
      <c r="S11" s="408">
        <v>28.9</v>
      </c>
      <c r="T11" s="408">
        <v>29.8</v>
      </c>
      <c r="U11" s="408">
        <v>27.9</v>
      </c>
      <c r="V11" s="409">
        <v>31.6</v>
      </c>
      <c r="CB11" s="395">
        <v>14</v>
      </c>
      <c r="CC11" s="396">
        <v>37.700000000000003</v>
      </c>
      <c r="CD11" s="397">
        <v>34.200000000000003</v>
      </c>
      <c r="CE11" s="397">
        <v>39.6</v>
      </c>
      <c r="CF11" s="397">
        <v>36.5</v>
      </c>
      <c r="CG11" s="397">
        <v>32.700000000000003</v>
      </c>
      <c r="CH11" s="397">
        <v>38.1</v>
      </c>
      <c r="CI11" s="397">
        <v>42.4</v>
      </c>
      <c r="CJ11" s="397">
        <v>43.6</v>
      </c>
      <c r="CK11" s="397">
        <v>32</v>
      </c>
      <c r="CL11" s="397">
        <v>28.6</v>
      </c>
      <c r="CM11" s="398">
        <v>39.200000000000003</v>
      </c>
      <c r="CN11" s="396">
        <v>34</v>
      </c>
      <c r="CO11" s="397">
        <v>35.5</v>
      </c>
      <c r="CP11" s="397">
        <v>37.5</v>
      </c>
      <c r="CQ11" s="397">
        <v>28.8</v>
      </c>
      <c r="CR11" s="397">
        <v>31.4</v>
      </c>
      <c r="CS11" s="397">
        <v>36.5</v>
      </c>
      <c r="CT11" s="397">
        <v>34.700000000000003</v>
      </c>
      <c r="CU11" s="397">
        <v>39.1</v>
      </c>
      <c r="CV11" s="397">
        <v>33.299999999999997</v>
      </c>
      <c r="CW11" s="397">
        <v>37</v>
      </c>
      <c r="CX11" s="432">
        <v>37.4</v>
      </c>
      <c r="CY11" s="396">
        <v>27.1</v>
      </c>
      <c r="CZ11" s="397">
        <v>26</v>
      </c>
      <c r="DA11" s="397">
        <v>25.6</v>
      </c>
      <c r="DB11" s="397">
        <v>29.5</v>
      </c>
      <c r="DC11" s="397">
        <v>28.4</v>
      </c>
      <c r="DD11" s="397">
        <v>23.8</v>
      </c>
      <c r="DE11" s="397">
        <v>26.1</v>
      </c>
      <c r="DF11" s="398">
        <v>22</v>
      </c>
      <c r="GD11" s="443">
        <v>123</v>
      </c>
      <c r="GE11" s="395">
        <v>122</v>
      </c>
      <c r="GF11" s="454"/>
      <c r="GH11" s="459">
        <v>3.7389935900000002</v>
      </c>
      <c r="GI11" s="460">
        <v>4.7095719200000001</v>
      </c>
      <c r="GJ11" s="461"/>
      <c r="GL11" s="459">
        <v>7.5916339500000003</v>
      </c>
      <c r="GM11" s="459">
        <v>4.0118141200000004</v>
      </c>
      <c r="GN11" s="460"/>
    </row>
    <row r="12" spans="1:196" x14ac:dyDescent="0.2">
      <c r="A12" s="406">
        <v>20</v>
      </c>
      <c r="B12" s="407">
        <v>35.5</v>
      </c>
      <c r="C12" s="408">
        <v>28.8</v>
      </c>
      <c r="D12" s="408">
        <v>30</v>
      </c>
      <c r="E12" s="408">
        <v>27.4</v>
      </c>
      <c r="F12" s="408">
        <v>30.5</v>
      </c>
      <c r="G12" s="409">
        <v>32</v>
      </c>
      <c r="H12" s="407">
        <v>30.4</v>
      </c>
      <c r="I12" s="408">
        <v>30.3</v>
      </c>
      <c r="J12" s="408">
        <v>28.5</v>
      </c>
      <c r="K12" s="408">
        <v>36.4</v>
      </c>
      <c r="L12" s="408">
        <v>32</v>
      </c>
      <c r="M12" s="408">
        <v>33</v>
      </c>
      <c r="N12" s="408">
        <v>32.1</v>
      </c>
      <c r="O12" s="409">
        <v>32</v>
      </c>
      <c r="P12" s="407">
        <v>28.9</v>
      </c>
      <c r="Q12" s="408">
        <v>31.9</v>
      </c>
      <c r="R12" s="408">
        <v>30.1</v>
      </c>
      <c r="S12" s="408">
        <v>29.3</v>
      </c>
      <c r="T12" s="408">
        <v>30.1</v>
      </c>
      <c r="U12" s="408">
        <v>28</v>
      </c>
      <c r="V12" s="409">
        <v>31.8</v>
      </c>
      <c r="CB12" s="395">
        <v>15</v>
      </c>
      <c r="CC12" s="396">
        <v>33.5</v>
      </c>
      <c r="CD12" s="397">
        <v>35.700000000000003</v>
      </c>
      <c r="CE12" s="397">
        <v>41.8</v>
      </c>
      <c r="CF12" s="397">
        <v>37.799999999999997</v>
      </c>
      <c r="CG12" s="397">
        <v>34.200000000000003</v>
      </c>
      <c r="CH12" s="397">
        <v>41.7</v>
      </c>
      <c r="CI12" s="397">
        <v>45.2</v>
      </c>
      <c r="CJ12" s="397">
        <v>47.8</v>
      </c>
      <c r="CK12" s="397">
        <v>35.200000000000003</v>
      </c>
      <c r="CL12" s="397">
        <v>30.8</v>
      </c>
      <c r="CM12" s="398">
        <v>43.7</v>
      </c>
      <c r="CN12" s="396">
        <v>34.299999999999997</v>
      </c>
      <c r="CO12" s="397">
        <v>35.1</v>
      </c>
      <c r="CP12" s="397">
        <v>38.6</v>
      </c>
      <c r="CQ12" s="397">
        <v>29.8</v>
      </c>
      <c r="CR12" s="397">
        <v>32.6</v>
      </c>
      <c r="CS12" s="397">
        <v>38.200000000000003</v>
      </c>
      <c r="CT12" s="397">
        <v>35.299999999999997</v>
      </c>
      <c r="CU12" s="397">
        <v>40</v>
      </c>
      <c r="CV12" s="397">
        <v>33.4</v>
      </c>
      <c r="CW12" s="397">
        <v>37.799999999999997</v>
      </c>
      <c r="CX12" s="432">
        <v>37.9</v>
      </c>
      <c r="CY12" s="396">
        <v>27.2</v>
      </c>
      <c r="CZ12" s="397">
        <v>25.8</v>
      </c>
      <c r="DA12" s="397">
        <v>25.9</v>
      </c>
      <c r="DB12" s="397">
        <v>30.3</v>
      </c>
      <c r="DC12" s="397">
        <v>29.9</v>
      </c>
      <c r="DD12" s="397">
        <v>25.3</v>
      </c>
      <c r="DE12" s="397">
        <v>26.4</v>
      </c>
      <c r="DF12" s="398">
        <v>23.1</v>
      </c>
      <c r="GD12" s="443">
        <v>83</v>
      </c>
      <c r="GE12" s="395">
        <v>122</v>
      </c>
      <c r="GF12" s="454"/>
      <c r="GH12" s="459">
        <v>6.0348563899999998</v>
      </c>
      <c r="GI12" s="460">
        <v>3.9612022599999999</v>
      </c>
      <c r="GJ12" s="461"/>
      <c r="GL12" s="459">
        <v>9.5623393599999993</v>
      </c>
      <c r="GM12" s="459">
        <v>2.9764326300000001</v>
      </c>
      <c r="GN12" s="460"/>
    </row>
    <row r="13" spans="1:196" x14ac:dyDescent="0.2">
      <c r="A13" s="406">
        <v>21</v>
      </c>
      <c r="B13" s="407">
        <v>35.6</v>
      </c>
      <c r="C13" s="408">
        <v>28.8</v>
      </c>
      <c r="D13" s="408">
        <v>31</v>
      </c>
      <c r="E13" s="408">
        <v>27.5</v>
      </c>
      <c r="F13" s="408">
        <v>31.2</v>
      </c>
      <c r="G13" s="409">
        <v>33</v>
      </c>
      <c r="H13" s="407">
        <v>31.9</v>
      </c>
      <c r="I13" s="408">
        <v>30.6</v>
      </c>
      <c r="J13" s="408">
        <v>29.3</v>
      </c>
      <c r="K13" s="408">
        <v>36.200000000000003</v>
      </c>
      <c r="L13" s="408">
        <v>33</v>
      </c>
      <c r="M13" s="408">
        <v>34</v>
      </c>
      <c r="N13" s="408">
        <v>33.299999999999997</v>
      </c>
      <c r="O13" s="409">
        <v>33</v>
      </c>
      <c r="P13" s="407">
        <v>29.5</v>
      </c>
      <c r="Q13" s="408">
        <v>32.1</v>
      </c>
      <c r="R13" s="408">
        <v>31.2</v>
      </c>
      <c r="S13" s="408">
        <v>29.8</v>
      </c>
      <c r="T13" s="408">
        <v>31.4</v>
      </c>
      <c r="U13" s="408">
        <v>29.1</v>
      </c>
      <c r="V13" s="409">
        <v>32.799999999999997</v>
      </c>
      <c r="CB13" s="395">
        <v>16</v>
      </c>
      <c r="CC13" s="396">
        <v>32.799999999999997</v>
      </c>
      <c r="CD13" s="397">
        <v>37.799999999999997</v>
      </c>
      <c r="CE13" s="397">
        <v>44.2</v>
      </c>
      <c r="CF13" s="397">
        <v>39.9</v>
      </c>
      <c r="CG13" s="397">
        <v>36.6</v>
      </c>
      <c r="CH13" s="397">
        <v>44.2</v>
      </c>
      <c r="CI13" s="397">
        <v>47.8</v>
      </c>
      <c r="CJ13" s="397">
        <v>49.4</v>
      </c>
      <c r="CK13" s="397">
        <v>37.799999999999997</v>
      </c>
      <c r="CL13" s="397"/>
      <c r="CM13" s="398"/>
      <c r="CN13" s="396">
        <v>33.9</v>
      </c>
      <c r="CO13" s="397">
        <v>34.6</v>
      </c>
      <c r="CP13" s="397">
        <v>39.299999999999997</v>
      </c>
      <c r="CQ13" s="397">
        <v>31.1</v>
      </c>
      <c r="CR13" s="397">
        <v>32.9</v>
      </c>
      <c r="CS13" s="397">
        <v>39.200000000000003</v>
      </c>
      <c r="CT13" s="397">
        <v>36.799999999999997</v>
      </c>
      <c r="CU13" s="397">
        <v>40.6</v>
      </c>
      <c r="CV13" s="397">
        <v>34</v>
      </c>
      <c r="CW13" s="397">
        <v>38.700000000000003</v>
      </c>
      <c r="CX13" s="432">
        <v>39.5</v>
      </c>
      <c r="CY13" s="396">
        <v>26.9</v>
      </c>
      <c r="CZ13" s="397">
        <v>26.1</v>
      </c>
      <c r="DA13" s="397">
        <v>26</v>
      </c>
      <c r="DB13" s="397">
        <v>32.200000000000003</v>
      </c>
      <c r="DC13" s="397">
        <v>31.3</v>
      </c>
      <c r="DD13" s="397">
        <v>26.9</v>
      </c>
      <c r="DE13" s="397">
        <v>26.9</v>
      </c>
      <c r="DF13" s="398">
        <v>23.9</v>
      </c>
      <c r="GD13" s="443">
        <v>147</v>
      </c>
      <c r="GE13" s="395">
        <v>181</v>
      </c>
      <c r="GF13" s="454"/>
      <c r="GH13" s="459">
        <v>0.94248480000000001</v>
      </c>
      <c r="GI13" s="460">
        <v>4.5929177799999996</v>
      </c>
      <c r="GJ13" s="461"/>
      <c r="GL13" s="459">
        <v>15.314719200000001</v>
      </c>
      <c r="GM13" s="459">
        <v>2.9779261099999998</v>
      </c>
      <c r="GN13" s="460"/>
    </row>
    <row r="14" spans="1:196" ht="17" thickBot="1" x14ac:dyDescent="0.25">
      <c r="A14" s="410">
        <v>22</v>
      </c>
      <c r="B14" s="411">
        <v>35.700000000000003</v>
      </c>
      <c r="C14" s="412">
        <v>29.7</v>
      </c>
      <c r="D14" s="412">
        <v>32</v>
      </c>
      <c r="E14" s="412">
        <v>28.4</v>
      </c>
      <c r="F14" s="412">
        <v>32.700000000000003</v>
      </c>
      <c r="G14" s="413">
        <v>34.799999999999997</v>
      </c>
      <c r="H14" s="411">
        <v>33.700000000000003</v>
      </c>
      <c r="I14" s="412">
        <v>31.7</v>
      </c>
      <c r="J14" s="412">
        <v>28.8</v>
      </c>
      <c r="K14" s="412">
        <v>37.299999999999997</v>
      </c>
      <c r="L14" s="412">
        <v>33.799999999999997</v>
      </c>
      <c r="M14" s="412">
        <v>35.299999999999997</v>
      </c>
      <c r="N14" s="412">
        <v>33.1</v>
      </c>
      <c r="O14" s="413">
        <v>34</v>
      </c>
      <c r="P14" s="411">
        <v>30.2</v>
      </c>
      <c r="Q14" s="412">
        <v>33.200000000000003</v>
      </c>
      <c r="R14" s="412">
        <v>32.1</v>
      </c>
      <c r="S14" s="412">
        <v>30.6</v>
      </c>
      <c r="T14" s="412">
        <v>31.5</v>
      </c>
      <c r="U14" s="412">
        <v>29.3</v>
      </c>
      <c r="V14" s="413">
        <v>32.5</v>
      </c>
      <c r="CB14" s="395">
        <v>17</v>
      </c>
      <c r="CC14" s="396">
        <v>31.2</v>
      </c>
      <c r="CD14" s="397">
        <v>38.299999999999997</v>
      </c>
      <c r="CE14" s="397">
        <v>45.6</v>
      </c>
      <c r="CF14" s="397">
        <v>39.299999999999997</v>
      </c>
      <c r="CG14" s="397">
        <v>36.6</v>
      </c>
      <c r="CH14" s="397">
        <v>46.1</v>
      </c>
      <c r="CI14" s="397">
        <v>48</v>
      </c>
      <c r="CJ14" s="397">
        <v>50.6</v>
      </c>
      <c r="CK14" s="397">
        <v>39.200000000000003</v>
      </c>
      <c r="CL14" s="397"/>
      <c r="CM14" s="398"/>
      <c r="CN14" s="396">
        <v>34.5</v>
      </c>
      <c r="CO14" s="397">
        <v>34.9</v>
      </c>
      <c r="CP14" s="397">
        <v>39.6</v>
      </c>
      <c r="CQ14" s="397">
        <v>30.9</v>
      </c>
      <c r="CR14" s="397">
        <v>33.6</v>
      </c>
      <c r="CS14" s="397">
        <v>39.299999999999997</v>
      </c>
      <c r="CT14" s="397">
        <v>36.5</v>
      </c>
      <c r="CU14" s="397">
        <v>40.700000000000003</v>
      </c>
      <c r="CV14" s="397">
        <v>34.299999999999997</v>
      </c>
      <c r="CW14" s="397">
        <v>38.5</v>
      </c>
      <c r="CX14" s="432">
        <v>40.200000000000003</v>
      </c>
      <c r="CY14" s="396">
        <v>27.5</v>
      </c>
      <c r="CZ14" s="397">
        <v>27.3</v>
      </c>
      <c r="DA14" s="397">
        <v>27</v>
      </c>
      <c r="DB14" s="397">
        <v>33.5</v>
      </c>
      <c r="DC14" s="397">
        <v>33.299999999999997</v>
      </c>
      <c r="DD14" s="397">
        <v>28.7</v>
      </c>
      <c r="DE14" s="397">
        <v>27.3</v>
      </c>
      <c r="DF14" s="398">
        <v>25.3</v>
      </c>
      <c r="GD14" s="443">
        <v>158</v>
      </c>
      <c r="GE14" s="395">
        <v>257</v>
      </c>
      <c r="GF14" s="454"/>
      <c r="GH14" s="459">
        <v>3.9493314399999999</v>
      </c>
      <c r="GI14" s="460">
        <v>7.0250243699999997</v>
      </c>
      <c r="GJ14" s="461"/>
      <c r="GL14" s="459">
        <v>15.909151</v>
      </c>
      <c r="GM14" s="459">
        <v>0.18638819000000001</v>
      </c>
      <c r="GN14" s="460"/>
    </row>
    <row r="15" spans="1:196" x14ac:dyDescent="0.2">
      <c r="CB15" s="395">
        <v>18</v>
      </c>
      <c r="CC15" s="396">
        <v>31.6</v>
      </c>
      <c r="CD15" s="397">
        <v>39.6</v>
      </c>
      <c r="CE15" s="397">
        <v>46.5</v>
      </c>
      <c r="CF15" s="397">
        <v>40.5</v>
      </c>
      <c r="CG15" s="397">
        <v>37.1</v>
      </c>
      <c r="CH15" s="397">
        <v>46.4</v>
      </c>
      <c r="CI15" s="397">
        <v>48.4</v>
      </c>
      <c r="CJ15" s="397">
        <v>50.3</v>
      </c>
      <c r="CK15" s="397">
        <v>40</v>
      </c>
      <c r="CL15" s="397"/>
      <c r="CM15" s="398"/>
      <c r="CN15" s="396">
        <v>35.299999999999997</v>
      </c>
      <c r="CO15" s="397">
        <v>36</v>
      </c>
      <c r="CP15" s="397">
        <v>40.299999999999997</v>
      </c>
      <c r="CQ15" s="397">
        <v>31.6</v>
      </c>
      <c r="CR15" s="397">
        <v>33.6</v>
      </c>
      <c r="CS15" s="397">
        <v>38.799999999999997</v>
      </c>
      <c r="CT15" s="397">
        <v>36.4</v>
      </c>
      <c r="CU15" s="397">
        <v>41.1</v>
      </c>
      <c r="CV15" s="397">
        <v>33.799999999999997</v>
      </c>
      <c r="CW15" s="397">
        <v>38</v>
      </c>
      <c r="CX15" s="432">
        <v>40.4</v>
      </c>
      <c r="CY15" s="396">
        <v>26.6</v>
      </c>
      <c r="CZ15" s="397">
        <v>27</v>
      </c>
      <c r="DA15" s="397">
        <v>27.2</v>
      </c>
      <c r="DB15" s="397">
        <v>34.4</v>
      </c>
      <c r="DC15" s="397">
        <v>27.3</v>
      </c>
      <c r="DD15" s="397">
        <v>28.6</v>
      </c>
      <c r="DE15" s="397">
        <v>34.1</v>
      </c>
      <c r="DF15" s="398">
        <v>26.8</v>
      </c>
      <c r="GD15" s="443">
        <v>216</v>
      </c>
      <c r="GE15" s="395">
        <v>244</v>
      </c>
      <c r="GF15" s="454"/>
      <c r="GH15" s="459">
        <v>0.60855358999999998</v>
      </c>
      <c r="GI15" s="460">
        <v>1.2658774399999999</v>
      </c>
      <c r="GJ15" s="461"/>
      <c r="GL15" s="459">
        <v>11.886318299999999</v>
      </c>
      <c r="GM15" s="459">
        <v>6.3420103499999998</v>
      </c>
      <c r="GN15" s="460"/>
    </row>
    <row r="16" spans="1:196" x14ac:dyDescent="0.2">
      <c r="CB16" s="395">
        <v>19</v>
      </c>
      <c r="CC16" s="396">
        <v>32.6</v>
      </c>
      <c r="CD16" s="397">
        <v>41.6</v>
      </c>
      <c r="CE16" s="397">
        <v>46.6</v>
      </c>
      <c r="CF16" s="397">
        <v>43</v>
      </c>
      <c r="CG16" s="397">
        <v>38.4</v>
      </c>
      <c r="CH16" s="397">
        <v>48.3</v>
      </c>
      <c r="CI16" s="397">
        <v>50</v>
      </c>
      <c r="CJ16" s="397">
        <v>51.2</v>
      </c>
      <c r="CK16" s="397">
        <v>42.4</v>
      </c>
      <c r="CL16" s="397"/>
      <c r="CM16" s="398"/>
      <c r="CN16" s="396">
        <v>36.4</v>
      </c>
      <c r="CO16" s="397">
        <v>37.799999999999997</v>
      </c>
      <c r="CP16" s="397">
        <v>41.6</v>
      </c>
      <c r="CQ16" s="397">
        <v>32.9</v>
      </c>
      <c r="CR16" s="397">
        <v>34.6</v>
      </c>
      <c r="CS16" s="397">
        <v>39.700000000000003</v>
      </c>
      <c r="CT16" s="397">
        <v>37</v>
      </c>
      <c r="CU16" s="397">
        <v>42.3</v>
      </c>
      <c r="CV16" s="397">
        <v>35.299999999999997</v>
      </c>
      <c r="CW16" s="397">
        <v>38.200000000000003</v>
      </c>
      <c r="CX16" s="432">
        <v>40.5</v>
      </c>
      <c r="CY16" s="396">
        <v>27.9</v>
      </c>
      <c r="CZ16" s="397">
        <v>29</v>
      </c>
      <c r="DA16" s="397">
        <v>27.7</v>
      </c>
      <c r="DB16" s="397">
        <v>34.299999999999997</v>
      </c>
      <c r="DC16" s="397">
        <v>35.299999999999997</v>
      </c>
      <c r="DD16" s="397">
        <v>29.6</v>
      </c>
      <c r="DE16" s="397">
        <v>35.299999999999997</v>
      </c>
      <c r="DF16" s="398">
        <v>27.4</v>
      </c>
      <c r="GD16" s="443">
        <v>167</v>
      </c>
      <c r="GE16" s="395">
        <v>309</v>
      </c>
      <c r="GF16" s="454"/>
      <c r="GH16" s="459">
        <v>0.21729467</v>
      </c>
      <c r="GI16" s="460"/>
      <c r="GJ16" s="461"/>
      <c r="GL16" s="459">
        <v>11.2411022</v>
      </c>
      <c r="GM16" s="459"/>
      <c r="GN16" s="460"/>
    </row>
    <row r="17" spans="80:196" ht="17" thickBot="1" x14ac:dyDescent="0.25">
      <c r="CB17" s="395">
        <v>20</v>
      </c>
      <c r="CC17" s="396">
        <v>33.1</v>
      </c>
      <c r="CD17" s="397">
        <v>42.6</v>
      </c>
      <c r="CE17" s="397">
        <v>47</v>
      </c>
      <c r="CF17" s="397">
        <v>44.8</v>
      </c>
      <c r="CG17" s="397">
        <v>39</v>
      </c>
      <c r="CH17" s="397">
        <v>50</v>
      </c>
      <c r="CI17" s="397">
        <v>51.2</v>
      </c>
      <c r="CJ17" s="397">
        <v>52.4</v>
      </c>
      <c r="CK17" s="397">
        <v>44.2</v>
      </c>
      <c r="CL17" s="397"/>
      <c r="CM17" s="398"/>
      <c r="CN17" s="396">
        <v>36</v>
      </c>
      <c r="CO17" s="397">
        <v>39.200000000000003</v>
      </c>
      <c r="CP17" s="397">
        <v>42.2</v>
      </c>
      <c r="CQ17" s="397">
        <v>33.9</v>
      </c>
      <c r="CR17" s="397">
        <v>35.700000000000003</v>
      </c>
      <c r="CS17" s="397">
        <v>40.6</v>
      </c>
      <c r="CT17" s="397">
        <v>39.200000000000003</v>
      </c>
      <c r="CU17" s="397">
        <v>42.5</v>
      </c>
      <c r="CV17" s="397">
        <v>36.200000000000003</v>
      </c>
      <c r="CW17" s="397">
        <v>40</v>
      </c>
      <c r="CX17" s="432">
        <v>41.1</v>
      </c>
      <c r="CY17" s="396">
        <v>28.8</v>
      </c>
      <c r="CZ17" s="397">
        <v>29.9</v>
      </c>
      <c r="DA17" s="397">
        <v>28.7</v>
      </c>
      <c r="DB17" s="397">
        <v>34.4</v>
      </c>
      <c r="DC17" s="397">
        <v>36.5</v>
      </c>
      <c r="DD17" s="397">
        <v>30.4</v>
      </c>
      <c r="DE17" s="397">
        <v>36.4</v>
      </c>
      <c r="DF17" s="398">
        <v>28.1</v>
      </c>
      <c r="GD17" s="443">
        <v>189</v>
      </c>
      <c r="GE17" s="395">
        <v>196</v>
      </c>
      <c r="GF17" s="454"/>
      <c r="GH17" s="462">
        <v>4.6301137399999996</v>
      </c>
      <c r="GI17" s="463"/>
      <c r="GJ17" s="464"/>
      <c r="GL17" s="459">
        <v>8.0843833499999995</v>
      </c>
      <c r="GM17" s="459"/>
      <c r="GN17" s="460"/>
    </row>
    <row r="18" spans="80:196" ht="17" thickBot="1" x14ac:dyDescent="0.25">
      <c r="CB18" s="399">
        <v>21</v>
      </c>
      <c r="CC18" s="400">
        <v>32.799999999999997</v>
      </c>
      <c r="CD18" s="401">
        <v>44</v>
      </c>
      <c r="CE18" s="401">
        <v>47.3</v>
      </c>
      <c r="CF18" s="401">
        <v>45.5</v>
      </c>
      <c r="CG18" s="401">
        <v>39.5</v>
      </c>
      <c r="CH18" s="401">
        <v>50.1</v>
      </c>
      <c r="CI18" s="401">
        <v>50.7</v>
      </c>
      <c r="CJ18" s="401">
        <v>52.9</v>
      </c>
      <c r="CK18" s="401">
        <v>45.3</v>
      </c>
      <c r="CL18" s="401"/>
      <c r="CM18" s="402"/>
      <c r="CN18" s="400">
        <v>36.5</v>
      </c>
      <c r="CO18" s="401">
        <v>39.200000000000003</v>
      </c>
      <c r="CP18" s="401">
        <v>42.6</v>
      </c>
      <c r="CQ18" s="401">
        <v>32.6</v>
      </c>
      <c r="CR18" s="401">
        <v>36.1</v>
      </c>
      <c r="CS18" s="401">
        <v>41.2</v>
      </c>
      <c r="CT18" s="401">
        <v>38.200000000000003</v>
      </c>
      <c r="CU18" s="401">
        <v>42.5</v>
      </c>
      <c r="CV18" s="401">
        <v>36.5</v>
      </c>
      <c r="CW18" s="401">
        <v>40.799999999999997</v>
      </c>
      <c r="CX18" s="434">
        <v>41.9</v>
      </c>
      <c r="CY18" s="400">
        <v>29.2</v>
      </c>
      <c r="CZ18" s="401">
        <v>30.7</v>
      </c>
      <c r="DA18" s="401">
        <v>29.5</v>
      </c>
      <c r="DB18" s="401">
        <v>35</v>
      </c>
      <c r="DC18" s="401">
        <v>37.1</v>
      </c>
      <c r="DD18" s="401">
        <v>31.2</v>
      </c>
      <c r="DE18" s="401">
        <v>37.200000000000003</v>
      </c>
      <c r="DF18" s="402">
        <v>29</v>
      </c>
      <c r="GD18" s="443">
        <v>204</v>
      </c>
      <c r="GE18" s="395">
        <v>198</v>
      </c>
      <c r="GF18" s="454"/>
      <c r="GH18" s="393"/>
      <c r="GI18" s="369"/>
      <c r="GJ18" s="369"/>
      <c r="GL18" s="459">
        <v>15.1281111</v>
      </c>
      <c r="GM18" s="459"/>
      <c r="GN18" s="460"/>
    </row>
    <row r="19" spans="80:196" ht="17" thickBot="1" x14ac:dyDescent="0.25">
      <c r="GD19" s="443">
        <v>183</v>
      </c>
      <c r="GE19" s="395"/>
      <c r="GF19" s="454"/>
      <c r="GI19" s="369"/>
      <c r="GJ19" s="369"/>
      <c r="GL19" s="462">
        <v>12.6765569</v>
      </c>
      <c r="GM19" s="462"/>
      <c r="GN19" s="463"/>
    </row>
    <row r="20" spans="80:196" x14ac:dyDescent="0.2">
      <c r="GD20" s="443">
        <v>141</v>
      </c>
      <c r="GE20" s="395"/>
      <c r="GF20" s="454"/>
    </row>
    <row r="21" spans="80:196" ht="17" thickBot="1" x14ac:dyDescent="0.25">
      <c r="GD21" s="444">
        <v>238</v>
      </c>
      <c r="GE21" s="399"/>
      <c r="GF21" s="455"/>
    </row>
  </sheetData>
  <mergeCells count="27">
    <mergeCell ref="GD1:GF1"/>
    <mergeCell ref="GH1:GJ1"/>
    <mergeCell ref="GL1:GN1"/>
    <mergeCell ref="EO2:FF2"/>
    <mergeCell ref="FG2:FT2"/>
    <mergeCell ref="FU2:GB2"/>
    <mergeCell ref="EN1:GB1"/>
    <mergeCell ref="DT2:ED2"/>
    <mergeCell ref="EE2:EL2"/>
    <mergeCell ref="DH1:EL1"/>
    <mergeCell ref="BS2:BZ2"/>
    <mergeCell ref="AU1:BZ1"/>
    <mergeCell ref="CC2:CM2"/>
    <mergeCell ref="CN2:CX2"/>
    <mergeCell ref="CY2:DF2"/>
    <mergeCell ref="CB1:DF1"/>
    <mergeCell ref="BJ2:BR2"/>
    <mergeCell ref="AE2:AM2"/>
    <mergeCell ref="AN2:AS2"/>
    <mergeCell ref="X1:AS1"/>
    <mergeCell ref="AV2:BI2"/>
    <mergeCell ref="DI2:DS2"/>
    <mergeCell ref="B2:G2"/>
    <mergeCell ref="H2:O2"/>
    <mergeCell ref="P2:V2"/>
    <mergeCell ref="A1:V1"/>
    <mergeCell ref="Y2:AD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5BD58-B479-CD4D-97D0-0123861C1376}">
  <dimension ref="A1:DQ6"/>
  <sheetViews>
    <sheetView topLeftCell="GR2" zoomScale="94" workbookViewId="0">
      <selection activeCell="EF29" sqref="EF29"/>
    </sheetView>
  </sheetViews>
  <sheetFormatPr baseColWidth="10" defaultRowHeight="16" x14ac:dyDescent="0.2"/>
  <cols>
    <col min="1" max="1" width="10.83203125" style="368"/>
    <col min="2" max="2" width="24.33203125" style="368" customWidth="1"/>
    <col min="3" max="3" width="27" style="368" customWidth="1"/>
    <col min="4" max="4" width="23" style="368" customWidth="1"/>
    <col min="5" max="5" width="30.6640625" style="368" customWidth="1"/>
    <col min="6" max="6" width="29.1640625" style="368" customWidth="1"/>
    <col min="7" max="7" width="27.6640625" style="368" customWidth="1"/>
    <col min="8" max="9" width="10.83203125" style="368"/>
    <col min="10" max="10" width="17" style="368" customWidth="1"/>
    <col min="11" max="11" width="23.6640625" style="368" customWidth="1"/>
    <col min="12" max="25" width="10.83203125" style="368"/>
    <col min="26" max="26" width="35.83203125" style="368" customWidth="1"/>
    <col min="27" max="30" width="10.83203125" style="368"/>
    <col min="31" max="31" width="16.33203125" style="368" customWidth="1"/>
    <col min="32" max="81" width="10.83203125" style="368"/>
    <col min="82" max="82" width="15.33203125" style="368" customWidth="1"/>
    <col min="83" max="89" width="10.83203125" style="368"/>
    <col min="90" max="90" width="18.1640625" style="368" customWidth="1"/>
    <col min="91" max="16384" width="10.83203125" style="368"/>
  </cols>
  <sheetData>
    <row r="1" spans="1:121" ht="17" thickBot="1" x14ac:dyDescent="0.25">
      <c r="A1" s="563" t="s">
        <v>12068</v>
      </c>
      <c r="B1" s="564"/>
      <c r="C1" s="564"/>
      <c r="D1" s="564"/>
      <c r="E1" s="564"/>
      <c r="F1" s="564"/>
      <c r="G1" s="564"/>
      <c r="H1" s="564"/>
      <c r="I1" s="564"/>
      <c r="J1" s="564"/>
      <c r="K1" s="565"/>
      <c r="M1" s="563" t="s">
        <v>12082</v>
      </c>
      <c r="N1" s="564"/>
      <c r="O1" s="564"/>
      <c r="P1" s="564"/>
      <c r="Q1" s="564"/>
      <c r="R1" s="564"/>
      <c r="S1" s="564"/>
      <c r="T1" s="564"/>
      <c r="U1" s="564"/>
      <c r="V1" s="564"/>
      <c r="W1" s="565"/>
      <c r="Y1" s="563" t="s">
        <v>12084</v>
      </c>
      <c r="Z1" s="564"/>
      <c r="AA1" s="564"/>
      <c r="AB1" s="564"/>
      <c r="AC1" s="564"/>
      <c r="AD1" s="564"/>
      <c r="AE1" s="564"/>
      <c r="AF1" s="564"/>
      <c r="AG1" s="564"/>
      <c r="AH1" s="564"/>
      <c r="AI1" s="565"/>
      <c r="AK1" s="563" t="s">
        <v>12089</v>
      </c>
      <c r="AL1" s="564"/>
      <c r="AM1" s="564"/>
      <c r="AN1" s="564"/>
      <c r="AO1" s="564"/>
      <c r="AP1" s="564"/>
      <c r="AQ1" s="564"/>
      <c r="AR1" s="564"/>
      <c r="AS1" s="564"/>
      <c r="AT1" s="564"/>
      <c r="AU1" s="565"/>
      <c r="AW1" s="563" t="s">
        <v>12090</v>
      </c>
      <c r="AX1" s="564"/>
      <c r="AY1" s="564"/>
      <c r="AZ1" s="564"/>
      <c r="BA1" s="564"/>
      <c r="BB1" s="564"/>
      <c r="BC1" s="564"/>
      <c r="BD1" s="564"/>
      <c r="BE1" s="564"/>
      <c r="BF1" s="564"/>
      <c r="BG1" s="565"/>
      <c r="BI1" s="563" t="s">
        <v>12092</v>
      </c>
      <c r="BJ1" s="564"/>
      <c r="BK1" s="564"/>
      <c r="BL1" s="564"/>
      <c r="BM1" s="564"/>
      <c r="BN1" s="564"/>
      <c r="BO1" s="564"/>
      <c r="BP1" s="564"/>
      <c r="BQ1" s="564"/>
      <c r="BR1" s="564"/>
      <c r="BS1" s="564"/>
      <c r="BT1" s="564"/>
      <c r="BU1" s="564"/>
      <c r="BV1" s="564"/>
      <c r="BW1" s="564"/>
      <c r="BX1" s="564"/>
      <c r="BY1" s="564"/>
      <c r="BZ1" s="564"/>
      <c r="CA1" s="564"/>
      <c r="CC1" s="563" t="s">
        <v>12102</v>
      </c>
      <c r="CD1" s="564"/>
      <c r="CE1" s="564"/>
      <c r="CF1" s="564"/>
      <c r="CG1" s="564"/>
      <c r="CH1" s="564"/>
      <c r="CI1" s="564"/>
      <c r="CJ1" s="564"/>
      <c r="CK1" s="564"/>
      <c r="CL1" s="565"/>
      <c r="CN1" s="563" t="s">
        <v>12104</v>
      </c>
      <c r="CO1" s="564"/>
      <c r="CP1" s="564"/>
      <c r="CQ1" s="564"/>
      <c r="CR1" s="564"/>
      <c r="CS1" s="564"/>
      <c r="CT1" s="564"/>
      <c r="CU1" s="564"/>
      <c r="CV1" s="564"/>
      <c r="CW1" s="564"/>
      <c r="CX1" s="564"/>
      <c r="CY1" s="564"/>
      <c r="CZ1" s="564"/>
      <c r="DA1" s="564"/>
      <c r="DB1" s="564"/>
      <c r="DC1" s="564"/>
      <c r="DD1" s="564"/>
      <c r="DE1" s="564"/>
      <c r="DF1" s="564"/>
      <c r="DH1" s="563" t="s">
        <v>12105</v>
      </c>
      <c r="DI1" s="564"/>
      <c r="DJ1" s="564"/>
      <c r="DK1" s="564"/>
      <c r="DL1" s="564"/>
      <c r="DM1" s="564"/>
      <c r="DN1" s="564"/>
      <c r="DO1" s="564"/>
      <c r="DP1" s="564"/>
      <c r="DQ1" s="565"/>
    </row>
    <row r="2" spans="1:121" x14ac:dyDescent="0.2">
      <c r="A2" s="561" t="s">
        <v>12081</v>
      </c>
      <c r="B2" s="566" t="s">
        <v>12087</v>
      </c>
      <c r="C2" s="468" t="s">
        <v>12077</v>
      </c>
      <c r="D2" s="468" t="s">
        <v>12078</v>
      </c>
      <c r="E2" s="468" t="s">
        <v>12079</v>
      </c>
      <c r="F2" s="470" t="s">
        <v>12080</v>
      </c>
      <c r="G2" s="568" t="s">
        <v>12086</v>
      </c>
      <c r="H2" s="473" t="s">
        <v>12077</v>
      </c>
      <c r="I2" s="473" t="s">
        <v>12078</v>
      </c>
      <c r="J2" s="473" t="s">
        <v>12079</v>
      </c>
      <c r="K2" s="474" t="s">
        <v>12080</v>
      </c>
      <c r="M2" s="561" t="s">
        <v>12083</v>
      </c>
      <c r="N2" s="566" t="s">
        <v>12087</v>
      </c>
      <c r="O2" s="468" t="s">
        <v>12077</v>
      </c>
      <c r="P2" s="468" t="s">
        <v>12078</v>
      </c>
      <c r="Q2" s="468" t="s">
        <v>12079</v>
      </c>
      <c r="R2" s="470" t="s">
        <v>12080</v>
      </c>
      <c r="S2" s="568" t="s">
        <v>12086</v>
      </c>
      <c r="T2" s="473" t="s">
        <v>12077</v>
      </c>
      <c r="U2" s="473" t="s">
        <v>12078</v>
      </c>
      <c r="V2" s="473" t="s">
        <v>12079</v>
      </c>
      <c r="W2" s="474" t="s">
        <v>12080</v>
      </c>
      <c r="Y2" s="561" t="s">
        <v>12085</v>
      </c>
      <c r="Z2" s="566" t="s">
        <v>12087</v>
      </c>
      <c r="AA2" s="468" t="s">
        <v>12077</v>
      </c>
      <c r="AB2" s="468" t="s">
        <v>12078</v>
      </c>
      <c r="AC2" s="468" t="s">
        <v>12079</v>
      </c>
      <c r="AD2" s="470" t="s">
        <v>12080</v>
      </c>
      <c r="AE2" s="568" t="s">
        <v>12086</v>
      </c>
      <c r="AF2" s="473" t="s">
        <v>12077</v>
      </c>
      <c r="AG2" s="473" t="s">
        <v>12078</v>
      </c>
      <c r="AH2" s="473" t="s">
        <v>12079</v>
      </c>
      <c r="AI2" s="474" t="s">
        <v>12080</v>
      </c>
      <c r="AK2" s="561" t="s">
        <v>12088</v>
      </c>
      <c r="AL2" s="566" t="s">
        <v>12087</v>
      </c>
      <c r="AM2" s="468" t="s">
        <v>12077</v>
      </c>
      <c r="AN2" s="468" t="s">
        <v>12078</v>
      </c>
      <c r="AO2" s="468" t="s">
        <v>12079</v>
      </c>
      <c r="AP2" s="470" t="s">
        <v>12080</v>
      </c>
      <c r="AQ2" s="568" t="s">
        <v>12086</v>
      </c>
      <c r="AR2" s="473" t="s">
        <v>12077</v>
      </c>
      <c r="AS2" s="473" t="s">
        <v>12078</v>
      </c>
      <c r="AT2" s="473" t="s">
        <v>12079</v>
      </c>
      <c r="AU2" s="474" t="s">
        <v>12080</v>
      </c>
      <c r="AW2" s="561" t="s">
        <v>12091</v>
      </c>
      <c r="AX2" s="566" t="s">
        <v>12087</v>
      </c>
      <c r="AY2" s="468" t="s">
        <v>12077</v>
      </c>
      <c r="AZ2" s="468" t="s">
        <v>12078</v>
      </c>
      <c r="BA2" s="468" t="s">
        <v>12079</v>
      </c>
      <c r="BB2" s="470" t="s">
        <v>12080</v>
      </c>
      <c r="BC2" s="568" t="s">
        <v>12086</v>
      </c>
      <c r="BD2" s="473" t="s">
        <v>12077</v>
      </c>
      <c r="BE2" s="473" t="s">
        <v>12078</v>
      </c>
      <c r="BF2" s="473" t="s">
        <v>12079</v>
      </c>
      <c r="BG2" s="474" t="s">
        <v>12080</v>
      </c>
      <c r="BI2" s="574" t="s">
        <v>12101</v>
      </c>
      <c r="BJ2" s="575" t="s">
        <v>12087</v>
      </c>
      <c r="BK2" s="475" t="s">
        <v>12093</v>
      </c>
      <c r="BL2" s="473" t="s">
        <v>12097</v>
      </c>
      <c r="BM2" s="473" t="s">
        <v>12094</v>
      </c>
      <c r="BN2" s="473" t="s">
        <v>12098</v>
      </c>
      <c r="BO2" s="473" t="s">
        <v>12095</v>
      </c>
      <c r="BP2" s="473" t="s">
        <v>12099</v>
      </c>
      <c r="BQ2" s="473" t="s">
        <v>12096</v>
      </c>
      <c r="BR2" s="474" t="s">
        <v>12100</v>
      </c>
      <c r="BS2" s="568" t="s">
        <v>12086</v>
      </c>
      <c r="BT2" s="475" t="s">
        <v>12093</v>
      </c>
      <c r="BU2" s="473" t="s">
        <v>12097</v>
      </c>
      <c r="BV2" s="473" t="s">
        <v>12094</v>
      </c>
      <c r="BW2" s="473" t="s">
        <v>12098</v>
      </c>
      <c r="BX2" s="473" t="s">
        <v>12095</v>
      </c>
      <c r="BY2" s="473" t="s">
        <v>12099</v>
      </c>
      <c r="BZ2" s="473" t="s">
        <v>12096</v>
      </c>
      <c r="CA2" s="474" t="s">
        <v>12100</v>
      </c>
      <c r="CC2" s="574" t="s">
        <v>12101</v>
      </c>
      <c r="CD2" s="571" t="s">
        <v>12103</v>
      </c>
      <c r="CE2" s="476" t="s">
        <v>12093</v>
      </c>
      <c r="CF2" s="473" t="s">
        <v>12097</v>
      </c>
      <c r="CG2" s="473" t="s">
        <v>12094</v>
      </c>
      <c r="CH2" s="473" t="s">
        <v>12098</v>
      </c>
      <c r="CI2" s="473" t="s">
        <v>12095</v>
      </c>
      <c r="CJ2" s="473" t="s">
        <v>12099</v>
      </c>
      <c r="CK2" s="473" t="s">
        <v>12096</v>
      </c>
      <c r="CL2" s="474" t="s">
        <v>12100</v>
      </c>
      <c r="CN2" s="574" t="s">
        <v>12106</v>
      </c>
      <c r="CO2" s="575" t="s">
        <v>12087</v>
      </c>
      <c r="CP2" s="475" t="s">
        <v>12093</v>
      </c>
      <c r="CQ2" s="473" t="s">
        <v>12097</v>
      </c>
      <c r="CR2" s="473" t="s">
        <v>12094</v>
      </c>
      <c r="CS2" s="473" t="s">
        <v>12098</v>
      </c>
      <c r="CT2" s="473" t="s">
        <v>12095</v>
      </c>
      <c r="CU2" s="473" t="s">
        <v>12099</v>
      </c>
      <c r="CV2" s="473" t="s">
        <v>12096</v>
      </c>
      <c r="CW2" s="474" t="s">
        <v>12100</v>
      </c>
      <c r="CX2" s="568" t="s">
        <v>12086</v>
      </c>
      <c r="CY2" s="475" t="s">
        <v>12093</v>
      </c>
      <c r="CZ2" s="473" t="s">
        <v>12097</v>
      </c>
      <c r="DA2" s="473" t="s">
        <v>12094</v>
      </c>
      <c r="DB2" s="473" t="s">
        <v>12098</v>
      </c>
      <c r="DC2" s="473" t="s">
        <v>12095</v>
      </c>
      <c r="DD2" s="473" t="s">
        <v>12099</v>
      </c>
      <c r="DE2" s="473" t="s">
        <v>12096</v>
      </c>
      <c r="DF2" s="474" t="s">
        <v>12100</v>
      </c>
      <c r="DH2" s="574" t="s">
        <v>12106</v>
      </c>
      <c r="DI2" s="571" t="s">
        <v>12103</v>
      </c>
      <c r="DJ2" s="476" t="s">
        <v>12093</v>
      </c>
      <c r="DK2" s="473" t="s">
        <v>12097</v>
      </c>
      <c r="DL2" s="473" t="s">
        <v>12094</v>
      </c>
      <c r="DM2" s="473" t="s">
        <v>12098</v>
      </c>
      <c r="DN2" s="473" t="s">
        <v>12095</v>
      </c>
      <c r="DO2" s="473" t="s">
        <v>12099</v>
      </c>
      <c r="DP2" s="473" t="s">
        <v>12096</v>
      </c>
      <c r="DQ2" s="474" t="s">
        <v>12100</v>
      </c>
    </row>
    <row r="3" spans="1:121" x14ac:dyDescent="0.2">
      <c r="A3" s="561"/>
      <c r="B3" s="566"/>
      <c r="C3" s="383">
        <v>9.7291267500000007</v>
      </c>
      <c r="D3" s="383">
        <v>5.1039277099999998</v>
      </c>
      <c r="E3" s="383">
        <v>1.2846434200000001</v>
      </c>
      <c r="F3" s="471">
        <v>10.74943255</v>
      </c>
      <c r="G3" s="569"/>
      <c r="H3" s="391">
        <v>12.9967474</v>
      </c>
      <c r="I3" s="391">
        <v>2.82760247</v>
      </c>
      <c r="J3" s="391">
        <v>0.96657296000000004</v>
      </c>
      <c r="K3" s="378">
        <v>12.6955259</v>
      </c>
      <c r="M3" s="561"/>
      <c r="N3" s="566"/>
      <c r="O3" s="383">
        <v>16.459877299999999</v>
      </c>
      <c r="P3" s="383">
        <v>2.3050507900000001</v>
      </c>
      <c r="Q3" s="383">
        <v>0.82407417000000005</v>
      </c>
      <c r="R3" s="471">
        <v>5.9306329499999997</v>
      </c>
      <c r="S3" s="569"/>
      <c r="T3" s="391">
        <v>10.5090865</v>
      </c>
      <c r="U3" s="391">
        <v>2.9911278399999999</v>
      </c>
      <c r="V3" s="391">
        <v>0.84961825000000002</v>
      </c>
      <c r="W3" s="378">
        <v>4.9490494299999996</v>
      </c>
      <c r="Y3" s="561"/>
      <c r="Z3" s="566"/>
      <c r="AA3" s="383">
        <v>5.46360942</v>
      </c>
      <c r="AB3" s="383">
        <v>3.6520664599999999</v>
      </c>
      <c r="AC3" s="383">
        <v>2.0021531000000001</v>
      </c>
      <c r="AD3" s="471">
        <v>19.759493299999999</v>
      </c>
      <c r="AE3" s="569"/>
      <c r="AF3" s="391">
        <v>5.4007387600000003</v>
      </c>
      <c r="AG3" s="391">
        <v>4.3875736500000002</v>
      </c>
      <c r="AH3" s="391">
        <v>3.1018024</v>
      </c>
      <c r="AI3" s="378">
        <v>3.7875042400000001</v>
      </c>
      <c r="AK3" s="561"/>
      <c r="AL3" s="566"/>
      <c r="AM3" s="383">
        <v>3.1496869099999998</v>
      </c>
      <c r="AN3" s="383">
        <v>8.4182806699999997</v>
      </c>
      <c r="AO3" s="383">
        <v>3.1779097699999999</v>
      </c>
      <c r="AP3" s="471">
        <v>5.1008699799999997</v>
      </c>
      <c r="AQ3" s="569"/>
      <c r="AR3" s="391">
        <v>27.150493000000001</v>
      </c>
      <c r="AS3" s="391">
        <v>17.503970500000001</v>
      </c>
      <c r="AT3" s="391">
        <v>9.5386419199999999</v>
      </c>
      <c r="AU3" s="378">
        <v>33.2128096</v>
      </c>
      <c r="AW3" s="561"/>
      <c r="AX3" s="566"/>
      <c r="AY3" s="383">
        <v>5.6466751300000002</v>
      </c>
      <c r="AZ3" s="383">
        <v>1.99238505</v>
      </c>
      <c r="BA3" s="383">
        <v>0.52066858000000005</v>
      </c>
      <c r="BB3" s="471">
        <v>2.5854862299999999</v>
      </c>
      <c r="BC3" s="569"/>
      <c r="BD3" s="391">
        <v>7.9919452800000004</v>
      </c>
      <c r="BE3" s="391">
        <v>6.0664802399999997</v>
      </c>
      <c r="BF3" s="391">
        <v>4.8226753899999997</v>
      </c>
      <c r="BG3" s="378">
        <v>11.596611899999999</v>
      </c>
      <c r="BI3" s="561"/>
      <c r="BJ3" s="576"/>
      <c r="BK3" s="382">
        <v>0.87511903999999996</v>
      </c>
      <c r="BL3" s="383">
        <v>1.1665256900000001</v>
      </c>
      <c r="BM3" s="383">
        <v>1.0132837100000001</v>
      </c>
      <c r="BN3" s="383">
        <v>1.6365146500000001</v>
      </c>
      <c r="BO3" s="383">
        <v>1.09604744</v>
      </c>
      <c r="BP3" s="383">
        <v>1.1367429600000001</v>
      </c>
      <c r="BQ3" s="383">
        <v>0.85159015999999998</v>
      </c>
      <c r="BR3" s="384">
        <v>2.0585937200000002</v>
      </c>
      <c r="BS3" s="569"/>
      <c r="BT3" s="382">
        <v>1.0216222800000001</v>
      </c>
      <c r="BU3" s="383">
        <v>2.1184981999999999</v>
      </c>
      <c r="BV3" s="383">
        <v>1.01640742</v>
      </c>
      <c r="BW3" s="383">
        <v>3.8294210199999998</v>
      </c>
      <c r="BX3" s="383">
        <v>1.0656686099999999</v>
      </c>
      <c r="BY3" s="383">
        <v>3.61260147</v>
      </c>
      <c r="BZ3" s="383">
        <v>1.0484159399999999</v>
      </c>
      <c r="CA3" s="384">
        <v>5.8021168999999997</v>
      </c>
      <c r="CC3" s="561"/>
      <c r="CD3" s="572"/>
      <c r="CE3" s="391">
        <v>0.88300000000000001</v>
      </c>
      <c r="CF3" s="391">
        <v>0.52300000000000002</v>
      </c>
      <c r="CG3" s="391">
        <v>1.296</v>
      </c>
      <c r="CH3" s="391">
        <v>0.90700000000000003</v>
      </c>
      <c r="CI3" s="391">
        <v>1.462</v>
      </c>
      <c r="CJ3" s="391">
        <v>1.792</v>
      </c>
      <c r="CK3" s="391">
        <v>1.64</v>
      </c>
      <c r="CL3" s="378">
        <v>1.3260000000000001</v>
      </c>
      <c r="CN3" s="561"/>
      <c r="CO3" s="576"/>
      <c r="CP3" s="382">
        <v>0.86909093000000004</v>
      </c>
      <c r="CQ3" s="383">
        <v>2.9608710500000002</v>
      </c>
      <c r="CR3" s="383">
        <v>1.1158306600000001</v>
      </c>
      <c r="CS3" s="383">
        <v>1.66945611</v>
      </c>
      <c r="CT3" s="383">
        <v>1.0478231499999999</v>
      </c>
      <c r="CU3" s="383">
        <v>1.7710674900000001</v>
      </c>
      <c r="CV3" s="383">
        <v>0.99486279</v>
      </c>
      <c r="CW3" s="384">
        <v>2.1212618600000002</v>
      </c>
      <c r="CX3" s="569"/>
      <c r="CY3" s="382">
        <v>0.96088185000000004</v>
      </c>
      <c r="CZ3" s="383">
        <v>2.3968326599999998</v>
      </c>
      <c r="DA3" s="383">
        <v>1.0176246099999999</v>
      </c>
      <c r="DB3" s="383">
        <v>1.98898935</v>
      </c>
      <c r="DC3" s="383">
        <v>1.0055228599999999</v>
      </c>
      <c r="DD3" s="383">
        <v>1.31238196</v>
      </c>
      <c r="DE3" s="383">
        <v>0.97246626999999997</v>
      </c>
      <c r="DF3" s="384">
        <v>1.15480088</v>
      </c>
      <c r="DH3" s="561"/>
      <c r="DI3" s="572"/>
      <c r="DJ3" s="391">
        <v>0.90324700000000002</v>
      </c>
      <c r="DK3" s="391">
        <v>2.3767924800000002</v>
      </c>
      <c r="DL3" s="391">
        <v>1.0138450000000001</v>
      </c>
      <c r="DM3" s="391">
        <v>1.6780616399999999</v>
      </c>
      <c r="DN3" s="391">
        <v>1.033625</v>
      </c>
      <c r="DO3" s="391">
        <v>1.3886929299999999</v>
      </c>
      <c r="DP3" s="391">
        <v>0.91775200000000001</v>
      </c>
      <c r="DQ3" s="378">
        <v>1.22808637</v>
      </c>
    </row>
    <row r="4" spans="1:121" x14ac:dyDescent="0.2">
      <c r="A4" s="561"/>
      <c r="B4" s="566"/>
      <c r="C4" s="383">
        <v>8.1689789299999997</v>
      </c>
      <c r="D4" s="383">
        <v>5.6764561100000002</v>
      </c>
      <c r="E4" s="383">
        <v>1.15813956</v>
      </c>
      <c r="F4" s="471">
        <v>10.24295899</v>
      </c>
      <c r="G4" s="569"/>
      <c r="H4" s="391">
        <v>13.168344299999999</v>
      </c>
      <c r="I4" s="391">
        <v>3.3664936700000001</v>
      </c>
      <c r="J4" s="391">
        <v>1.08575317</v>
      </c>
      <c r="K4" s="378">
        <v>13.331531399999999</v>
      </c>
      <c r="M4" s="561"/>
      <c r="N4" s="566"/>
      <c r="O4" s="383">
        <v>12.8282083</v>
      </c>
      <c r="P4" s="383">
        <v>2.0355408499999998</v>
      </c>
      <c r="Q4" s="383">
        <v>0.51391297000000002</v>
      </c>
      <c r="R4" s="471">
        <v>5.5753963000000004</v>
      </c>
      <c r="S4" s="569"/>
      <c r="T4" s="391">
        <v>12.3722861</v>
      </c>
      <c r="U4" s="391">
        <v>3.1727190319999998</v>
      </c>
      <c r="V4" s="391">
        <v>0.79045686999999998</v>
      </c>
      <c r="W4" s="378">
        <v>6.4761873300000001</v>
      </c>
      <c r="Y4" s="561"/>
      <c r="Z4" s="566"/>
      <c r="AA4" s="383">
        <v>5.0858141300000002</v>
      </c>
      <c r="AB4" s="383">
        <v>1.45695968</v>
      </c>
      <c r="AC4" s="383">
        <v>3.8036128499999999</v>
      </c>
      <c r="AD4" s="471">
        <v>20.6256454</v>
      </c>
      <c r="AE4" s="569"/>
      <c r="AF4" s="391">
        <v>4.9103228699999999</v>
      </c>
      <c r="AG4" s="391">
        <v>3.49463093</v>
      </c>
      <c r="AH4" s="391">
        <v>3.88769367</v>
      </c>
      <c r="AI4" s="378">
        <v>3.45482208</v>
      </c>
      <c r="AK4" s="561"/>
      <c r="AL4" s="566"/>
      <c r="AM4" s="383">
        <v>12.62175592</v>
      </c>
      <c r="AN4" s="383">
        <v>11.236983</v>
      </c>
      <c r="AO4" s="383">
        <v>1.0556550499999999</v>
      </c>
      <c r="AP4" s="471">
        <v>9.1587630900000008</v>
      </c>
      <c r="AQ4" s="569"/>
      <c r="AR4" s="391">
        <v>32.640370400000002</v>
      </c>
      <c r="AS4" s="391">
        <v>14.9376844</v>
      </c>
      <c r="AT4" s="391">
        <v>3.8179191000000001</v>
      </c>
      <c r="AU4" s="378">
        <v>33.886433699999998</v>
      </c>
      <c r="AW4" s="561"/>
      <c r="AX4" s="566"/>
      <c r="AY4" s="383">
        <v>6.2917669299999996</v>
      </c>
      <c r="AZ4" s="383">
        <v>1.55218045</v>
      </c>
      <c r="BA4" s="383">
        <v>0.57613018999999999</v>
      </c>
      <c r="BB4" s="471">
        <v>2.6048534999999999</v>
      </c>
      <c r="BC4" s="569"/>
      <c r="BD4" s="391">
        <v>13.6702482</v>
      </c>
      <c r="BE4" s="391">
        <v>6.0955011199999998</v>
      </c>
      <c r="BF4" s="391">
        <v>4.8716165699999996</v>
      </c>
      <c r="BG4" s="378">
        <v>11.3192035</v>
      </c>
      <c r="BI4" s="561"/>
      <c r="BJ4" s="576"/>
      <c r="BK4" s="382">
        <v>1.06128676</v>
      </c>
      <c r="BL4" s="383">
        <v>1.49372536</v>
      </c>
      <c r="BM4" s="383">
        <v>0.89368639999999999</v>
      </c>
      <c r="BN4" s="383">
        <v>1.86893636</v>
      </c>
      <c r="BO4" s="383">
        <v>1.08059813</v>
      </c>
      <c r="BP4" s="383">
        <v>1.2581145300000001</v>
      </c>
      <c r="BQ4" s="383">
        <v>0.98145707999999998</v>
      </c>
      <c r="BR4" s="384">
        <v>1.6959864200000001</v>
      </c>
      <c r="BS4" s="569"/>
      <c r="BT4" s="382">
        <v>1.02186836</v>
      </c>
      <c r="BU4" s="383">
        <v>1.9185673700000001</v>
      </c>
      <c r="BV4" s="383">
        <v>0.87748351000000002</v>
      </c>
      <c r="BW4" s="383">
        <v>4.2196677500000002</v>
      </c>
      <c r="BX4" s="383">
        <v>0.95135018000000005</v>
      </c>
      <c r="BY4" s="383">
        <v>4.1319966600000004</v>
      </c>
      <c r="BZ4" s="383">
        <v>0.96704681000000003</v>
      </c>
      <c r="CA4" s="384">
        <v>6.4667295999999999</v>
      </c>
      <c r="CC4" s="561"/>
      <c r="CD4" s="572"/>
      <c r="CE4" s="391">
        <v>1.0289999999999999</v>
      </c>
      <c r="CF4" s="391">
        <v>0.95399999999999996</v>
      </c>
      <c r="CG4" s="391">
        <v>1.165</v>
      </c>
      <c r="CH4" s="391">
        <v>0.87519999999999998</v>
      </c>
      <c r="CI4" s="391">
        <v>1.395</v>
      </c>
      <c r="CJ4" s="391">
        <v>1.6279999999999999</v>
      </c>
      <c r="CK4" s="391">
        <v>1.792</v>
      </c>
      <c r="CL4" s="378">
        <v>1.302</v>
      </c>
      <c r="CN4" s="561"/>
      <c r="CO4" s="576"/>
      <c r="CP4" s="382">
        <v>1.0333887500000001</v>
      </c>
      <c r="CQ4" s="383">
        <v>2.6932814199999999</v>
      </c>
      <c r="CR4" s="383">
        <v>0.81198923999999995</v>
      </c>
      <c r="CS4" s="383">
        <v>1.1164325500000001</v>
      </c>
      <c r="CT4" s="383">
        <v>0.98748572999999995</v>
      </c>
      <c r="CU4" s="383">
        <v>2.5181820500000001</v>
      </c>
      <c r="CV4" s="383">
        <v>0.96245428</v>
      </c>
      <c r="CW4" s="384">
        <v>1.7967147999999999</v>
      </c>
      <c r="CX4" s="569"/>
      <c r="CY4" s="382">
        <v>1.01975539</v>
      </c>
      <c r="CZ4" s="383">
        <v>2.2126512900000002</v>
      </c>
      <c r="DA4" s="383">
        <v>0.90813345000000001</v>
      </c>
      <c r="DB4" s="383">
        <v>1.9516101100000001</v>
      </c>
      <c r="DC4" s="383">
        <v>1.0554637899999999</v>
      </c>
      <c r="DD4" s="383">
        <v>1.3370856600000001</v>
      </c>
      <c r="DE4" s="383">
        <v>0.99666416000000002</v>
      </c>
      <c r="DF4" s="384">
        <v>1.13684535</v>
      </c>
      <c r="DH4" s="561"/>
      <c r="DI4" s="572"/>
      <c r="DJ4" s="391">
        <v>1.0311520000000001</v>
      </c>
      <c r="DK4" s="391">
        <v>2.3622877899999999</v>
      </c>
      <c r="DL4" s="391">
        <v>1.15164</v>
      </c>
      <c r="DM4" s="391">
        <v>1.699522</v>
      </c>
      <c r="DN4" s="391">
        <v>1.2024060000000001</v>
      </c>
      <c r="DO4" s="391">
        <v>1.45353552</v>
      </c>
      <c r="DP4" s="391">
        <v>1.014999</v>
      </c>
      <c r="DQ4" s="378">
        <v>1.1851656500000001</v>
      </c>
    </row>
    <row r="5" spans="1:121" ht="17" thickBot="1" x14ac:dyDescent="0.25">
      <c r="A5" s="562"/>
      <c r="B5" s="567"/>
      <c r="C5" s="386">
        <v>11.355636499999999</v>
      </c>
      <c r="D5" s="386">
        <v>7.3875116399999996</v>
      </c>
      <c r="E5" s="386">
        <v>0.89576416000000003</v>
      </c>
      <c r="F5" s="472">
        <v>11.62116763</v>
      </c>
      <c r="G5" s="570"/>
      <c r="H5" s="392">
        <v>6.7493364299999996</v>
      </c>
      <c r="I5" s="392">
        <v>4.6343391399999998</v>
      </c>
      <c r="J5" s="392">
        <v>1.0445914000000001</v>
      </c>
      <c r="K5" s="379">
        <v>9.2149710599999999</v>
      </c>
      <c r="M5" s="562"/>
      <c r="N5" s="567"/>
      <c r="O5" s="386">
        <v>19.028832600000001</v>
      </c>
      <c r="P5" s="386">
        <v>2.7469697100000001</v>
      </c>
      <c r="Q5" s="386">
        <v>0.49631496000000003</v>
      </c>
      <c r="R5" s="472">
        <v>7.5473086</v>
      </c>
      <c r="S5" s="570"/>
      <c r="T5" s="392">
        <v>11.885320800000001</v>
      </c>
      <c r="U5" s="392">
        <v>4.16762122</v>
      </c>
      <c r="V5" s="392">
        <v>0.73139315000000005</v>
      </c>
      <c r="W5" s="379">
        <v>5.4930794699999996</v>
      </c>
      <c r="Y5" s="562"/>
      <c r="Z5" s="567"/>
      <c r="AA5" s="386">
        <v>2.39996374</v>
      </c>
      <c r="AB5" s="386">
        <v>2.9787187300000002</v>
      </c>
      <c r="AC5" s="386">
        <v>4.7218578200000003</v>
      </c>
      <c r="AD5" s="472">
        <v>19.428162400000001</v>
      </c>
      <c r="AE5" s="570"/>
      <c r="AF5" s="392">
        <v>4.3258643399999999</v>
      </c>
      <c r="AG5" s="392">
        <v>3.61160222</v>
      </c>
      <c r="AH5" s="392">
        <v>5.2895668300000001</v>
      </c>
      <c r="AI5" s="379">
        <v>3.6502219400000002</v>
      </c>
      <c r="AK5" s="562"/>
      <c r="AL5" s="567"/>
      <c r="AM5" s="386">
        <v>15.8163436</v>
      </c>
      <c r="AN5" s="386">
        <v>6.3176381199999998</v>
      </c>
      <c r="AO5" s="386">
        <v>1.1428111700000001</v>
      </c>
      <c r="AP5" s="472">
        <v>9.9214248000000005</v>
      </c>
      <c r="AQ5" s="570"/>
      <c r="AR5" s="392">
        <v>26.212128</v>
      </c>
      <c r="AS5" s="392">
        <v>32.950306099999999</v>
      </c>
      <c r="AT5" s="392">
        <v>5.6809942700000002</v>
      </c>
      <c r="AU5" s="379">
        <v>35.478324700000002</v>
      </c>
      <c r="AW5" s="562"/>
      <c r="AX5" s="567"/>
      <c r="AY5" s="386">
        <v>5.8775454399999996</v>
      </c>
      <c r="AZ5" s="386">
        <v>2.9869422700000001</v>
      </c>
      <c r="BA5" s="386">
        <v>0.63177788999999995</v>
      </c>
      <c r="BB5" s="472">
        <v>3.81823662</v>
      </c>
      <c r="BC5" s="570"/>
      <c r="BD5" s="392">
        <v>7.78393142</v>
      </c>
      <c r="BE5" s="392">
        <v>6.3584559199999999</v>
      </c>
      <c r="BF5" s="392">
        <v>5.3994981500000003</v>
      </c>
      <c r="BG5" s="379">
        <v>11.251281799999999</v>
      </c>
      <c r="BI5" s="562"/>
      <c r="BJ5" s="577"/>
      <c r="BK5" s="385">
        <v>1.0635942</v>
      </c>
      <c r="BL5" s="386">
        <v>1.5325701</v>
      </c>
      <c r="BM5" s="386">
        <v>1.0930298899999999</v>
      </c>
      <c r="BN5" s="386">
        <v>2.0733448000000001</v>
      </c>
      <c r="BO5" s="386">
        <v>0.82335442999999997</v>
      </c>
      <c r="BP5" s="386">
        <v>1.55503831</v>
      </c>
      <c r="BQ5" s="386">
        <v>1.16695276</v>
      </c>
      <c r="BR5" s="387">
        <v>1.9120202500000001</v>
      </c>
      <c r="BS5" s="570"/>
      <c r="BT5" s="385">
        <v>0.95650935999999998</v>
      </c>
      <c r="BU5" s="386">
        <v>1.92454331</v>
      </c>
      <c r="BV5" s="386">
        <v>1.10610907</v>
      </c>
      <c r="BW5" s="386">
        <v>4.5194806200000004</v>
      </c>
      <c r="BX5" s="386">
        <v>0.98298121000000005</v>
      </c>
      <c r="BY5" s="386">
        <v>4.2796267300000004</v>
      </c>
      <c r="BZ5" s="386">
        <v>0.98453725999999997</v>
      </c>
      <c r="CA5" s="387">
        <v>7.4262478999999999</v>
      </c>
      <c r="CC5" s="561"/>
      <c r="CD5" s="572"/>
      <c r="CE5" s="391">
        <v>1.161</v>
      </c>
      <c r="CF5" s="391">
        <v>1.286</v>
      </c>
      <c r="CG5" s="391">
        <v>1.3540000000000001</v>
      </c>
      <c r="CH5" s="391">
        <v>1.2090000000000001</v>
      </c>
      <c r="CI5" s="391">
        <v>1.5089999999999999</v>
      </c>
      <c r="CJ5" s="391">
        <v>1.502</v>
      </c>
      <c r="CK5" s="391">
        <v>1.8540000000000001</v>
      </c>
      <c r="CL5" s="378">
        <v>1.2969999999999999</v>
      </c>
      <c r="CN5" s="562"/>
      <c r="CO5" s="577"/>
      <c r="CP5" s="385">
        <v>1.0975203200000001</v>
      </c>
      <c r="CQ5" s="386">
        <v>2.62155344</v>
      </c>
      <c r="CR5" s="386">
        <v>1.0721801</v>
      </c>
      <c r="CS5" s="386">
        <v>1.16908985</v>
      </c>
      <c r="CT5" s="386">
        <v>0.96469110999999996</v>
      </c>
      <c r="CU5" s="386">
        <v>2.3394336099999999</v>
      </c>
      <c r="CV5" s="386">
        <v>1.04268293</v>
      </c>
      <c r="CW5" s="387">
        <v>2.1686035399999999</v>
      </c>
      <c r="CX5" s="570"/>
      <c r="CY5" s="385">
        <v>1.0193627599999999</v>
      </c>
      <c r="CZ5" s="386">
        <v>2.01355577</v>
      </c>
      <c r="DA5" s="386">
        <v>1.0742419400000001</v>
      </c>
      <c r="DB5" s="386">
        <v>2.1294229699999998</v>
      </c>
      <c r="DC5" s="386">
        <v>0.93901334999999997</v>
      </c>
      <c r="DD5" s="386">
        <v>1.4075300399999999</v>
      </c>
      <c r="DE5" s="386">
        <v>1.03086956</v>
      </c>
      <c r="DF5" s="387">
        <v>1.26520056</v>
      </c>
      <c r="DH5" s="561"/>
      <c r="DI5" s="572"/>
      <c r="DJ5" s="391">
        <v>1.0298339999999999</v>
      </c>
      <c r="DK5" s="391">
        <v>2.20801055</v>
      </c>
      <c r="DL5" s="391">
        <v>1.207846</v>
      </c>
      <c r="DM5" s="391">
        <v>1.57445195</v>
      </c>
      <c r="DN5" s="391">
        <v>1.210483</v>
      </c>
      <c r="DO5" s="391">
        <v>1.4002307599999999</v>
      </c>
      <c r="DP5" s="391">
        <v>1.039393</v>
      </c>
      <c r="DQ5" s="378">
        <v>1.0956321099999999</v>
      </c>
    </row>
    <row r="6" spans="1:121" ht="17" thickBot="1" x14ac:dyDescent="0.25">
      <c r="CC6" s="562"/>
      <c r="CD6" s="573"/>
      <c r="CE6" s="392">
        <v>0.92700000000000005</v>
      </c>
      <c r="CF6" s="392">
        <v>0.99199999999999999</v>
      </c>
      <c r="CG6" s="392">
        <v>1.097</v>
      </c>
      <c r="CH6" s="392">
        <v>0.76249999999999996</v>
      </c>
      <c r="CI6" s="392">
        <v>1.44</v>
      </c>
      <c r="CJ6" s="392">
        <v>1.5</v>
      </c>
      <c r="CK6" s="392">
        <v>1.762</v>
      </c>
      <c r="CL6" s="379">
        <v>1.48</v>
      </c>
      <c r="DH6" s="562"/>
      <c r="DI6" s="573"/>
      <c r="DJ6" s="392">
        <v>1.0357670000000001</v>
      </c>
      <c r="DK6" s="392">
        <v>1.93538817</v>
      </c>
      <c r="DL6" s="392">
        <v>1.2305919999999999</v>
      </c>
      <c r="DM6" s="392">
        <v>1.37461678</v>
      </c>
      <c r="DN6" s="392">
        <v>1.186418</v>
      </c>
      <c r="DO6" s="392">
        <v>1.2525465600000001</v>
      </c>
      <c r="DP6" s="392">
        <v>1.0009889999999999</v>
      </c>
      <c r="DQ6" s="379">
        <v>0.73634416000000003</v>
      </c>
    </row>
  </sheetData>
  <mergeCells count="34">
    <mergeCell ref="DH1:DQ1"/>
    <mergeCell ref="CN2:CN5"/>
    <mergeCell ref="CO2:CO5"/>
    <mergeCell ref="CX2:CX5"/>
    <mergeCell ref="DH2:DH6"/>
    <mergeCell ref="DI2:DI6"/>
    <mergeCell ref="CD2:CD6"/>
    <mergeCell ref="CC2:CC6"/>
    <mergeCell ref="CN1:DF1"/>
    <mergeCell ref="BI2:BI5"/>
    <mergeCell ref="BJ2:BJ5"/>
    <mergeCell ref="BS2:BS5"/>
    <mergeCell ref="BI1:CA1"/>
    <mergeCell ref="CC1:CL1"/>
    <mergeCell ref="AK1:AU1"/>
    <mergeCell ref="AK2:AK5"/>
    <mergeCell ref="AL2:AL5"/>
    <mergeCell ref="AQ2:AQ5"/>
    <mergeCell ref="AW1:BG1"/>
    <mergeCell ref="AW2:AW5"/>
    <mergeCell ref="AX2:AX5"/>
    <mergeCell ref="BC2:BC5"/>
    <mergeCell ref="Y1:AI1"/>
    <mergeCell ref="Y2:Y5"/>
    <mergeCell ref="Z2:Z5"/>
    <mergeCell ref="AE2:AE5"/>
    <mergeCell ref="B2:B5"/>
    <mergeCell ref="G2:G5"/>
    <mergeCell ref="A2:A5"/>
    <mergeCell ref="A1:K1"/>
    <mergeCell ref="M1:W1"/>
    <mergeCell ref="M2:M5"/>
    <mergeCell ref="N2:N5"/>
    <mergeCell ref="S2:S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D1DB2-B336-2F42-9225-B5EF894FB79A}">
  <dimension ref="A1:IM56"/>
  <sheetViews>
    <sheetView topLeftCell="HT1" zoomScale="82" workbookViewId="0">
      <selection activeCell="GQ3" sqref="GQ3:GY3"/>
    </sheetView>
  </sheetViews>
  <sheetFormatPr baseColWidth="10" defaultRowHeight="16" x14ac:dyDescent="0.2"/>
  <cols>
    <col min="1" max="1" width="27" style="368" customWidth="1"/>
    <col min="2" max="6" width="10.83203125" style="368"/>
    <col min="7" max="7" width="7" style="368" customWidth="1"/>
    <col min="8" max="33" width="10.83203125" style="368"/>
    <col min="34" max="34" width="9.33203125" style="368" customWidth="1"/>
    <col min="35" max="109" width="10.83203125" style="368"/>
    <col min="110" max="110" width="16.5" style="368" customWidth="1"/>
    <col min="111" max="120" width="10.83203125" style="368"/>
    <col min="121" max="121" width="3.1640625" style="368" customWidth="1"/>
    <col min="122" max="122" width="10.83203125" style="368"/>
    <col min="123" max="123" width="18" style="368" customWidth="1"/>
    <col min="124" max="124" width="10.83203125" style="368"/>
    <col min="125" max="125" width="15.83203125" style="368" customWidth="1"/>
    <col min="126" max="152" width="10.83203125" style="368"/>
    <col min="153" max="153" width="21.6640625" style="368" customWidth="1"/>
    <col min="154" max="154" width="12.83203125" style="368" customWidth="1"/>
    <col min="155" max="155" width="16.33203125" style="368" customWidth="1"/>
    <col min="156" max="156" width="10.83203125" style="368"/>
    <col min="157" max="157" width="16.5" style="368" customWidth="1"/>
    <col min="158" max="177" width="10.83203125" style="368"/>
    <col min="178" max="178" width="16.6640625" style="368" customWidth="1"/>
    <col min="179" max="191" width="10.83203125" style="368"/>
    <col min="192" max="192" width="14.6640625" style="368" customWidth="1"/>
    <col min="193" max="223" width="10.83203125" style="368"/>
    <col min="224" max="224" width="13.5" style="368" customWidth="1"/>
    <col min="225" max="225" width="10.83203125" style="368"/>
    <col min="226" max="226" width="16.33203125" style="368" customWidth="1"/>
    <col min="227" max="246" width="10.83203125" style="368"/>
    <col min="247" max="247" width="17.5" style="368" customWidth="1"/>
    <col min="248" max="16384" width="10.83203125" style="368"/>
  </cols>
  <sheetData>
    <row r="1" spans="1:247" ht="17" thickBot="1" x14ac:dyDescent="0.25">
      <c r="A1" s="528" t="s">
        <v>12108</v>
      </c>
      <c r="B1" s="530"/>
      <c r="C1" s="530"/>
      <c r="D1" s="530"/>
      <c r="E1" s="530"/>
      <c r="F1" s="530"/>
      <c r="G1" s="530"/>
      <c r="H1" s="530"/>
      <c r="I1" s="530"/>
      <c r="J1" s="530"/>
      <c r="K1" s="530"/>
      <c r="L1" s="530"/>
      <c r="M1" s="530"/>
      <c r="N1" s="530"/>
      <c r="O1" s="530"/>
      <c r="P1" s="530"/>
      <c r="Q1" s="530"/>
      <c r="R1" s="530"/>
      <c r="S1" s="530"/>
      <c r="T1" s="530"/>
      <c r="U1" s="530"/>
      <c r="V1" s="530"/>
      <c r="W1" s="530"/>
      <c r="X1" s="530"/>
      <c r="Y1" s="530"/>
      <c r="Z1" s="530"/>
      <c r="AA1" s="530"/>
      <c r="AB1" s="530"/>
      <c r="AC1" s="530"/>
      <c r="AD1" s="529"/>
      <c r="AE1" s="482"/>
      <c r="AF1" s="578" t="s">
        <v>12110</v>
      </c>
      <c r="AG1" s="550"/>
      <c r="AH1" s="551"/>
      <c r="AI1" s="482"/>
      <c r="AJ1" s="578" t="s">
        <v>12109</v>
      </c>
      <c r="AK1" s="550"/>
      <c r="AL1" s="550"/>
      <c r="AM1" s="550"/>
      <c r="AN1" s="550"/>
      <c r="AO1" s="550"/>
      <c r="AP1" s="550"/>
      <c r="AQ1" s="550"/>
      <c r="AR1" s="550"/>
      <c r="AS1" s="550"/>
      <c r="AT1" s="550"/>
      <c r="AU1" s="551"/>
      <c r="AW1" s="578" t="s">
        <v>12112</v>
      </c>
      <c r="AX1" s="550"/>
      <c r="AY1" s="550"/>
      <c r="AZ1" s="550"/>
      <c r="BA1" s="550"/>
      <c r="BB1" s="550"/>
      <c r="BC1" s="550"/>
      <c r="BD1" s="550"/>
      <c r="BE1" s="550"/>
      <c r="BF1" s="550"/>
      <c r="BG1" s="550"/>
      <c r="BH1" s="551"/>
      <c r="BI1" s="466"/>
      <c r="BJ1" s="528" t="s">
        <v>12113</v>
      </c>
      <c r="BK1" s="530"/>
      <c r="BL1" s="530"/>
      <c r="BM1" s="530"/>
      <c r="BN1" s="530"/>
      <c r="BO1" s="530"/>
      <c r="BP1" s="530"/>
      <c r="BQ1" s="530"/>
      <c r="BR1" s="530"/>
      <c r="BS1" s="530"/>
      <c r="BT1" s="530"/>
      <c r="BU1" s="530"/>
      <c r="BV1" s="530"/>
      <c r="BW1" s="530"/>
      <c r="BX1" s="530"/>
      <c r="BY1" s="530"/>
      <c r="BZ1" s="530"/>
      <c r="CA1" s="530"/>
      <c r="CB1" s="530"/>
      <c r="CC1" s="530"/>
      <c r="CD1" s="530"/>
      <c r="CE1" s="530"/>
      <c r="CF1" s="529"/>
      <c r="CH1" s="541" t="s">
        <v>12114</v>
      </c>
      <c r="CI1" s="550"/>
      <c r="CJ1" s="550"/>
      <c r="CK1" s="550"/>
      <c r="CL1" s="550"/>
      <c r="CM1" s="550"/>
      <c r="CN1" s="550"/>
      <c r="CO1" s="550"/>
      <c r="CP1" s="550"/>
      <c r="CQ1" s="550"/>
      <c r="CR1" s="550"/>
      <c r="CS1" s="550"/>
      <c r="CT1" s="550"/>
      <c r="CU1" s="550"/>
      <c r="CV1" s="550"/>
      <c r="CW1" s="550"/>
      <c r="CX1" s="550"/>
      <c r="CY1" s="550"/>
      <c r="CZ1" s="550"/>
      <c r="DA1" s="550"/>
      <c r="DB1" s="550"/>
      <c r="DC1" s="550"/>
      <c r="DD1" s="477"/>
      <c r="DF1" s="580" t="s">
        <v>12117</v>
      </c>
      <c r="DG1" s="581"/>
      <c r="DH1" s="581"/>
      <c r="DI1" s="581"/>
      <c r="DJ1" s="581"/>
      <c r="DK1" s="581"/>
      <c r="DL1" s="581"/>
      <c r="DM1" s="581"/>
      <c r="DN1" s="581"/>
      <c r="DO1" s="581"/>
      <c r="DP1" s="582"/>
      <c r="DR1" s="578" t="s">
        <v>12123</v>
      </c>
      <c r="DS1" s="550"/>
      <c r="DT1" s="550"/>
      <c r="DU1" s="550"/>
      <c r="DV1" s="550"/>
      <c r="DW1" s="550"/>
      <c r="DX1" s="550"/>
      <c r="DY1" s="551"/>
      <c r="EA1" s="528" t="s">
        <v>12124</v>
      </c>
      <c r="EB1" s="530"/>
      <c r="EC1" s="530"/>
      <c r="ED1" s="530"/>
      <c r="EE1" s="530"/>
      <c r="EF1" s="530"/>
      <c r="EG1" s="530"/>
      <c r="EH1" s="530"/>
      <c r="EI1" s="530"/>
      <c r="EJ1" s="530"/>
      <c r="EK1" s="530"/>
      <c r="EL1" s="530"/>
      <c r="EM1" s="530"/>
      <c r="EN1" s="530"/>
      <c r="EO1" s="530"/>
      <c r="EP1" s="529"/>
      <c r="ER1" s="578" t="s">
        <v>12125</v>
      </c>
      <c r="ES1" s="550"/>
      <c r="ET1" s="550"/>
      <c r="EU1" s="550"/>
      <c r="EV1" s="550"/>
      <c r="EW1" s="550"/>
      <c r="EX1" s="550"/>
      <c r="EY1" s="551"/>
      <c r="FA1" s="585" t="s">
        <v>12126</v>
      </c>
      <c r="FB1" s="586"/>
      <c r="FC1" s="586"/>
      <c r="FD1" s="586"/>
      <c r="FE1" s="586"/>
      <c r="FF1" s="586"/>
      <c r="FG1" s="586"/>
      <c r="FH1" s="586"/>
      <c r="FI1" s="586"/>
      <c r="FJ1" s="586"/>
      <c r="FK1" s="586"/>
      <c r="FM1" s="578" t="s">
        <v>12131</v>
      </c>
      <c r="FN1" s="550"/>
      <c r="FO1" s="550"/>
      <c r="FP1" s="550"/>
      <c r="FQ1" s="550"/>
      <c r="FR1" s="550"/>
      <c r="FS1" s="550"/>
      <c r="FT1" s="551"/>
      <c r="FV1" s="578" t="s">
        <v>12132</v>
      </c>
      <c r="FW1" s="550"/>
      <c r="FX1" s="550"/>
      <c r="FY1" s="550"/>
      <c r="FZ1" s="550"/>
      <c r="GA1" s="550"/>
      <c r="GB1" s="550"/>
      <c r="GC1" s="550"/>
      <c r="GD1" s="550"/>
      <c r="GE1" s="551"/>
      <c r="GG1" s="578" t="s">
        <v>12141</v>
      </c>
      <c r="GH1" s="550"/>
      <c r="GI1" s="550"/>
      <c r="GJ1" s="550"/>
      <c r="GK1" s="550"/>
      <c r="GL1" s="550"/>
      <c r="GM1" s="550"/>
      <c r="GN1" s="551"/>
      <c r="GP1" s="578" t="s">
        <v>12137</v>
      </c>
      <c r="GQ1" s="550"/>
      <c r="GR1" s="550"/>
      <c r="GS1" s="550"/>
      <c r="GT1" s="550"/>
      <c r="GU1" s="550"/>
      <c r="GV1" s="550"/>
      <c r="GW1" s="550"/>
      <c r="GX1" s="550"/>
      <c r="GY1" s="550"/>
      <c r="GZ1" s="550"/>
      <c r="HA1" s="550"/>
      <c r="HB1" s="550"/>
      <c r="HC1" s="550"/>
      <c r="HD1" s="550"/>
      <c r="HE1" s="550"/>
      <c r="HF1" s="550"/>
      <c r="HG1" s="550"/>
      <c r="HH1" s="550"/>
      <c r="HI1" s="551"/>
      <c r="HK1" s="578" t="s">
        <v>12138</v>
      </c>
      <c r="HL1" s="550"/>
      <c r="HM1" s="550"/>
      <c r="HN1" s="550"/>
      <c r="HO1" s="550"/>
      <c r="HP1" s="550"/>
      <c r="HQ1" s="550"/>
      <c r="HR1" s="551"/>
      <c r="HT1" s="528" t="s">
        <v>12139</v>
      </c>
      <c r="HU1" s="530"/>
      <c r="HV1" s="530"/>
      <c r="HW1" s="530"/>
      <c r="HX1" s="530"/>
      <c r="HY1" s="530"/>
      <c r="HZ1" s="530"/>
      <c r="IA1" s="530"/>
      <c r="IB1" s="530"/>
      <c r="IC1" s="530"/>
      <c r="ID1" s="529"/>
      <c r="IF1" s="578" t="s">
        <v>12140</v>
      </c>
      <c r="IG1" s="550"/>
      <c r="IH1" s="550"/>
      <c r="II1" s="550"/>
      <c r="IJ1" s="550"/>
      <c r="IK1" s="550"/>
      <c r="IL1" s="550"/>
      <c r="IM1" s="551"/>
    </row>
    <row r="2" spans="1:247" ht="19" thickBot="1" x14ac:dyDescent="0.25">
      <c r="A2" s="481" t="s">
        <v>12107</v>
      </c>
      <c r="B2" s="555" t="s">
        <v>12065</v>
      </c>
      <c r="C2" s="556"/>
      <c r="D2" s="556"/>
      <c r="E2" s="556"/>
      <c r="F2" s="556"/>
      <c r="G2" s="556"/>
      <c r="H2" s="556"/>
      <c r="I2" s="556"/>
      <c r="J2" s="556"/>
      <c r="K2" s="556"/>
      <c r="L2" s="556"/>
      <c r="M2" s="556"/>
      <c r="N2" s="556"/>
      <c r="O2" s="556"/>
      <c r="P2" s="557"/>
      <c r="Q2" s="555" t="s">
        <v>12066</v>
      </c>
      <c r="R2" s="556"/>
      <c r="S2" s="556"/>
      <c r="T2" s="556"/>
      <c r="U2" s="556"/>
      <c r="V2" s="557"/>
      <c r="W2" s="555" t="s">
        <v>12067</v>
      </c>
      <c r="X2" s="556"/>
      <c r="Y2" s="556"/>
      <c r="Z2" s="556"/>
      <c r="AA2" s="556"/>
      <c r="AB2" s="556"/>
      <c r="AC2" s="556"/>
      <c r="AD2" s="557"/>
      <c r="AE2" s="381"/>
      <c r="AF2" s="485" t="s">
        <v>12111</v>
      </c>
      <c r="AG2" s="486" t="s">
        <v>12066</v>
      </c>
      <c r="AH2" s="449" t="s">
        <v>12067</v>
      </c>
      <c r="AI2" s="381"/>
      <c r="AJ2" s="485" t="s">
        <v>12070</v>
      </c>
      <c r="AK2" s="555" t="s">
        <v>12065</v>
      </c>
      <c r="AL2" s="556"/>
      <c r="AM2" s="556"/>
      <c r="AN2" s="556"/>
      <c r="AO2" s="556"/>
      <c r="AP2" s="557"/>
      <c r="AQ2" s="579" t="s">
        <v>12067</v>
      </c>
      <c r="AR2" s="556"/>
      <c r="AS2" s="556"/>
      <c r="AT2" s="556"/>
      <c r="AU2" s="557"/>
      <c r="AV2" s="494"/>
      <c r="AW2" s="485" t="s">
        <v>12070</v>
      </c>
      <c r="AX2" s="555" t="s">
        <v>12065</v>
      </c>
      <c r="AY2" s="556"/>
      <c r="AZ2" s="556"/>
      <c r="BA2" s="556"/>
      <c r="BB2" s="556"/>
      <c r="BC2" s="557"/>
      <c r="BD2" s="579" t="s">
        <v>12067</v>
      </c>
      <c r="BE2" s="556"/>
      <c r="BF2" s="556"/>
      <c r="BG2" s="556"/>
      <c r="BH2" s="557"/>
      <c r="BI2" s="494"/>
      <c r="BJ2" s="485" t="s">
        <v>12070</v>
      </c>
      <c r="BK2" s="555" t="s">
        <v>12065</v>
      </c>
      <c r="BL2" s="556"/>
      <c r="BM2" s="556"/>
      <c r="BN2" s="556"/>
      <c r="BO2" s="556"/>
      <c r="BP2" s="556"/>
      <c r="BQ2" s="556"/>
      <c r="BR2" s="556"/>
      <c r="BS2" s="556"/>
      <c r="BT2" s="556"/>
      <c r="BU2" s="557"/>
      <c r="BV2" s="579" t="s">
        <v>12066</v>
      </c>
      <c r="BW2" s="556"/>
      <c r="BX2" s="556"/>
      <c r="BY2" s="556"/>
      <c r="BZ2" s="556"/>
      <c r="CA2" s="556"/>
      <c r="CB2" s="556"/>
      <c r="CC2" s="556"/>
      <c r="CD2" s="556"/>
      <c r="CE2" s="556"/>
      <c r="CF2" s="557"/>
      <c r="CG2" s="389"/>
      <c r="CH2" s="489" t="s">
        <v>12070</v>
      </c>
      <c r="CI2" s="555" t="s">
        <v>12065</v>
      </c>
      <c r="CJ2" s="556"/>
      <c r="CK2" s="556"/>
      <c r="CL2" s="556"/>
      <c r="CM2" s="556"/>
      <c r="CN2" s="556"/>
      <c r="CO2" s="556"/>
      <c r="CP2" s="556"/>
      <c r="CQ2" s="556"/>
      <c r="CR2" s="556"/>
      <c r="CS2" s="557"/>
      <c r="CT2" s="555" t="s">
        <v>12066</v>
      </c>
      <c r="CU2" s="556"/>
      <c r="CV2" s="556"/>
      <c r="CW2" s="556"/>
      <c r="CX2" s="556"/>
      <c r="CY2" s="556"/>
      <c r="CZ2" s="556"/>
      <c r="DA2" s="556"/>
      <c r="DB2" s="556"/>
      <c r="DC2" s="556"/>
      <c r="DD2" s="557"/>
      <c r="DF2" s="485" t="s">
        <v>12115</v>
      </c>
      <c r="DG2" s="555" t="s">
        <v>12134</v>
      </c>
      <c r="DH2" s="556"/>
      <c r="DI2" s="556"/>
      <c r="DJ2" s="556"/>
      <c r="DK2" s="557"/>
      <c r="DL2" s="579" t="s">
        <v>12133</v>
      </c>
      <c r="DM2" s="556"/>
      <c r="DN2" s="556"/>
      <c r="DO2" s="556"/>
      <c r="DP2" s="557"/>
      <c r="DQ2" s="389"/>
      <c r="DR2" s="558" t="s">
        <v>12119</v>
      </c>
      <c r="DS2" s="583"/>
      <c r="DT2" s="558" t="s">
        <v>12120</v>
      </c>
      <c r="DU2" s="560"/>
      <c r="DV2" s="558" t="s">
        <v>12121</v>
      </c>
      <c r="DW2" s="560"/>
      <c r="DX2" s="584" t="s">
        <v>12122</v>
      </c>
      <c r="DY2" s="560"/>
      <c r="EA2" s="485" t="s">
        <v>12115</v>
      </c>
      <c r="EB2" s="555" t="s">
        <v>12134</v>
      </c>
      <c r="EC2" s="556"/>
      <c r="ED2" s="556"/>
      <c r="EE2" s="556"/>
      <c r="EF2" s="557"/>
      <c r="EG2" s="579" t="s">
        <v>12133</v>
      </c>
      <c r="EH2" s="556"/>
      <c r="EI2" s="556"/>
      <c r="EJ2" s="556"/>
      <c r="EK2" s="556"/>
      <c r="EL2" s="556"/>
      <c r="EM2" s="556"/>
      <c r="EN2" s="556"/>
      <c r="EO2" s="556"/>
      <c r="EP2" s="557"/>
      <c r="ER2" s="558" t="s">
        <v>12127</v>
      </c>
      <c r="ES2" s="583"/>
      <c r="ET2" s="558" t="s">
        <v>12128</v>
      </c>
      <c r="EU2" s="560"/>
      <c r="EV2" s="558" t="s">
        <v>12130</v>
      </c>
      <c r="EW2" s="560"/>
      <c r="EX2" s="584" t="s">
        <v>12129</v>
      </c>
      <c r="EY2" s="560"/>
      <c r="FA2" s="485" t="s">
        <v>12115</v>
      </c>
      <c r="FB2" s="555" t="s">
        <v>12134</v>
      </c>
      <c r="FC2" s="556"/>
      <c r="FD2" s="556"/>
      <c r="FE2" s="556"/>
      <c r="FF2" s="557"/>
      <c r="FG2" s="579" t="s">
        <v>12133</v>
      </c>
      <c r="FH2" s="556"/>
      <c r="FI2" s="556"/>
      <c r="FJ2" s="556"/>
      <c r="FK2" s="557"/>
      <c r="FM2" s="558" t="s">
        <v>12119</v>
      </c>
      <c r="FN2" s="583"/>
      <c r="FO2" s="558" t="s">
        <v>12120</v>
      </c>
      <c r="FP2" s="560"/>
      <c r="FQ2" s="558" t="s">
        <v>12121</v>
      </c>
      <c r="FR2" s="560"/>
      <c r="FS2" s="584" t="s">
        <v>12122</v>
      </c>
      <c r="FT2" s="560"/>
      <c r="FV2" s="485" t="s">
        <v>12115</v>
      </c>
      <c r="FW2" s="555" t="s">
        <v>12134</v>
      </c>
      <c r="FX2" s="556"/>
      <c r="FY2" s="556"/>
      <c r="FZ2" s="556"/>
      <c r="GA2" s="557"/>
      <c r="GB2" s="579" t="s">
        <v>12133</v>
      </c>
      <c r="GC2" s="556"/>
      <c r="GD2" s="556"/>
      <c r="GE2" s="557"/>
      <c r="GG2" s="558" t="s">
        <v>12127</v>
      </c>
      <c r="GH2" s="583"/>
      <c r="GI2" s="558" t="s">
        <v>12128</v>
      </c>
      <c r="GJ2" s="560"/>
      <c r="GK2" s="558" t="s">
        <v>12130</v>
      </c>
      <c r="GL2" s="560"/>
      <c r="GM2" s="584" t="s">
        <v>12129</v>
      </c>
      <c r="GN2" s="560"/>
      <c r="GP2" s="485" t="s">
        <v>12115</v>
      </c>
      <c r="GQ2" s="555" t="s">
        <v>12135</v>
      </c>
      <c r="GR2" s="556"/>
      <c r="GS2" s="556"/>
      <c r="GT2" s="556"/>
      <c r="GU2" s="556"/>
      <c r="GV2" s="556"/>
      <c r="GW2" s="556"/>
      <c r="GX2" s="556"/>
      <c r="GY2" s="557"/>
      <c r="GZ2" s="579" t="s">
        <v>12136</v>
      </c>
      <c r="HA2" s="556"/>
      <c r="HB2" s="556"/>
      <c r="HC2" s="556"/>
      <c r="HD2" s="556"/>
      <c r="HE2" s="556"/>
      <c r="HF2" s="556"/>
      <c r="HG2" s="556"/>
      <c r="HH2" s="556"/>
      <c r="HI2" s="557"/>
      <c r="HK2" s="558" t="s">
        <v>12119</v>
      </c>
      <c r="HL2" s="583"/>
      <c r="HM2" s="558" t="s">
        <v>12120</v>
      </c>
      <c r="HN2" s="560"/>
      <c r="HO2" s="558" t="s">
        <v>12121</v>
      </c>
      <c r="HP2" s="560"/>
      <c r="HQ2" s="584" t="s">
        <v>12122</v>
      </c>
      <c r="HR2" s="560"/>
      <c r="HT2" s="394" t="s">
        <v>12115</v>
      </c>
      <c r="HU2" s="587" t="s">
        <v>12135</v>
      </c>
      <c r="HV2" s="545"/>
      <c r="HW2" s="545"/>
      <c r="HX2" s="545"/>
      <c r="HY2" s="588"/>
      <c r="HZ2" s="544" t="s">
        <v>12136</v>
      </c>
      <c r="IA2" s="545"/>
      <c r="IB2" s="545"/>
      <c r="IC2" s="545"/>
      <c r="ID2" s="546"/>
      <c r="IF2" s="558" t="s">
        <v>12127</v>
      </c>
      <c r="IG2" s="560"/>
      <c r="IH2" s="558" t="s">
        <v>12128</v>
      </c>
      <c r="II2" s="560"/>
      <c r="IJ2" s="558" t="s">
        <v>12130</v>
      </c>
      <c r="IK2" s="560"/>
      <c r="IL2" s="584" t="s">
        <v>12129</v>
      </c>
      <c r="IM2" s="560"/>
    </row>
    <row r="3" spans="1:247" x14ac:dyDescent="0.2">
      <c r="A3" s="443">
        <v>0</v>
      </c>
      <c r="B3" s="438">
        <v>37.9</v>
      </c>
      <c r="C3" s="439">
        <v>37.700000000000003</v>
      </c>
      <c r="D3" s="439">
        <v>37.799999999999997</v>
      </c>
      <c r="E3" s="439">
        <v>37.9</v>
      </c>
      <c r="F3" s="439">
        <v>37.9</v>
      </c>
      <c r="G3" s="439">
        <v>37.5</v>
      </c>
      <c r="H3" s="439">
        <v>34.6</v>
      </c>
      <c r="I3" s="439">
        <v>35.200000000000003</v>
      </c>
      <c r="J3" s="439">
        <v>36.1</v>
      </c>
      <c r="K3" s="439">
        <v>37.700000000000003</v>
      </c>
      <c r="L3" s="439">
        <v>37.1</v>
      </c>
      <c r="M3" s="439">
        <v>37.4</v>
      </c>
      <c r="N3" s="439">
        <v>37.6</v>
      </c>
      <c r="O3" s="439">
        <v>36.6</v>
      </c>
      <c r="P3" s="440">
        <v>36.9</v>
      </c>
      <c r="Q3" s="438">
        <v>37.9</v>
      </c>
      <c r="R3" s="439">
        <v>37.700000000000003</v>
      </c>
      <c r="S3" s="439">
        <v>37.799999999999997</v>
      </c>
      <c r="T3" s="439">
        <v>37.5</v>
      </c>
      <c r="U3" s="439">
        <v>37.5</v>
      </c>
      <c r="V3" s="440">
        <v>37.700000000000003</v>
      </c>
      <c r="W3" s="438">
        <v>36</v>
      </c>
      <c r="X3" s="439">
        <v>36.700000000000003</v>
      </c>
      <c r="Y3" s="439">
        <v>37</v>
      </c>
      <c r="Z3" s="439">
        <v>37.700000000000003</v>
      </c>
      <c r="AA3" s="439">
        <v>36</v>
      </c>
      <c r="AB3" s="439">
        <v>37.200000000000003</v>
      </c>
      <c r="AC3" s="439">
        <v>36.5</v>
      </c>
      <c r="AD3" s="440">
        <v>36.6</v>
      </c>
      <c r="AE3" s="466"/>
      <c r="AF3" s="456">
        <v>12.566800000000001</v>
      </c>
      <c r="AG3" s="518">
        <v>9.6831999999999994</v>
      </c>
      <c r="AH3" s="519">
        <v>19.5444</v>
      </c>
      <c r="AI3" s="466"/>
      <c r="AJ3" s="451">
        <v>1</v>
      </c>
      <c r="AK3" s="438">
        <v>5.37284045</v>
      </c>
      <c r="AL3" s="439">
        <v>4.0514104</v>
      </c>
      <c r="AM3" s="439">
        <v>4.7417726499999997</v>
      </c>
      <c r="AN3" s="439">
        <v>4.6837289799999997</v>
      </c>
      <c r="AO3" s="439">
        <v>4.1425027099999996</v>
      </c>
      <c r="AP3" s="440">
        <v>5.1196380100000001</v>
      </c>
      <c r="AQ3" s="450">
        <v>4.3502724199999996</v>
      </c>
      <c r="AR3" s="439">
        <v>4.1373253500000002</v>
      </c>
      <c r="AS3" s="439">
        <v>4.2555561700000002</v>
      </c>
      <c r="AT3" s="439">
        <v>4.5695262200000002</v>
      </c>
      <c r="AU3" s="440">
        <v>5.3347886300000003</v>
      </c>
      <c r="AW3" s="451">
        <v>1</v>
      </c>
      <c r="AX3" s="438">
        <v>2.3780490000000001E-2</v>
      </c>
      <c r="AY3" s="439">
        <v>2.5884959999999999E-2</v>
      </c>
      <c r="AZ3" s="439">
        <v>2.1288209999999998E-2</v>
      </c>
      <c r="BA3" s="439">
        <v>2.4775780000000001E-2</v>
      </c>
      <c r="BB3" s="439">
        <v>2.4621210000000001E-2</v>
      </c>
      <c r="BC3" s="440">
        <v>2.0588240000000001E-2</v>
      </c>
      <c r="BD3" s="450">
        <v>3.080569E-2</v>
      </c>
      <c r="BE3" s="439">
        <v>3.0516430000000001E-2</v>
      </c>
      <c r="BF3" s="439">
        <v>2.212766E-2</v>
      </c>
      <c r="BG3" s="439">
        <v>2.195946E-2</v>
      </c>
      <c r="BH3" s="440">
        <v>1.9527900000000001E-2</v>
      </c>
      <c r="BI3" s="446"/>
      <c r="BJ3" s="451">
        <v>1</v>
      </c>
      <c r="BK3" s="438">
        <v>5.6597697399999998</v>
      </c>
      <c r="BL3" s="439">
        <v>5.4442553599999997</v>
      </c>
      <c r="BM3" s="439">
        <v>5.9676145500000004</v>
      </c>
      <c r="BN3" s="439">
        <v>3.0491790999999999</v>
      </c>
      <c r="BO3" s="439">
        <v>5.0817695699999996</v>
      </c>
      <c r="BP3" s="439">
        <v>5.2400684899999996</v>
      </c>
      <c r="BQ3" s="439">
        <v>5.2335707500000002</v>
      </c>
      <c r="BR3" s="439">
        <v>4.6171330199999998</v>
      </c>
      <c r="BS3" s="439">
        <v>5.1399244199999998</v>
      </c>
      <c r="BT3" s="439">
        <v>5.1187500000000004</v>
      </c>
      <c r="BU3" s="440">
        <v>5.6291777300000003</v>
      </c>
      <c r="BV3" s="450">
        <v>4.1828517600000001</v>
      </c>
      <c r="BW3" s="439">
        <v>4.5526845199999997</v>
      </c>
      <c r="BX3" s="439">
        <v>5.2745413299999999</v>
      </c>
      <c r="BY3" s="439">
        <v>5.2569249100000004</v>
      </c>
      <c r="BZ3" s="439">
        <v>5.5687203800000002</v>
      </c>
      <c r="CA3" s="439">
        <v>4.0931872499999997</v>
      </c>
      <c r="CB3" s="439">
        <v>4.2233629300000004</v>
      </c>
      <c r="CC3" s="439">
        <v>4.8195873699999998</v>
      </c>
      <c r="CD3" s="439">
        <v>4.3495638300000001</v>
      </c>
      <c r="CE3" s="439">
        <v>4.0494263699999999</v>
      </c>
      <c r="CF3" s="440">
        <v>4.7611666699999997</v>
      </c>
      <c r="CG3" s="446"/>
      <c r="CH3" s="443">
        <v>1</v>
      </c>
      <c r="CI3" s="435">
        <v>2.6315789999999999E-2</v>
      </c>
      <c r="CJ3" s="436">
        <v>2.5751070000000001E-2</v>
      </c>
      <c r="CK3" s="436">
        <v>2.9090910000000001E-2</v>
      </c>
      <c r="CL3" s="436">
        <v>1.492537E-2</v>
      </c>
      <c r="CM3" s="436">
        <v>2.391304E-2</v>
      </c>
      <c r="CN3" s="436">
        <v>2.511416E-2</v>
      </c>
      <c r="CO3" s="436">
        <v>2.5943399999999998E-2</v>
      </c>
      <c r="CP3" s="436">
        <v>2.264151E-2</v>
      </c>
      <c r="CQ3" s="436">
        <v>2.5193799999999999E-2</v>
      </c>
      <c r="CR3" s="436">
        <v>2.4801589999999998E-2</v>
      </c>
      <c r="CS3" s="437">
        <v>2.725118E-2</v>
      </c>
      <c r="CT3" s="433">
        <v>1.758794E-2</v>
      </c>
      <c r="CU3" s="397">
        <v>2.2108840000000001E-2</v>
      </c>
      <c r="CV3" s="397">
        <v>2.4193550000000001E-2</v>
      </c>
      <c r="CW3" s="397">
        <v>2.473498E-2</v>
      </c>
      <c r="CX3" s="397">
        <v>2.700348E-2</v>
      </c>
      <c r="CY3" s="397">
        <v>1.9920319999999998E-2</v>
      </c>
      <c r="CZ3" s="397">
        <v>1.9305019999999999E-2</v>
      </c>
      <c r="DA3" s="397">
        <v>2.249135E-2</v>
      </c>
      <c r="DB3" s="397">
        <v>2.12766E-2</v>
      </c>
      <c r="DC3" s="397">
        <v>1.9691779999999999E-2</v>
      </c>
      <c r="DD3" s="398">
        <v>2.2893770000000001E-2</v>
      </c>
      <c r="DF3" s="451">
        <v>1.382177</v>
      </c>
      <c r="DG3" s="511">
        <v>3.1050219999999999</v>
      </c>
      <c r="DH3" s="512">
        <v>4.6224429999999996</v>
      </c>
      <c r="DI3" s="512">
        <v>2.4887480000000002</v>
      </c>
      <c r="DJ3" s="512">
        <v>3.7285650000000001</v>
      </c>
      <c r="DK3" s="513">
        <v>3.0695860000000001</v>
      </c>
      <c r="DL3" s="514">
        <v>3.0560670000000001</v>
      </c>
      <c r="DM3" s="512">
        <v>2.6471770000000001</v>
      </c>
      <c r="DN3" s="512">
        <v>2.7636940000000001</v>
      </c>
      <c r="DO3" s="512">
        <v>2.9542869999999999</v>
      </c>
      <c r="DP3" s="513">
        <v>3.9621970000000002</v>
      </c>
      <c r="DQ3" s="446"/>
      <c r="DR3" s="488" t="s">
        <v>12116</v>
      </c>
      <c r="DS3" s="470" t="s">
        <v>12118</v>
      </c>
      <c r="DT3" s="488" t="s">
        <v>12116</v>
      </c>
      <c r="DU3" s="469" t="s">
        <v>12118</v>
      </c>
      <c r="DV3" s="488" t="s">
        <v>12116</v>
      </c>
      <c r="DW3" s="469" t="s">
        <v>12118</v>
      </c>
      <c r="DX3" s="490" t="s">
        <v>12116</v>
      </c>
      <c r="DY3" s="469" t="s">
        <v>12118</v>
      </c>
      <c r="EA3" s="511">
        <v>1.3808750000000001</v>
      </c>
      <c r="EB3" s="512">
        <v>0.460206</v>
      </c>
      <c r="EC3" s="512">
        <v>0.230985</v>
      </c>
      <c r="ED3" s="512">
        <v>0.328955</v>
      </c>
      <c r="EE3" s="512">
        <v>0.275675</v>
      </c>
      <c r="EF3" s="520">
        <v>0.26161899999999999</v>
      </c>
      <c r="EG3" s="521">
        <v>0.31616300000000003</v>
      </c>
      <c r="EH3" s="522">
        <v>0.16126299999999999</v>
      </c>
      <c r="EI3" s="522">
        <v>0.16126299999999999</v>
      </c>
      <c r="EJ3" s="522">
        <v>0.71177999999999997</v>
      </c>
      <c r="EK3" s="522">
        <v>0.23640900000000001</v>
      </c>
      <c r="EL3" s="522">
        <v>0.17609</v>
      </c>
      <c r="EM3" s="522">
        <v>0.27015600000000001</v>
      </c>
      <c r="EN3" s="522">
        <v>0.33737</v>
      </c>
      <c r="EO3" s="522">
        <v>0.18645800000000001</v>
      </c>
      <c r="EP3" s="523">
        <v>0.68946099999999999</v>
      </c>
      <c r="ER3" s="376" t="s">
        <v>12116</v>
      </c>
      <c r="ES3" s="377" t="s">
        <v>12118</v>
      </c>
      <c r="ET3" s="376" t="s">
        <v>12116</v>
      </c>
      <c r="EU3" s="377" t="s">
        <v>12118</v>
      </c>
      <c r="EV3" s="376" t="s">
        <v>12116</v>
      </c>
      <c r="EW3" s="377" t="s">
        <v>12118</v>
      </c>
      <c r="EX3" s="376" t="s">
        <v>12116</v>
      </c>
      <c r="EY3" s="377" t="s">
        <v>12118</v>
      </c>
      <c r="FA3" s="456">
        <v>1.379834</v>
      </c>
      <c r="FB3" s="511">
        <v>5.1697673699999998</v>
      </c>
      <c r="FC3" s="512">
        <v>4.0042060700000004</v>
      </c>
      <c r="FD3" s="512">
        <v>4.3626365600000003</v>
      </c>
      <c r="FE3" s="512">
        <v>4.0395323599999999</v>
      </c>
      <c r="FF3" s="513">
        <v>3.7114834600000002</v>
      </c>
      <c r="FG3" s="514">
        <v>4.7027799000000003</v>
      </c>
      <c r="FH3" s="512">
        <v>4.4371660899999998</v>
      </c>
      <c r="FI3" s="512">
        <v>4.6538749399999997</v>
      </c>
      <c r="FJ3" s="512">
        <v>4.8984599900000001</v>
      </c>
      <c r="FK3" s="513">
        <v>4.3866919099999997</v>
      </c>
      <c r="FM3" s="376" t="s">
        <v>12116</v>
      </c>
      <c r="FN3" s="377" t="s">
        <v>12118</v>
      </c>
      <c r="FO3" s="376" t="s">
        <v>12116</v>
      </c>
      <c r="FP3" s="377" t="s">
        <v>12118</v>
      </c>
      <c r="FQ3" s="376" t="s">
        <v>12116</v>
      </c>
      <c r="FR3" s="377" t="s">
        <v>12118</v>
      </c>
      <c r="FS3" s="376" t="s">
        <v>12116</v>
      </c>
      <c r="FT3" s="377" t="s">
        <v>12118</v>
      </c>
      <c r="FV3" s="456">
        <v>1.379834</v>
      </c>
      <c r="FW3" s="511">
        <v>0.27276983999999999</v>
      </c>
      <c r="FX3" s="512">
        <v>0.28650274999999997</v>
      </c>
      <c r="FY3" s="512">
        <v>0.21635596000000001</v>
      </c>
      <c r="FZ3" s="512">
        <v>0.37892614000000002</v>
      </c>
      <c r="GA3" s="513">
        <v>0.33192834999999998</v>
      </c>
      <c r="GB3" s="514">
        <v>0.39218962000000002</v>
      </c>
      <c r="GC3" s="512">
        <v>0.21054940999999999</v>
      </c>
      <c r="GD3" s="512">
        <v>0.2391691</v>
      </c>
      <c r="GE3" s="513">
        <v>0.33200295000000002</v>
      </c>
      <c r="GF3" s="446"/>
      <c r="GG3" s="488" t="s">
        <v>12134</v>
      </c>
      <c r="GH3" s="469" t="s">
        <v>12133</v>
      </c>
      <c r="GI3" s="488" t="s">
        <v>12134</v>
      </c>
      <c r="GJ3" s="469" t="s">
        <v>12133</v>
      </c>
      <c r="GK3" s="488" t="s">
        <v>12134</v>
      </c>
      <c r="GL3" s="469" t="s">
        <v>12133</v>
      </c>
      <c r="GM3" s="488" t="s">
        <v>12134</v>
      </c>
      <c r="GN3" s="469" t="s">
        <v>12133</v>
      </c>
      <c r="GP3" s="456">
        <v>1.3806160000000001</v>
      </c>
      <c r="GQ3" s="511">
        <v>0.27661827</v>
      </c>
      <c r="GR3" s="512">
        <v>0.45636283999999999</v>
      </c>
      <c r="GS3" s="512">
        <v>0.49271480000000001</v>
      </c>
      <c r="GT3" s="512">
        <v>0.40144812000000002</v>
      </c>
      <c r="GU3" s="512">
        <v>0.19249974</v>
      </c>
      <c r="GV3" s="512">
        <v>0.27988801000000002</v>
      </c>
      <c r="GW3" s="512">
        <v>0.33657134999999999</v>
      </c>
      <c r="GX3" s="512">
        <v>0.23680939000000001</v>
      </c>
      <c r="GY3" s="513">
        <v>0.39238031000000001</v>
      </c>
      <c r="GZ3" s="514">
        <v>8.6982539999999997E-2</v>
      </c>
      <c r="HA3" s="512">
        <v>8.0987459999999997E-2</v>
      </c>
      <c r="HB3" s="512">
        <v>8.2377500000000006E-2</v>
      </c>
      <c r="HC3" s="512">
        <v>7.1159009999999995E-2</v>
      </c>
      <c r="HD3" s="512">
        <v>6.5712740000000006E-2</v>
      </c>
      <c r="HE3" s="512">
        <v>0.32533124000000002</v>
      </c>
      <c r="HF3" s="512">
        <v>0.19745715</v>
      </c>
      <c r="HG3" s="512">
        <v>7.8351019999999993E-2</v>
      </c>
      <c r="HH3" s="512">
        <v>0.10379991</v>
      </c>
      <c r="HI3" s="513">
        <v>9.1991080000000003E-2</v>
      </c>
      <c r="HK3" s="488" t="s">
        <v>12135</v>
      </c>
      <c r="HL3" s="470" t="s">
        <v>12136</v>
      </c>
      <c r="HM3" s="488" t="s">
        <v>12135</v>
      </c>
      <c r="HN3" s="469" t="s">
        <v>12136</v>
      </c>
      <c r="HO3" s="488" t="s">
        <v>12135</v>
      </c>
      <c r="HP3" s="469" t="s">
        <v>12136</v>
      </c>
      <c r="HQ3" s="490" t="s">
        <v>12135</v>
      </c>
      <c r="HR3" s="469" t="s">
        <v>12136</v>
      </c>
      <c r="HT3" s="395">
        <v>1.3811370000000001</v>
      </c>
      <c r="HU3" s="433">
        <v>0.16285010999999999</v>
      </c>
      <c r="HV3" s="397">
        <v>0.18319157</v>
      </c>
      <c r="HW3" s="397">
        <v>0.21189848999999999</v>
      </c>
      <c r="HX3" s="397">
        <v>0.2263898</v>
      </c>
      <c r="HY3" s="432">
        <v>0.19028017999999999</v>
      </c>
      <c r="HZ3" s="396">
        <v>5.7685979999999998E-2</v>
      </c>
      <c r="IA3" s="397">
        <v>7.5081220000000004E-2</v>
      </c>
      <c r="IB3" s="397">
        <v>8.4533910000000004E-2</v>
      </c>
      <c r="IC3" s="397">
        <v>7.4016059999999995E-2</v>
      </c>
      <c r="ID3" s="398">
        <v>6.153107E-2</v>
      </c>
      <c r="IF3" s="488" t="s">
        <v>12135</v>
      </c>
      <c r="IG3" s="469" t="s">
        <v>12136</v>
      </c>
      <c r="IH3" s="488" t="s">
        <v>12135</v>
      </c>
      <c r="II3" s="469" t="s">
        <v>12136</v>
      </c>
      <c r="IJ3" s="488" t="s">
        <v>12135</v>
      </c>
      <c r="IK3" s="469" t="s">
        <v>12136</v>
      </c>
      <c r="IL3" s="490" t="s">
        <v>12135</v>
      </c>
      <c r="IM3" s="469" t="s">
        <v>12136</v>
      </c>
    </row>
    <row r="4" spans="1:247" x14ac:dyDescent="0.2">
      <c r="A4" s="443">
        <v>1</v>
      </c>
      <c r="B4" s="396">
        <v>34.6</v>
      </c>
      <c r="C4" s="397">
        <v>35.4</v>
      </c>
      <c r="D4" s="397">
        <v>37.6</v>
      </c>
      <c r="E4" s="397">
        <v>37.200000000000003</v>
      </c>
      <c r="F4" s="397">
        <v>36.1</v>
      </c>
      <c r="G4" s="397">
        <v>36.799999999999997</v>
      </c>
      <c r="H4" s="397">
        <v>34.299999999999997</v>
      </c>
      <c r="I4" s="397">
        <v>35.5</v>
      </c>
      <c r="J4" s="397">
        <v>35.700000000000003</v>
      </c>
      <c r="K4" s="397">
        <v>36.1</v>
      </c>
      <c r="L4" s="397">
        <v>36.299999999999997</v>
      </c>
      <c r="M4" s="397">
        <v>36.9</v>
      </c>
      <c r="N4" s="397">
        <v>36.700000000000003</v>
      </c>
      <c r="O4" s="397">
        <v>36.200000000000003</v>
      </c>
      <c r="P4" s="398">
        <v>36.4</v>
      </c>
      <c r="Q4" s="396">
        <v>34.6</v>
      </c>
      <c r="R4" s="397">
        <v>34.700000000000003</v>
      </c>
      <c r="S4" s="397">
        <v>35.9</v>
      </c>
      <c r="T4" s="397">
        <v>36.299999999999997</v>
      </c>
      <c r="U4" s="397">
        <v>36</v>
      </c>
      <c r="V4" s="398">
        <v>36.799999999999997</v>
      </c>
      <c r="W4" s="396">
        <v>35</v>
      </c>
      <c r="X4" s="397">
        <v>37.5</v>
      </c>
      <c r="Y4" s="397">
        <v>36.700000000000003</v>
      </c>
      <c r="Z4" s="397">
        <v>37.4</v>
      </c>
      <c r="AA4" s="397">
        <v>35.799999999999997</v>
      </c>
      <c r="AB4" s="397">
        <v>36.4</v>
      </c>
      <c r="AC4" s="397">
        <v>36.200000000000003</v>
      </c>
      <c r="AD4" s="398">
        <v>37</v>
      </c>
      <c r="AE4" s="466"/>
      <c r="AF4" s="459">
        <v>18.262799999999999</v>
      </c>
      <c r="AG4" s="460">
        <v>13.9908</v>
      </c>
      <c r="AH4" s="461">
        <v>16.696400000000001</v>
      </c>
      <c r="AI4" s="466"/>
      <c r="AJ4" s="443">
        <v>2</v>
      </c>
      <c r="AK4" s="396">
        <v>5.3236153499999999</v>
      </c>
      <c r="AL4" s="397">
        <v>3.8353221799999999</v>
      </c>
      <c r="AM4" s="397">
        <v>4.7744514200000001</v>
      </c>
      <c r="AN4" s="397">
        <v>4.8793862099999998</v>
      </c>
      <c r="AO4" s="397">
        <v>4.5832278100000003</v>
      </c>
      <c r="AP4" s="398">
        <v>5.6372850699999999</v>
      </c>
      <c r="AQ4" s="433">
        <v>4.0196508099999999</v>
      </c>
      <c r="AR4" s="397">
        <v>3.98421761</v>
      </c>
      <c r="AS4" s="397">
        <v>3.4997572300000002</v>
      </c>
      <c r="AT4" s="397">
        <v>4.3835130400000004</v>
      </c>
      <c r="AU4" s="398">
        <v>5.2953784800000001</v>
      </c>
      <c r="AW4" s="443">
        <v>2</v>
      </c>
      <c r="AX4" s="396">
        <v>2.642276E-2</v>
      </c>
      <c r="AY4" s="397">
        <v>2.8761060000000001E-2</v>
      </c>
      <c r="AZ4" s="397">
        <v>2.2707419999999999E-2</v>
      </c>
      <c r="BA4" s="397">
        <v>2.6233179999999998E-2</v>
      </c>
      <c r="BB4" s="397">
        <v>2.3917750000000002E-2</v>
      </c>
      <c r="BC4" s="398">
        <v>2.0588240000000001E-2</v>
      </c>
      <c r="BD4" s="433">
        <v>3.2345970000000002E-2</v>
      </c>
      <c r="BE4" s="397">
        <v>2.899061E-2</v>
      </c>
      <c r="BF4" s="397">
        <v>2.212766E-2</v>
      </c>
      <c r="BG4" s="397">
        <v>1.9031530000000001E-2</v>
      </c>
      <c r="BH4" s="398">
        <v>1.9527900000000001E-2</v>
      </c>
      <c r="BI4" s="446"/>
      <c r="BJ4" s="443">
        <v>2</v>
      </c>
      <c r="BK4" s="396">
        <v>5.3683251900000002</v>
      </c>
      <c r="BL4" s="397">
        <v>4.78174893</v>
      </c>
      <c r="BM4" s="397">
        <v>6.0424290899999997</v>
      </c>
      <c r="BN4" s="397">
        <v>2.7923683399999999</v>
      </c>
      <c r="BO4" s="397">
        <v>4.4524130399999997</v>
      </c>
      <c r="BP4" s="397">
        <v>5.6702739700000002</v>
      </c>
      <c r="BQ4" s="397">
        <v>6.1348018900000003</v>
      </c>
      <c r="BR4" s="397">
        <v>5.4600452800000001</v>
      </c>
      <c r="BS4" s="397">
        <v>5.7610784900000001</v>
      </c>
      <c r="BT4" s="397">
        <v>5.3606875</v>
      </c>
      <c r="BU4" s="398">
        <v>7.2745011799999997</v>
      </c>
      <c r="BV4" s="433">
        <v>4.9183794000000001</v>
      </c>
      <c r="BW4" s="397">
        <v>4.6028392900000004</v>
      </c>
      <c r="BX4" s="397">
        <v>5.3160534300000002</v>
      </c>
      <c r="BY4" s="397">
        <v>5.4228551200000004</v>
      </c>
      <c r="BZ4" s="397">
        <v>5.5579999999999998</v>
      </c>
      <c r="CA4" s="397">
        <v>4.3980916299999997</v>
      </c>
      <c r="CB4" s="397">
        <v>4.7584546300000001</v>
      </c>
      <c r="CC4" s="397">
        <v>5.6470761200000004</v>
      </c>
      <c r="CD4" s="397">
        <v>5.2006127700000002</v>
      </c>
      <c r="CE4" s="397">
        <v>4.7369563399999999</v>
      </c>
      <c r="CF4" s="398">
        <v>5.3353333300000001</v>
      </c>
      <c r="CG4" s="446"/>
      <c r="CH4" s="443">
        <v>2</v>
      </c>
      <c r="CI4" s="396">
        <v>2.537594E-2</v>
      </c>
      <c r="CJ4" s="397">
        <v>2.3605149999999998E-2</v>
      </c>
      <c r="CK4" s="397">
        <v>2.818182E-2</v>
      </c>
      <c r="CL4" s="397">
        <v>1.385928E-2</v>
      </c>
      <c r="CM4" s="397">
        <v>2.282609E-2</v>
      </c>
      <c r="CN4" s="397">
        <v>2.739726E-2</v>
      </c>
      <c r="CO4" s="397">
        <v>2.9481130000000001E-2</v>
      </c>
      <c r="CP4" s="397">
        <v>2.6415089999999999E-2</v>
      </c>
      <c r="CQ4" s="397">
        <v>2.7131780000000001E-2</v>
      </c>
      <c r="CR4" s="397">
        <v>2.5793650000000001E-2</v>
      </c>
      <c r="CS4" s="398">
        <v>3.4360189999999999E-2</v>
      </c>
      <c r="CT4" s="433">
        <v>2.2613069999999999E-2</v>
      </c>
      <c r="CU4" s="397">
        <v>2.12585E-2</v>
      </c>
      <c r="CV4" s="397">
        <v>2.4193550000000001E-2</v>
      </c>
      <c r="CW4" s="397">
        <v>2.473498E-2</v>
      </c>
      <c r="CX4" s="397">
        <v>2.787456E-2</v>
      </c>
      <c r="CY4" s="397">
        <v>2.1912350000000001E-2</v>
      </c>
      <c r="CZ4" s="397">
        <v>2.3166019999999999E-2</v>
      </c>
      <c r="DA4" s="397">
        <v>2.768166E-2</v>
      </c>
      <c r="DB4" s="397">
        <v>2.5531910000000001E-2</v>
      </c>
      <c r="DC4" s="397">
        <v>2.39726E-2</v>
      </c>
      <c r="DD4" s="398">
        <v>2.5641029999999999E-2</v>
      </c>
      <c r="DF4" s="443">
        <v>7.8596849999999998</v>
      </c>
      <c r="DG4" s="382">
        <v>2.9573079999999998</v>
      </c>
      <c r="DH4" s="383">
        <v>4.5644590000000003</v>
      </c>
      <c r="DI4" s="383">
        <v>2.4353229999999999</v>
      </c>
      <c r="DJ4" s="383">
        <v>3.7279789999999999</v>
      </c>
      <c r="DK4" s="384">
        <v>2.9780000000000002</v>
      </c>
      <c r="DL4" s="515">
        <v>2.9431829999999999</v>
      </c>
      <c r="DM4" s="383">
        <v>2.6994479999999998</v>
      </c>
      <c r="DN4" s="383">
        <v>2.7587549999999998</v>
      </c>
      <c r="DO4" s="383">
        <v>3.102474</v>
      </c>
      <c r="DP4" s="384">
        <v>3.8989699999999998</v>
      </c>
      <c r="DQ4" s="446"/>
      <c r="DR4" s="382">
        <v>2.9908876700000002</v>
      </c>
      <c r="DS4" s="471">
        <v>2.9720819999999999</v>
      </c>
      <c r="DT4" s="382">
        <v>1.216753</v>
      </c>
      <c r="DU4" s="384">
        <v>1.3679246700000001</v>
      </c>
      <c r="DV4" s="382">
        <v>8.4431806700000003</v>
      </c>
      <c r="DW4" s="384">
        <v>8.0068956700000005</v>
      </c>
      <c r="DX4" s="515">
        <v>0.74927767000000001</v>
      </c>
      <c r="DY4" s="384">
        <v>0.89799667000000005</v>
      </c>
      <c r="EA4" s="382">
        <v>7.8602059999999998</v>
      </c>
      <c r="EB4" s="383">
        <v>0.45898899999999998</v>
      </c>
      <c r="EC4" s="383">
        <v>0.239563</v>
      </c>
      <c r="ED4" s="383">
        <v>0.33511600000000002</v>
      </c>
      <c r="EE4" s="383">
        <v>0.279395</v>
      </c>
      <c r="EF4" s="471">
        <v>0.26774799999999999</v>
      </c>
      <c r="EG4" s="382">
        <v>0.33886100000000002</v>
      </c>
      <c r="EH4" s="383">
        <v>0.17053699999999999</v>
      </c>
      <c r="EI4" s="383">
        <v>0.17053699999999999</v>
      </c>
      <c r="EJ4" s="383">
        <v>0.74454399999999998</v>
      </c>
      <c r="EK4" s="383">
        <v>0.252135</v>
      </c>
      <c r="EL4" s="383">
        <v>0.17679500000000001</v>
      </c>
      <c r="EM4" s="383">
        <v>0.258079</v>
      </c>
      <c r="EN4" s="383">
        <v>0.33452100000000001</v>
      </c>
      <c r="EO4" s="383">
        <v>0.187804</v>
      </c>
      <c r="EP4" s="384">
        <v>0.81876199999999999</v>
      </c>
      <c r="ER4" s="372">
        <v>0.45592149999999998</v>
      </c>
      <c r="ES4" s="378">
        <v>0.33360899999999999</v>
      </c>
      <c r="ET4" s="372">
        <v>0.34766350000000001</v>
      </c>
      <c r="EU4" s="378">
        <v>0.43302075000000001</v>
      </c>
      <c r="EV4" s="372">
        <v>1.02115975</v>
      </c>
      <c r="EW4" s="378">
        <v>0.82621350000000005</v>
      </c>
      <c r="EX4" s="391">
        <v>0.338918</v>
      </c>
      <c r="EY4" s="378">
        <v>0.30061199999999999</v>
      </c>
      <c r="FA4" s="459">
        <v>9.9166779999999992</v>
      </c>
      <c r="FB4" s="382">
        <v>5.2155034000000002</v>
      </c>
      <c r="FC4" s="383">
        <v>4.0769613700000003</v>
      </c>
      <c r="FD4" s="383">
        <v>4.2244364399999998</v>
      </c>
      <c r="FE4" s="383">
        <v>4.0795669099999996</v>
      </c>
      <c r="FF4" s="384">
        <v>3.96959383</v>
      </c>
      <c r="FG4" s="515">
        <v>4.6348900000000004</v>
      </c>
      <c r="FH4" s="383">
        <v>4.4393874100000001</v>
      </c>
      <c r="FI4" s="383">
        <v>4.5524834700000003</v>
      </c>
      <c r="FJ4" s="383">
        <v>4.2935433300000003</v>
      </c>
      <c r="FK4" s="384">
        <v>4.2349659300000004</v>
      </c>
      <c r="FM4" s="372">
        <v>5.2133666099999996</v>
      </c>
      <c r="FN4" s="378">
        <v>4.7249722500000004</v>
      </c>
      <c r="FO4" s="372">
        <v>2.45359119</v>
      </c>
      <c r="FP4" s="378">
        <v>2.55569639</v>
      </c>
      <c r="FQ4" s="372">
        <v>14.8228376</v>
      </c>
      <c r="FR4" s="378">
        <v>8.9484125799999994</v>
      </c>
      <c r="FS4" s="391">
        <v>1.9417432400000001</v>
      </c>
      <c r="FT4" s="378">
        <v>2.08856558</v>
      </c>
      <c r="FV4" s="459">
        <v>9.9166779999999992</v>
      </c>
      <c r="FW4" s="382">
        <v>0.39618544</v>
      </c>
      <c r="FX4" s="383">
        <v>0.30937458000000001</v>
      </c>
      <c r="FY4" s="383">
        <v>0.33676281000000002</v>
      </c>
      <c r="FZ4" s="383">
        <v>0.46688727000000002</v>
      </c>
      <c r="GA4" s="384">
        <v>0.45242873</v>
      </c>
      <c r="GB4" s="515">
        <v>0.35136374999999997</v>
      </c>
      <c r="GC4" s="383">
        <v>0.40796316999999999</v>
      </c>
      <c r="GD4" s="383">
        <v>0.35481720999999999</v>
      </c>
      <c r="GE4" s="384">
        <v>0.34210235</v>
      </c>
      <c r="GF4" s="446"/>
      <c r="GG4" s="382">
        <v>0.36230995999999999</v>
      </c>
      <c r="GH4" s="384">
        <v>0.39077208000000002</v>
      </c>
      <c r="GI4" s="382">
        <v>0.45939264000000002</v>
      </c>
      <c r="GJ4" s="384">
        <v>0.58314540000000004</v>
      </c>
      <c r="GK4" s="382">
        <v>0.60233212999999997</v>
      </c>
      <c r="GL4" s="384">
        <v>0.64196655000000002</v>
      </c>
      <c r="GM4" s="515">
        <v>0.27319022999999998</v>
      </c>
      <c r="GN4" s="384">
        <v>0.19532313000000001</v>
      </c>
      <c r="GP4" s="459">
        <v>9.9294440000000002</v>
      </c>
      <c r="GQ4" s="382">
        <v>0.24093859000000001</v>
      </c>
      <c r="GR4" s="383">
        <v>0.46508922000000003</v>
      </c>
      <c r="GS4" s="383">
        <v>0.46837911999999998</v>
      </c>
      <c r="GT4" s="383">
        <v>0.37735349000000001</v>
      </c>
      <c r="GU4" s="383">
        <v>0.19504915</v>
      </c>
      <c r="GV4" s="383">
        <v>0.2886029</v>
      </c>
      <c r="GW4" s="383">
        <v>0.32548556000000001</v>
      </c>
      <c r="GX4" s="383">
        <v>0.23114615999999999</v>
      </c>
      <c r="GY4" s="384">
        <v>0.30141166000000003</v>
      </c>
      <c r="GZ4" s="515">
        <v>8.8539049999999994E-2</v>
      </c>
      <c r="HA4" s="383">
        <v>8.2162869999999999E-2</v>
      </c>
      <c r="HB4" s="383">
        <v>8.202081E-2</v>
      </c>
      <c r="HC4" s="383">
        <v>7.3448230000000003E-2</v>
      </c>
      <c r="HD4" s="383">
        <v>7.2361549999999997E-2</v>
      </c>
      <c r="HE4" s="383">
        <v>0.34720153999999998</v>
      </c>
      <c r="HF4" s="383">
        <v>0.21165761</v>
      </c>
      <c r="HG4" s="383">
        <v>7.6593800000000004E-2</v>
      </c>
      <c r="HH4" s="383">
        <v>0.10605761</v>
      </c>
      <c r="HI4" s="384">
        <v>0.12861600000000001</v>
      </c>
      <c r="HK4" s="491">
        <v>0.25137074999999998</v>
      </c>
      <c r="HL4" s="466">
        <v>8.733088E-2</v>
      </c>
      <c r="HM4" s="491">
        <v>0.21321224999999999</v>
      </c>
      <c r="HN4" s="373">
        <v>9.0682109999999996E-2</v>
      </c>
      <c r="HO4" s="491">
        <v>0.32821707999999999</v>
      </c>
      <c r="HP4" s="373">
        <v>8.9392289999999999E-2</v>
      </c>
      <c r="HQ4" s="466">
        <v>0.17309912999999999</v>
      </c>
      <c r="HR4" s="373">
        <v>8.885237E-2</v>
      </c>
      <c r="HT4" s="395">
        <v>9.9036650000000002</v>
      </c>
      <c r="HU4" s="433">
        <v>0.14089451</v>
      </c>
      <c r="HV4" s="397">
        <v>0.19727157000000001</v>
      </c>
      <c r="HW4" s="397">
        <v>0.21426340999999999</v>
      </c>
      <c r="HX4" s="397">
        <v>0.24615397</v>
      </c>
      <c r="HY4" s="432">
        <v>0.17503458999999999</v>
      </c>
      <c r="HZ4" s="396">
        <v>5.5075069999999997E-2</v>
      </c>
      <c r="IA4" s="397">
        <v>5.583718E-2</v>
      </c>
      <c r="IB4" s="397">
        <v>7.687795E-2</v>
      </c>
      <c r="IC4" s="397">
        <v>7.0014720000000003E-2</v>
      </c>
      <c r="ID4" s="398">
        <v>6.102863E-2</v>
      </c>
      <c r="IF4" s="396">
        <v>0.14677541999999999</v>
      </c>
      <c r="IG4" s="398">
        <v>5.585296E-2</v>
      </c>
      <c r="IH4" s="396">
        <v>0.22744076999999999</v>
      </c>
      <c r="II4" s="398">
        <v>0.19384207000000001</v>
      </c>
      <c r="IJ4" s="396">
        <v>0.28267879000000001</v>
      </c>
      <c r="IK4" s="398">
        <v>0.26353615000000002</v>
      </c>
      <c r="IL4" s="433">
        <v>0.11818790999999999</v>
      </c>
      <c r="IM4" s="398">
        <v>7.5292310000000001E-2</v>
      </c>
    </row>
    <row r="5" spans="1:247" x14ac:dyDescent="0.2">
      <c r="A5" s="443">
        <v>2</v>
      </c>
      <c r="B5" s="396">
        <v>34.4</v>
      </c>
      <c r="C5" s="397">
        <v>34.5</v>
      </c>
      <c r="D5" s="397">
        <v>35.299999999999997</v>
      </c>
      <c r="E5" s="397">
        <v>35.200000000000003</v>
      </c>
      <c r="F5" s="397">
        <v>34.6</v>
      </c>
      <c r="G5" s="397">
        <v>35.799999999999997</v>
      </c>
      <c r="H5" s="397">
        <v>32.9</v>
      </c>
      <c r="I5" s="397">
        <v>33.200000000000003</v>
      </c>
      <c r="J5" s="397">
        <v>34.200000000000003</v>
      </c>
      <c r="K5" s="397">
        <v>35.4</v>
      </c>
      <c r="L5" s="397">
        <v>34.299999999999997</v>
      </c>
      <c r="M5" s="397">
        <v>34.6</v>
      </c>
      <c r="N5" s="397">
        <v>33.5</v>
      </c>
      <c r="O5" s="397">
        <v>35.4</v>
      </c>
      <c r="P5" s="398">
        <v>35</v>
      </c>
      <c r="Q5" s="396">
        <v>35.6</v>
      </c>
      <c r="R5" s="397">
        <v>34</v>
      </c>
      <c r="S5" s="397">
        <v>34.6</v>
      </c>
      <c r="T5" s="397">
        <v>34.9</v>
      </c>
      <c r="U5" s="397">
        <v>35</v>
      </c>
      <c r="V5" s="398">
        <v>34.799999999999997</v>
      </c>
      <c r="W5" s="396">
        <v>34.9</v>
      </c>
      <c r="X5" s="397">
        <v>37</v>
      </c>
      <c r="Y5" s="397">
        <v>35.9</v>
      </c>
      <c r="Z5" s="397">
        <v>37.4</v>
      </c>
      <c r="AA5" s="397">
        <v>35.4</v>
      </c>
      <c r="AB5" s="397">
        <v>36.299999999999997</v>
      </c>
      <c r="AC5" s="397">
        <v>36.1</v>
      </c>
      <c r="AD5" s="398">
        <v>37.200000000000003</v>
      </c>
      <c r="AE5" s="466"/>
      <c r="AF5" s="459">
        <v>18.084800000000001</v>
      </c>
      <c r="AG5" s="460">
        <v>14.4536</v>
      </c>
      <c r="AH5" s="461">
        <v>15.664</v>
      </c>
      <c r="AI5" s="466"/>
      <c r="AJ5" s="443">
        <v>3</v>
      </c>
      <c r="AK5" s="396">
        <v>3.92752795</v>
      </c>
      <c r="AL5" s="397">
        <v>3.4050954099999999</v>
      </c>
      <c r="AM5" s="397">
        <v>4.5670715099999999</v>
      </c>
      <c r="AN5" s="397">
        <v>4.84271721</v>
      </c>
      <c r="AO5" s="397">
        <v>3.7795833299999999</v>
      </c>
      <c r="AP5" s="398">
        <v>4.7120362</v>
      </c>
      <c r="AQ5" s="433">
        <v>3.8948451199999998</v>
      </c>
      <c r="AR5" s="397">
        <v>3.6137154900000001</v>
      </c>
      <c r="AS5" s="397">
        <v>3.5310025500000002</v>
      </c>
      <c r="AT5" s="397">
        <v>4.3768781800000003</v>
      </c>
      <c r="AU5" s="398">
        <v>5.1130664799999996</v>
      </c>
      <c r="AW5" s="443">
        <v>3</v>
      </c>
      <c r="AX5" s="396">
        <v>2.2459349999999999E-2</v>
      </c>
      <c r="AY5" s="397">
        <v>2.4446900000000001E-2</v>
      </c>
      <c r="AZ5" s="397">
        <v>1.9869000000000001E-2</v>
      </c>
      <c r="BA5" s="397">
        <v>2.6233179999999998E-2</v>
      </c>
      <c r="BB5" s="397">
        <v>2.1807360000000001E-2</v>
      </c>
      <c r="BC5" s="398">
        <v>1.911765E-2</v>
      </c>
      <c r="BD5" s="433">
        <v>2.310427E-2</v>
      </c>
      <c r="BE5" s="397">
        <v>2.899061E-2</v>
      </c>
      <c r="BF5" s="397">
        <v>2.0744680000000001E-2</v>
      </c>
      <c r="BG5" s="397">
        <v>2.04955E-2</v>
      </c>
      <c r="BH5" s="398">
        <v>1.8133050000000001E-2</v>
      </c>
      <c r="BI5" s="446"/>
      <c r="BJ5" s="443">
        <v>3</v>
      </c>
      <c r="BK5" s="396">
        <v>5.0880009399999997</v>
      </c>
      <c r="BL5" s="397">
        <v>4.8565686699999997</v>
      </c>
      <c r="BM5" s="397">
        <v>5.2947454499999997</v>
      </c>
      <c r="BN5" s="397">
        <v>2.5688256900000002</v>
      </c>
      <c r="BO5" s="397">
        <v>4.9097391300000002</v>
      </c>
      <c r="BP5" s="397">
        <v>6.3946917799999996</v>
      </c>
      <c r="BQ5" s="397">
        <v>5.9529481100000003</v>
      </c>
      <c r="BR5" s="397">
        <v>4.8886245300000004</v>
      </c>
      <c r="BS5" s="397">
        <v>5.9299447699999996</v>
      </c>
      <c r="BT5" s="397">
        <v>5.8690625000000001</v>
      </c>
      <c r="BU5" s="398">
        <v>7.0911990500000002</v>
      </c>
      <c r="BV5" s="433">
        <v>3.8710175900000001</v>
      </c>
      <c r="BW5" s="397">
        <v>4.8252789099999998</v>
      </c>
      <c r="BX5" s="397">
        <v>5.0344153199999999</v>
      </c>
      <c r="BY5" s="397">
        <v>5.2249505300000001</v>
      </c>
      <c r="BZ5" s="397">
        <v>5.3435923299999999</v>
      </c>
      <c r="CA5" s="397">
        <v>4.6293984100000003</v>
      </c>
      <c r="CB5" s="397">
        <v>4.9449092700000001</v>
      </c>
      <c r="CC5" s="397">
        <v>5.4412006899999996</v>
      </c>
      <c r="CD5" s="397">
        <v>5.2466840399999999</v>
      </c>
      <c r="CE5" s="397">
        <v>4.6358390399999996</v>
      </c>
      <c r="CF5" s="398">
        <v>5.28980769</v>
      </c>
      <c r="CG5" s="446"/>
      <c r="CH5" s="443">
        <v>3</v>
      </c>
      <c r="CI5" s="396">
        <v>2.537594E-2</v>
      </c>
      <c r="CJ5" s="397">
        <v>2.3605149999999998E-2</v>
      </c>
      <c r="CK5" s="397">
        <v>2.454545E-2</v>
      </c>
      <c r="CL5" s="397">
        <v>1.2793179999999999E-2</v>
      </c>
      <c r="CM5" s="397">
        <v>2.391304E-2</v>
      </c>
      <c r="CN5" s="397">
        <v>3.0821919999999999E-2</v>
      </c>
      <c r="CO5" s="397">
        <v>2.712264E-2</v>
      </c>
      <c r="CP5" s="397">
        <v>2.3584910000000001E-2</v>
      </c>
      <c r="CQ5" s="397">
        <v>2.8100779999999999E-2</v>
      </c>
      <c r="CR5" s="397">
        <v>2.6785710000000001E-2</v>
      </c>
      <c r="CS5" s="398">
        <v>3.3175360000000001E-2</v>
      </c>
      <c r="CT5" s="433">
        <v>1.8844219999999998E-2</v>
      </c>
      <c r="CU5" s="397">
        <v>2.3809520000000001E-2</v>
      </c>
      <c r="CV5" s="397">
        <v>2.4193550000000001E-2</v>
      </c>
      <c r="CW5" s="397">
        <v>2.473498E-2</v>
      </c>
      <c r="CX5" s="397">
        <v>2.61324E-2</v>
      </c>
      <c r="CY5" s="397">
        <v>2.2908370000000001E-2</v>
      </c>
      <c r="CZ5" s="397">
        <v>2.3166019999999999E-2</v>
      </c>
      <c r="DA5" s="397">
        <v>2.5951559999999999E-2</v>
      </c>
      <c r="DB5" s="397">
        <v>2.5531910000000001E-2</v>
      </c>
      <c r="DC5" s="397">
        <v>2.3116439999999999E-2</v>
      </c>
      <c r="DD5" s="398">
        <v>2.5641029999999999E-2</v>
      </c>
      <c r="DF5" s="443">
        <v>14.340058000000001</v>
      </c>
      <c r="DG5" s="382">
        <v>2.9103330000000001</v>
      </c>
      <c r="DH5" s="383">
        <v>4.5263429999999998</v>
      </c>
      <c r="DI5" s="383">
        <v>2.4313929999999999</v>
      </c>
      <c r="DJ5" s="383">
        <v>3.7220759999999999</v>
      </c>
      <c r="DK5" s="384">
        <v>2.9864389999999998</v>
      </c>
      <c r="DL5" s="515">
        <v>2.9169960000000001</v>
      </c>
      <c r="DM5" s="383">
        <v>2.7471369999999999</v>
      </c>
      <c r="DN5" s="383">
        <v>2.7693289999999999</v>
      </c>
      <c r="DO5" s="383">
        <v>3.0296319999999999</v>
      </c>
      <c r="DP5" s="384">
        <v>3.894771</v>
      </c>
      <c r="DQ5" s="446"/>
      <c r="DR5" s="382">
        <v>4.5710816699999999</v>
      </c>
      <c r="DS5" s="471">
        <v>2.6979206699999998</v>
      </c>
      <c r="DT5" s="382">
        <v>2.0621643299999999</v>
      </c>
      <c r="DU5" s="384">
        <v>1.3267139999999999</v>
      </c>
      <c r="DV5" s="382">
        <v>12.625959699999999</v>
      </c>
      <c r="DW5" s="384">
        <v>9.4619033300000002</v>
      </c>
      <c r="DX5" s="515">
        <v>1.315134</v>
      </c>
      <c r="DY5" s="384">
        <v>0.91115632999999996</v>
      </c>
      <c r="EA5" s="382">
        <v>14.338234999999999</v>
      </c>
      <c r="EB5" s="383">
        <v>0.45725100000000002</v>
      </c>
      <c r="EC5" s="383">
        <v>0.23865500000000001</v>
      </c>
      <c r="ED5" s="383">
        <v>0.33671899999999999</v>
      </c>
      <c r="EE5" s="383">
        <v>0.28354000000000001</v>
      </c>
      <c r="EF5" s="471">
        <v>0.26231599999999999</v>
      </c>
      <c r="EG5" s="382">
        <v>0.34122000000000002</v>
      </c>
      <c r="EH5" s="383">
        <v>0.17415600000000001</v>
      </c>
      <c r="EI5" s="383">
        <v>0.17415600000000001</v>
      </c>
      <c r="EJ5" s="383">
        <v>0.70167999999999997</v>
      </c>
      <c r="EK5" s="383">
        <v>0.25259799999999999</v>
      </c>
      <c r="EL5" s="383">
        <v>0.171122</v>
      </c>
      <c r="EM5" s="383">
        <v>0.26309300000000002</v>
      </c>
      <c r="EN5" s="383">
        <v>0.33193099999999998</v>
      </c>
      <c r="EO5" s="383">
        <v>0.18373</v>
      </c>
      <c r="EP5" s="384">
        <v>0.85926199999999997</v>
      </c>
      <c r="ER5" s="372">
        <v>0.23686674999999999</v>
      </c>
      <c r="ES5" s="378">
        <v>0.16975324999999999</v>
      </c>
      <c r="ET5" s="372">
        <v>0.52231799999999995</v>
      </c>
      <c r="EU5" s="378">
        <v>0.39280749999999998</v>
      </c>
      <c r="EV5" s="372">
        <v>0.58060924999999997</v>
      </c>
      <c r="EW5" s="378">
        <v>0.4258805</v>
      </c>
      <c r="EX5" s="391">
        <v>0.21638199999999999</v>
      </c>
      <c r="EY5" s="378">
        <v>0.15195449999999999</v>
      </c>
      <c r="FA5" s="459">
        <v>18.448574000000001</v>
      </c>
      <c r="FB5" s="382">
        <v>5.2548290599999996</v>
      </c>
      <c r="FC5" s="383">
        <v>4.64542623</v>
      </c>
      <c r="FD5" s="383">
        <v>4.2530207899999999</v>
      </c>
      <c r="FE5" s="383">
        <v>4.1460216000000001</v>
      </c>
      <c r="FF5" s="384">
        <v>4.1348069399999998</v>
      </c>
      <c r="FG5" s="515">
        <v>4.8372468399999997</v>
      </c>
      <c r="FH5" s="383">
        <v>4.3808008999999997</v>
      </c>
      <c r="FI5" s="383">
        <v>4.7119111699999996</v>
      </c>
      <c r="FJ5" s="383">
        <v>4.2934838600000003</v>
      </c>
      <c r="FK5" s="384">
        <v>4.1842813400000001</v>
      </c>
      <c r="FM5" s="372">
        <v>4.2421978899999999</v>
      </c>
      <c r="FN5" s="378">
        <v>4.4191181300000002</v>
      </c>
      <c r="FO5" s="372">
        <v>2.0962556600000002</v>
      </c>
      <c r="FP5" s="378">
        <v>2.5026234299999999</v>
      </c>
      <c r="FQ5" s="372">
        <v>10.7826071</v>
      </c>
      <c r="FR5" s="378">
        <v>13.8385307</v>
      </c>
      <c r="FS5" s="391">
        <v>1.4980377600000001</v>
      </c>
      <c r="FT5" s="378">
        <v>1.9765188</v>
      </c>
      <c r="FV5" s="459">
        <v>18.448574000000001</v>
      </c>
      <c r="FW5" s="382">
        <v>0.41797458999999998</v>
      </c>
      <c r="FX5" s="383">
        <v>0.31998177</v>
      </c>
      <c r="FY5" s="383">
        <v>0.35640111000000002</v>
      </c>
      <c r="FZ5" s="383">
        <v>0.44438126999999999</v>
      </c>
      <c r="GA5" s="384">
        <v>0.48069339999999999</v>
      </c>
      <c r="GB5" s="515">
        <v>0.42876287000000002</v>
      </c>
      <c r="GC5" s="383">
        <v>0.47775524000000003</v>
      </c>
      <c r="GD5" s="383">
        <v>0.35898437</v>
      </c>
      <c r="GE5" s="384">
        <v>0.36954864999999998</v>
      </c>
      <c r="GF5" s="446"/>
      <c r="GG5" s="382">
        <v>0.30528636999999997</v>
      </c>
      <c r="GH5" s="384">
        <v>0.36542260999999998</v>
      </c>
      <c r="GI5" s="382">
        <v>0.55113807999999997</v>
      </c>
      <c r="GJ5" s="384">
        <v>0.60806375999999995</v>
      </c>
      <c r="GK5" s="382">
        <v>0.75789693999999996</v>
      </c>
      <c r="GL5" s="384">
        <v>0.69457944999999999</v>
      </c>
      <c r="GM5" s="515">
        <v>0.21432318</v>
      </c>
      <c r="GN5" s="384">
        <v>0.19076813000000001</v>
      </c>
      <c r="GP5" s="459">
        <v>18.478082000000001</v>
      </c>
      <c r="GQ5" s="382">
        <v>0.23655538000000001</v>
      </c>
      <c r="GR5" s="383">
        <v>0.47408843000000001</v>
      </c>
      <c r="GS5" s="383">
        <v>0.46308974000000003</v>
      </c>
      <c r="GT5" s="383">
        <v>0.36075699999999999</v>
      </c>
      <c r="GU5" s="383">
        <v>0.20137385999999999</v>
      </c>
      <c r="GV5" s="383">
        <v>0.29581116000000002</v>
      </c>
      <c r="GW5" s="383">
        <v>0.30758878000000001</v>
      </c>
      <c r="GX5" s="383">
        <v>0.23708077</v>
      </c>
      <c r="GY5" s="384">
        <v>0.38224063000000003</v>
      </c>
      <c r="GZ5" s="515">
        <v>8.6471049999999994E-2</v>
      </c>
      <c r="HA5" s="383">
        <v>8.1459760000000006E-2</v>
      </c>
      <c r="HB5" s="383">
        <v>8.3920419999999996E-2</v>
      </c>
      <c r="HC5" s="383">
        <v>0.10448874</v>
      </c>
      <c r="HD5" s="383">
        <v>7.2095489999999998E-2</v>
      </c>
      <c r="HE5" s="383">
        <v>0.34512538999999998</v>
      </c>
      <c r="HF5" s="383">
        <v>0.21603410000000001</v>
      </c>
      <c r="HG5" s="383">
        <v>8.8229409999999994E-2</v>
      </c>
      <c r="HH5" s="383">
        <v>0.10229587</v>
      </c>
      <c r="HI5" s="384">
        <v>0.12208628000000001</v>
      </c>
      <c r="HK5" s="491">
        <v>0.46518016000000001</v>
      </c>
      <c r="HL5" s="466">
        <v>8.1536700000000004E-2</v>
      </c>
      <c r="HM5" s="491">
        <v>0.42428118999999997</v>
      </c>
      <c r="HN5" s="373">
        <v>8.5374889999999995E-2</v>
      </c>
      <c r="HO5" s="491">
        <v>1.47436469</v>
      </c>
      <c r="HP5" s="373">
        <v>8.4595980000000001E-2</v>
      </c>
      <c r="HQ5" s="466">
        <v>0.52880576000000001</v>
      </c>
      <c r="HR5" s="373">
        <v>8.8100880000000006E-2</v>
      </c>
      <c r="HT5" s="395">
        <v>18.424907999999999</v>
      </c>
      <c r="HU5" s="433">
        <v>0.13658165</v>
      </c>
      <c r="HV5" s="397">
        <v>0.17430156999999999</v>
      </c>
      <c r="HW5" s="397">
        <v>0.21425238999999999</v>
      </c>
      <c r="HX5" s="397">
        <v>0.23898978000000001</v>
      </c>
      <c r="HY5" s="432">
        <v>0.16805030000000001</v>
      </c>
      <c r="HZ5" s="396">
        <v>5.479784E-2</v>
      </c>
      <c r="IA5" s="397">
        <v>5.2293350000000002E-2</v>
      </c>
      <c r="IB5" s="397">
        <v>7.7370499999999995E-2</v>
      </c>
      <c r="IC5" s="397">
        <v>7.0433019999999999E-2</v>
      </c>
      <c r="ID5" s="398">
        <v>6.1529920000000002E-2</v>
      </c>
      <c r="IF5" s="396">
        <v>0.18492157000000001</v>
      </c>
      <c r="IG5" s="398">
        <v>6.1070579999999999E-2</v>
      </c>
      <c r="IH5" s="396">
        <v>0.21083245</v>
      </c>
      <c r="II5" s="398">
        <v>0.16974811000000001</v>
      </c>
      <c r="IJ5" s="396">
        <v>0.27142515</v>
      </c>
      <c r="IK5" s="398">
        <v>0.22158885</v>
      </c>
      <c r="IL5" s="433">
        <v>9.5510970000000001E-2</v>
      </c>
      <c r="IM5" s="398">
        <v>7.2264300000000004E-2</v>
      </c>
    </row>
    <row r="6" spans="1:247" x14ac:dyDescent="0.2">
      <c r="A6" s="443">
        <v>3</v>
      </c>
      <c r="B6" s="396">
        <v>34.200000000000003</v>
      </c>
      <c r="C6" s="397">
        <v>34.1</v>
      </c>
      <c r="D6" s="397">
        <v>34.700000000000003</v>
      </c>
      <c r="E6" s="397">
        <v>34.700000000000003</v>
      </c>
      <c r="F6" s="397">
        <v>33.799999999999997</v>
      </c>
      <c r="G6" s="397">
        <v>35.6</v>
      </c>
      <c r="H6" s="397">
        <v>31.4</v>
      </c>
      <c r="I6" s="397">
        <v>33.4</v>
      </c>
      <c r="J6" s="397">
        <v>32.700000000000003</v>
      </c>
      <c r="K6" s="397">
        <v>35</v>
      </c>
      <c r="L6" s="397">
        <v>35</v>
      </c>
      <c r="M6" s="397">
        <v>34.700000000000003</v>
      </c>
      <c r="N6" s="397">
        <v>33.9</v>
      </c>
      <c r="O6" s="397">
        <v>32.9</v>
      </c>
      <c r="P6" s="398">
        <v>34</v>
      </c>
      <c r="Q6" s="396">
        <v>34</v>
      </c>
      <c r="R6" s="397">
        <v>32.700000000000003</v>
      </c>
      <c r="S6" s="397">
        <v>31.4</v>
      </c>
      <c r="T6" s="397">
        <v>33.700000000000003</v>
      </c>
      <c r="U6" s="397">
        <v>31.2</v>
      </c>
      <c r="V6" s="398">
        <v>31.5</v>
      </c>
      <c r="W6" s="396">
        <v>34.4</v>
      </c>
      <c r="X6" s="397">
        <v>36.799999999999997</v>
      </c>
      <c r="Y6" s="397">
        <v>36.700000000000003</v>
      </c>
      <c r="Z6" s="397">
        <v>36.9</v>
      </c>
      <c r="AA6" s="397">
        <v>34.9</v>
      </c>
      <c r="AB6" s="397">
        <v>35.700000000000003</v>
      </c>
      <c r="AC6" s="397">
        <v>35.9</v>
      </c>
      <c r="AD6" s="398">
        <v>37.1</v>
      </c>
      <c r="AE6" s="466"/>
      <c r="AF6" s="459">
        <v>14.275600000000001</v>
      </c>
      <c r="AG6" s="460">
        <v>16.482800000000001</v>
      </c>
      <c r="AH6" s="461">
        <v>17.622</v>
      </c>
      <c r="AI6" s="466"/>
      <c r="AJ6" s="443">
        <v>4</v>
      </c>
      <c r="AK6" s="396">
        <v>3.3091971500000001</v>
      </c>
      <c r="AL6" s="397">
        <v>3.5873893799999998</v>
      </c>
      <c r="AM6" s="397">
        <v>4.1196779499999998</v>
      </c>
      <c r="AN6" s="397">
        <v>4.1647421500000004</v>
      </c>
      <c r="AO6" s="397">
        <v>3.41353084</v>
      </c>
      <c r="AP6" s="398">
        <v>4.4162895899999999</v>
      </c>
      <c r="AQ6" s="433">
        <v>3.54312</v>
      </c>
      <c r="AR6" s="397">
        <v>3.2984936600000001</v>
      </c>
      <c r="AS6" s="397">
        <v>3.5501438300000001</v>
      </c>
      <c r="AT6" s="397">
        <v>4.5742654099999998</v>
      </c>
      <c r="AU6" s="398">
        <v>4.6119488000000004</v>
      </c>
      <c r="AW6" s="443">
        <v>4</v>
      </c>
      <c r="AX6" s="396">
        <v>2.1138210000000001E-2</v>
      </c>
      <c r="AY6" s="397">
        <v>2.3008850000000001E-2</v>
      </c>
      <c r="AZ6" s="397">
        <v>1.7030569999999998E-2</v>
      </c>
      <c r="BA6" s="397">
        <v>2.0403589999999999E-2</v>
      </c>
      <c r="BB6" s="397">
        <v>2.1103899999999998E-2</v>
      </c>
      <c r="BC6" s="398">
        <v>1.911765E-2</v>
      </c>
      <c r="BD6" s="433">
        <v>1.8483409999999999E-2</v>
      </c>
      <c r="BE6" s="397">
        <v>2.5938969999999999E-2</v>
      </c>
      <c r="BF6" s="397">
        <v>2.3510639999999999E-2</v>
      </c>
      <c r="BG6" s="397">
        <v>1.9031530000000001E-2</v>
      </c>
      <c r="BH6" s="398">
        <v>1.6738200000000002E-2</v>
      </c>
      <c r="BI6" s="446"/>
      <c r="BJ6" s="443">
        <v>4</v>
      </c>
      <c r="BK6" s="396">
        <v>4.5449595900000004</v>
      </c>
      <c r="BL6" s="397">
        <v>5.0279506400000002</v>
      </c>
      <c r="BM6" s="397">
        <v>5.4476072699999998</v>
      </c>
      <c r="BN6" s="397">
        <v>2.6827510700000001</v>
      </c>
      <c r="BO6" s="397">
        <v>4.3827478299999996</v>
      </c>
      <c r="BP6" s="397">
        <v>6.4052397299999999</v>
      </c>
      <c r="BQ6" s="397">
        <v>5.5380000000000003</v>
      </c>
      <c r="BR6" s="397">
        <v>4.4211792499999998</v>
      </c>
      <c r="BS6" s="397">
        <v>5.5712180199999999</v>
      </c>
      <c r="BT6" s="397">
        <v>4.8689375000000004</v>
      </c>
      <c r="BU6" s="398">
        <v>6.7738270099999998</v>
      </c>
      <c r="BV6" s="433">
        <v>4.2134547700000002</v>
      </c>
      <c r="BW6" s="397">
        <v>4.6956581599999998</v>
      </c>
      <c r="BX6" s="397">
        <v>4.4725705600000003</v>
      </c>
      <c r="BY6" s="397">
        <v>4.8843392200000002</v>
      </c>
      <c r="BZ6" s="397">
        <v>4.8853824000000001</v>
      </c>
      <c r="CA6" s="397">
        <v>4.1678725099999996</v>
      </c>
      <c r="CB6" s="397">
        <v>4.5804584899999998</v>
      </c>
      <c r="CC6" s="397">
        <v>4.8851920399999997</v>
      </c>
      <c r="CD6" s="397">
        <v>5.0881553200000003</v>
      </c>
      <c r="CE6" s="397">
        <v>4.5468963999999996</v>
      </c>
      <c r="CF6" s="398">
        <v>4.6646794900000002</v>
      </c>
      <c r="CG6" s="446"/>
      <c r="CH6" s="443">
        <v>4</v>
      </c>
      <c r="CI6" s="396">
        <v>2.161654E-2</v>
      </c>
      <c r="CJ6" s="397">
        <v>2.467811E-2</v>
      </c>
      <c r="CK6" s="397">
        <v>2.6363640000000001E-2</v>
      </c>
      <c r="CL6" s="397">
        <v>1.2793179999999999E-2</v>
      </c>
      <c r="CM6" s="397">
        <v>2.0652170000000001E-2</v>
      </c>
      <c r="CN6" s="397">
        <v>3.0821919999999999E-2</v>
      </c>
      <c r="CO6" s="397">
        <v>2.712264E-2</v>
      </c>
      <c r="CP6" s="397">
        <v>1.981132E-2</v>
      </c>
      <c r="CQ6" s="397">
        <v>2.7131780000000001E-2</v>
      </c>
      <c r="CR6" s="397">
        <v>2.2817460000000001E-2</v>
      </c>
      <c r="CS6" s="398">
        <v>3.1990520000000001E-2</v>
      </c>
      <c r="CT6" s="433">
        <v>1.8844219999999998E-2</v>
      </c>
      <c r="CU6" s="397">
        <v>2.2959179999999999E-2</v>
      </c>
      <c r="CV6" s="397">
        <v>2.116935E-2</v>
      </c>
      <c r="CW6" s="397">
        <v>2.3851589999999999E-2</v>
      </c>
      <c r="CX6" s="397">
        <v>2.2648080000000001E-2</v>
      </c>
      <c r="CY6" s="397">
        <v>1.9920319999999998E-2</v>
      </c>
      <c r="CZ6" s="397">
        <v>2.2200770000000002E-2</v>
      </c>
      <c r="DA6" s="397">
        <v>2.4221449999999999E-2</v>
      </c>
      <c r="DB6" s="397">
        <v>2.5531910000000001E-2</v>
      </c>
      <c r="DC6" s="397">
        <v>2.140411E-2</v>
      </c>
      <c r="DD6" s="398">
        <v>2.2893770000000001E-2</v>
      </c>
      <c r="DF6" s="443">
        <v>20.934894</v>
      </c>
      <c r="DG6" s="382">
        <v>1.293949</v>
      </c>
      <c r="DH6" s="383">
        <v>2.1717029999999999</v>
      </c>
      <c r="DI6" s="383">
        <v>1.3803939999999999</v>
      </c>
      <c r="DJ6" s="383">
        <v>1.945506</v>
      </c>
      <c r="DK6" s="384">
        <v>1.402606</v>
      </c>
      <c r="DL6" s="515">
        <v>1.3948659999999999</v>
      </c>
      <c r="DM6" s="383">
        <v>1.3604620000000001</v>
      </c>
      <c r="DN6" s="383">
        <v>1.3740380000000001</v>
      </c>
      <c r="DO6" s="383">
        <v>1.4472560000000001</v>
      </c>
      <c r="DP6" s="384">
        <v>1.9046670000000001</v>
      </c>
      <c r="DQ6" s="446"/>
      <c r="DR6" s="382">
        <v>2.45182133</v>
      </c>
      <c r="DS6" s="471">
        <v>2.7639260000000001</v>
      </c>
      <c r="DT6" s="382">
        <v>1.4143506699999999</v>
      </c>
      <c r="DU6" s="384">
        <v>1.38170533</v>
      </c>
      <c r="DV6" s="382">
        <v>9.5176886700000001</v>
      </c>
      <c r="DW6" s="384">
        <v>8.3576429999999995</v>
      </c>
      <c r="DX6" s="515">
        <v>1.09978533</v>
      </c>
      <c r="DY6" s="384">
        <v>0.80343432999999997</v>
      </c>
      <c r="EA6" s="382">
        <v>20.812866</v>
      </c>
      <c r="EB6" s="383">
        <v>0.44724000000000003</v>
      </c>
      <c r="EC6" s="383">
        <v>0.238264</v>
      </c>
      <c r="ED6" s="383">
        <v>0.33712799999999998</v>
      </c>
      <c r="EE6" s="383">
        <v>0.28039900000000001</v>
      </c>
      <c r="EF6" s="471">
        <v>0.26385900000000001</v>
      </c>
      <c r="EG6" s="382">
        <v>0.33819199999999999</v>
      </c>
      <c r="EH6" s="383">
        <v>0.17305699999999999</v>
      </c>
      <c r="EI6" s="383">
        <v>0.17305699999999999</v>
      </c>
      <c r="EJ6" s="383">
        <v>0.69628900000000005</v>
      </c>
      <c r="EK6" s="383">
        <v>0.25921899999999998</v>
      </c>
      <c r="EL6" s="383">
        <v>0.17213100000000001</v>
      </c>
      <c r="EM6" s="383">
        <v>0.25135000000000002</v>
      </c>
      <c r="EN6" s="383">
        <v>0.23139699999999999</v>
      </c>
      <c r="EO6" s="383">
        <v>0.18582799999999999</v>
      </c>
      <c r="EP6" s="384">
        <v>0.861209</v>
      </c>
      <c r="ER6" s="372">
        <v>0.33447949999999999</v>
      </c>
      <c r="ES6" s="378">
        <v>0.16975324999999999</v>
      </c>
      <c r="ET6" s="372">
        <v>0.70191800000000004</v>
      </c>
      <c r="EU6" s="378">
        <v>0.39280749999999998</v>
      </c>
      <c r="EV6" s="372">
        <v>0.80659150000000002</v>
      </c>
      <c r="EW6" s="378">
        <v>0.4258805</v>
      </c>
      <c r="EX6" s="391">
        <v>0.30009174999999999</v>
      </c>
      <c r="EY6" s="378">
        <v>0.15195449999999999</v>
      </c>
      <c r="FA6" s="459">
        <v>27.115120000000001</v>
      </c>
      <c r="FB6" s="382">
        <v>2.4319664400000001</v>
      </c>
      <c r="FC6" s="383">
        <v>2.1065044400000001</v>
      </c>
      <c r="FD6" s="383">
        <v>2.25119231</v>
      </c>
      <c r="FE6" s="383">
        <v>2.0670454999999999</v>
      </c>
      <c r="FF6" s="384">
        <v>1.99432611</v>
      </c>
      <c r="FG6" s="515">
        <v>2.5801328400000001</v>
      </c>
      <c r="FH6" s="383">
        <v>2.6048661100000001</v>
      </c>
      <c r="FI6" s="383">
        <v>2.3070745000000001</v>
      </c>
      <c r="FJ6" s="383">
        <v>2.5413344000000002</v>
      </c>
      <c r="FK6" s="384">
        <v>1.9146859300000001</v>
      </c>
      <c r="FM6" s="372">
        <v>4.2800312600000003</v>
      </c>
      <c r="FN6" s="378">
        <v>4.6394231899999996</v>
      </c>
      <c r="FO6" s="372">
        <v>2.2748549800000002</v>
      </c>
      <c r="FP6" s="378">
        <v>2.6198645900000002</v>
      </c>
      <c r="FQ6" s="372"/>
      <c r="FR6" s="378">
        <v>15.1677836</v>
      </c>
      <c r="FS6" s="391">
        <v>1.57506353</v>
      </c>
      <c r="FT6" s="378">
        <v>1.8908725900000001</v>
      </c>
      <c r="FV6" s="459">
        <v>27.115120000000001</v>
      </c>
      <c r="FW6" s="382">
        <v>0.45249101000000003</v>
      </c>
      <c r="FX6" s="383">
        <v>0.47495885999999998</v>
      </c>
      <c r="FY6" s="383">
        <v>0.51082439999999996</v>
      </c>
      <c r="FZ6" s="383">
        <v>0.55857025000000005</v>
      </c>
      <c r="GA6" s="384">
        <v>0.57993897000000005</v>
      </c>
      <c r="GB6" s="515">
        <v>0.56622486000000005</v>
      </c>
      <c r="GC6" s="383">
        <v>0.61757684999999996</v>
      </c>
      <c r="GD6" s="383">
        <v>0.58585997000000001</v>
      </c>
      <c r="GE6" s="384">
        <v>0.48267675999999998</v>
      </c>
      <c r="GF6" s="446"/>
      <c r="GG6" s="382">
        <v>0.30317328999999998</v>
      </c>
      <c r="GH6" s="384">
        <v>0.31765689000000003</v>
      </c>
      <c r="GI6" s="382">
        <v>0.53996343000000002</v>
      </c>
      <c r="GJ6" s="384">
        <v>0.58251439999999999</v>
      </c>
      <c r="GK6" s="382">
        <v>0.76137054000000004</v>
      </c>
      <c r="GL6" s="384">
        <v>0.60451029999999994</v>
      </c>
      <c r="GM6" s="515">
        <v>0.19344929999999999</v>
      </c>
      <c r="GN6" s="384">
        <v>0.16694945</v>
      </c>
      <c r="GP6" s="459">
        <v>27.148016999999999</v>
      </c>
      <c r="GQ6" s="382">
        <v>0.22376895999999999</v>
      </c>
      <c r="GR6" s="383">
        <v>0.45484658</v>
      </c>
      <c r="GS6" s="383">
        <v>0.43443895999999999</v>
      </c>
      <c r="GT6" s="383">
        <v>0.35854918000000002</v>
      </c>
      <c r="GU6" s="383">
        <v>0.20842562000000001</v>
      </c>
      <c r="GV6" s="383">
        <v>0.30185803999999999</v>
      </c>
      <c r="GW6" s="383">
        <v>0.28776163999999999</v>
      </c>
      <c r="GX6" s="383">
        <v>0.2197327</v>
      </c>
      <c r="GY6" s="384">
        <v>0.35376518000000001</v>
      </c>
      <c r="GZ6" s="515">
        <v>9.1917410000000005E-2</v>
      </c>
      <c r="HA6" s="383">
        <v>8.4117929999999994E-2</v>
      </c>
      <c r="HB6" s="383">
        <v>8.5515289999999994E-2</v>
      </c>
      <c r="HC6" s="383">
        <v>8.6573979999999995E-2</v>
      </c>
      <c r="HD6" s="383">
        <v>8.6554539999999999E-2</v>
      </c>
      <c r="HE6" s="383">
        <v>0.29237372</v>
      </c>
      <c r="HF6" s="383">
        <v>0.18998978999999999</v>
      </c>
      <c r="HG6" s="383">
        <v>8.1473829999999997E-2</v>
      </c>
      <c r="HH6" s="383">
        <v>9.9758449999999999E-2</v>
      </c>
      <c r="HI6" s="384">
        <v>0.11524613</v>
      </c>
      <c r="HK6" s="491">
        <v>0.47472788999999999</v>
      </c>
      <c r="HL6" s="466">
        <v>8.2772910000000005E-2</v>
      </c>
      <c r="HM6" s="491">
        <v>0.41082157000000002</v>
      </c>
      <c r="HN6" s="373">
        <v>8.5910109999999998E-2</v>
      </c>
      <c r="HO6" s="491">
        <v>0.94026005000000001</v>
      </c>
      <c r="HP6" s="373">
        <v>8.5090529999999998E-2</v>
      </c>
      <c r="HQ6" s="466">
        <v>0.40210193999999999</v>
      </c>
      <c r="HR6" s="373">
        <v>9.2891500000000002E-2</v>
      </c>
      <c r="HT6" s="395">
        <v>27.052773999999999</v>
      </c>
      <c r="HU6" s="433">
        <v>0.22483017</v>
      </c>
      <c r="HV6" s="397">
        <v>0.21234122</v>
      </c>
      <c r="HW6" s="397">
        <v>0.21641589999999999</v>
      </c>
      <c r="HX6" s="397">
        <v>0.23315205999999999</v>
      </c>
      <c r="HY6" s="432">
        <v>0.18293114999999999</v>
      </c>
      <c r="HZ6" s="396">
        <v>0.19416586999999999</v>
      </c>
      <c r="IA6" s="397">
        <v>0.1802405</v>
      </c>
      <c r="IB6" s="397">
        <v>0.21818032000000001</v>
      </c>
      <c r="IC6" s="397">
        <v>0.20704101999999999</v>
      </c>
      <c r="ID6" s="398">
        <v>0.15060623000000001</v>
      </c>
      <c r="IF6" s="396">
        <v>0.21347142999999999</v>
      </c>
      <c r="IG6" s="398">
        <v>7.9594120000000004E-2</v>
      </c>
      <c r="IH6" s="396">
        <v>0.21802145000000001</v>
      </c>
      <c r="II6" s="398">
        <v>0.22073114999999999</v>
      </c>
      <c r="IJ6" s="396">
        <v>0.27593811000000001</v>
      </c>
      <c r="IK6" s="398">
        <v>0.21528633999999999</v>
      </c>
      <c r="IL6" s="433">
        <v>8.7944460000000002E-2</v>
      </c>
      <c r="IM6" s="398">
        <v>9.6163219999999994E-2</v>
      </c>
    </row>
    <row r="7" spans="1:247" x14ac:dyDescent="0.2">
      <c r="A7" s="443">
        <v>4</v>
      </c>
      <c r="B7" s="396">
        <v>34.5</v>
      </c>
      <c r="C7" s="397">
        <v>33.200000000000003</v>
      </c>
      <c r="D7" s="397">
        <v>34.4</v>
      </c>
      <c r="E7" s="397">
        <v>33.5</v>
      </c>
      <c r="F7" s="397">
        <v>33.5</v>
      </c>
      <c r="G7" s="397">
        <v>34</v>
      </c>
      <c r="H7" s="397">
        <v>31.3</v>
      </c>
      <c r="I7" s="397">
        <v>31.9</v>
      </c>
      <c r="J7" s="397">
        <v>32.6</v>
      </c>
      <c r="K7" s="397">
        <v>35.200000000000003</v>
      </c>
      <c r="L7" s="397">
        <v>34.1</v>
      </c>
      <c r="M7" s="397">
        <v>35.700000000000003</v>
      </c>
      <c r="N7" s="397">
        <v>33.799999999999997</v>
      </c>
      <c r="O7" s="397">
        <v>33.1</v>
      </c>
      <c r="P7" s="398">
        <v>32.4</v>
      </c>
      <c r="Q7" s="396">
        <v>28.1</v>
      </c>
      <c r="R7" s="397">
        <v>29.1</v>
      </c>
      <c r="S7" s="397">
        <v>25.2</v>
      </c>
      <c r="T7" s="397">
        <v>34</v>
      </c>
      <c r="U7" s="397">
        <v>24.8</v>
      </c>
      <c r="V7" s="398">
        <v>26</v>
      </c>
      <c r="W7" s="396">
        <v>33.700000000000003</v>
      </c>
      <c r="X7" s="397">
        <v>36.700000000000003</v>
      </c>
      <c r="Y7" s="397">
        <v>35.9</v>
      </c>
      <c r="Z7" s="397">
        <v>36.24</v>
      </c>
      <c r="AA7" s="397">
        <v>35</v>
      </c>
      <c r="AB7" s="397">
        <v>35.799999999999997</v>
      </c>
      <c r="AC7" s="397">
        <v>36.799999999999997</v>
      </c>
      <c r="AD7" s="398">
        <v>37.1</v>
      </c>
      <c r="AE7" s="466"/>
      <c r="AF7" s="459">
        <v>14.4892</v>
      </c>
      <c r="AG7" s="460">
        <v>11.926</v>
      </c>
      <c r="AH7" s="461">
        <v>11.463200000000001</v>
      </c>
      <c r="AI7" s="466"/>
      <c r="AJ7" s="443">
        <v>5</v>
      </c>
      <c r="AK7" s="396">
        <v>3.3908155500000001</v>
      </c>
      <c r="AL7" s="397">
        <v>3.46326051</v>
      </c>
      <c r="AM7" s="397">
        <v>3.4968163200000002</v>
      </c>
      <c r="AN7" s="397">
        <v>3.45009809</v>
      </c>
      <c r="AO7" s="397">
        <v>3.5785416699999999</v>
      </c>
      <c r="AP7" s="398">
        <v>5.3741176499999996</v>
      </c>
      <c r="AQ7" s="433">
        <v>4.0899958300000003</v>
      </c>
      <c r="AR7" s="397">
        <v>3.38514085</v>
      </c>
      <c r="AS7" s="397">
        <v>3.4566893599999999</v>
      </c>
      <c r="AT7" s="397">
        <v>4.6460641200000001</v>
      </c>
      <c r="AU7" s="398">
        <v>4.7003813299999999</v>
      </c>
      <c r="AW7" s="443">
        <v>5</v>
      </c>
      <c r="AX7" s="396">
        <v>2.510163E-2</v>
      </c>
      <c r="AY7" s="397">
        <v>2.7323009999999998E-2</v>
      </c>
      <c r="AZ7" s="397">
        <v>1.9869000000000001E-2</v>
      </c>
      <c r="BA7" s="397">
        <v>1.8946190000000002E-2</v>
      </c>
      <c r="BB7" s="397">
        <v>1.7586580000000001E-2</v>
      </c>
      <c r="BC7" s="398">
        <v>1.911765E-2</v>
      </c>
      <c r="BD7" s="433">
        <v>2.0023699999999998E-2</v>
      </c>
      <c r="BE7" s="397">
        <v>2.899061E-2</v>
      </c>
      <c r="BF7" s="397">
        <v>2.3510639999999999E-2</v>
      </c>
      <c r="BG7" s="397">
        <v>1.9031530000000001E-2</v>
      </c>
      <c r="BH7" s="398">
        <v>1.6738200000000002E-2</v>
      </c>
      <c r="BI7" s="446"/>
      <c r="BJ7" s="443">
        <v>5</v>
      </c>
      <c r="BK7" s="396">
        <v>4.4184661700000003</v>
      </c>
      <c r="BL7" s="397">
        <v>4.8233154499999999</v>
      </c>
      <c r="BM7" s="397">
        <v>4.6555890900000003</v>
      </c>
      <c r="BN7" s="397">
        <v>2.6028118299999998</v>
      </c>
      <c r="BO7" s="397">
        <v>4.2230391300000001</v>
      </c>
      <c r="BP7" s="397">
        <v>5.7904452099999997</v>
      </c>
      <c r="BQ7" s="397">
        <v>4.7839599100000001</v>
      </c>
      <c r="BR7" s="397">
        <v>4.3874094299999999</v>
      </c>
      <c r="BS7" s="397">
        <v>5.1454011599999996</v>
      </c>
      <c r="BT7" s="397">
        <v>4.3951250000000002</v>
      </c>
      <c r="BU7" s="398">
        <v>5.47532701</v>
      </c>
      <c r="BV7" s="433">
        <v>3.83434673</v>
      </c>
      <c r="BW7" s="397">
        <v>3.3815382700000001</v>
      </c>
      <c r="BX7" s="397">
        <v>4.0656804400000004</v>
      </c>
      <c r="BY7" s="397">
        <v>4.7766360399999996</v>
      </c>
      <c r="BZ7" s="397">
        <v>4.5253850199999999</v>
      </c>
      <c r="CA7" s="397">
        <v>3.7502151399999999</v>
      </c>
      <c r="CB7" s="397">
        <v>3.90083687</v>
      </c>
      <c r="CC7" s="397">
        <v>4.6553944600000001</v>
      </c>
      <c r="CD7" s="397">
        <v>5.07110532</v>
      </c>
      <c r="CE7" s="397">
        <v>3.7443835600000002</v>
      </c>
      <c r="CF7" s="398">
        <v>4.76286538</v>
      </c>
      <c r="CG7" s="446"/>
      <c r="CH7" s="443">
        <v>5</v>
      </c>
      <c r="CI7" s="396">
        <v>2.0676690000000001E-2</v>
      </c>
      <c r="CJ7" s="397">
        <v>2.2532190000000001E-2</v>
      </c>
      <c r="CK7" s="397">
        <v>2.181818E-2</v>
      </c>
      <c r="CL7" s="397">
        <v>1.2260129999999999E-2</v>
      </c>
      <c r="CM7" s="397">
        <v>2.0652170000000001E-2</v>
      </c>
      <c r="CN7" s="397">
        <v>2.8538810000000001E-2</v>
      </c>
      <c r="CO7" s="397">
        <v>2.3584910000000001E-2</v>
      </c>
      <c r="CP7" s="397">
        <v>2.169811E-2</v>
      </c>
      <c r="CQ7" s="397">
        <v>2.4224809999999999E-2</v>
      </c>
      <c r="CR7" s="397">
        <v>2.0833330000000001E-2</v>
      </c>
      <c r="CS7" s="398">
        <v>2.6066349999999999E-2</v>
      </c>
      <c r="CT7" s="433">
        <v>1.6331660000000001E-2</v>
      </c>
      <c r="CU7" s="397">
        <v>1.7006799999999999E-2</v>
      </c>
      <c r="CV7" s="397">
        <v>2.0161289999999998E-2</v>
      </c>
      <c r="CW7" s="397">
        <v>2.3851589999999999E-2</v>
      </c>
      <c r="CX7" s="397">
        <v>2.0905920000000001E-2</v>
      </c>
      <c r="CY7" s="397">
        <v>1.6932269999999999E-2</v>
      </c>
      <c r="CZ7" s="397">
        <v>1.7374520000000001E-2</v>
      </c>
      <c r="DA7" s="397">
        <v>2.3356399999999999E-2</v>
      </c>
      <c r="DB7" s="397">
        <v>2.5531910000000001E-2</v>
      </c>
      <c r="DC7" s="397">
        <v>1.7979450000000001E-2</v>
      </c>
      <c r="DD7" s="398">
        <v>2.2893770000000001E-2</v>
      </c>
      <c r="DF7" s="443">
        <v>27.413184000000001</v>
      </c>
      <c r="DG7" s="382">
        <v>1.2005250000000001</v>
      </c>
      <c r="DH7" s="383">
        <v>2.0297499999999999</v>
      </c>
      <c r="DI7" s="383">
        <v>1.3763749999999999</v>
      </c>
      <c r="DJ7" s="383">
        <v>1.803752</v>
      </c>
      <c r="DK7" s="384">
        <v>1.3118719999999999</v>
      </c>
      <c r="DL7" s="515">
        <v>1.3639129999999999</v>
      </c>
      <c r="DM7" s="383">
        <v>1.319752</v>
      </c>
      <c r="DN7" s="383">
        <v>1.394056</v>
      </c>
      <c r="DO7" s="383">
        <v>1.412531</v>
      </c>
      <c r="DP7" s="384">
        <v>1.743404</v>
      </c>
      <c r="DQ7" s="446"/>
      <c r="DR7" s="382">
        <v>3.7262066699999998</v>
      </c>
      <c r="DS7" s="471">
        <v>3.0287976699999999</v>
      </c>
      <c r="DT7" s="382">
        <v>1.8322560000000001</v>
      </c>
      <c r="DU7" s="384">
        <v>1.4180543299999999</v>
      </c>
      <c r="DV7" s="382">
        <v>10.161607</v>
      </c>
      <c r="DW7" s="384">
        <v>9.1362620000000003</v>
      </c>
      <c r="DX7" s="515">
        <v>1.2054856700000001</v>
      </c>
      <c r="DY7" s="384">
        <v>0.88025133</v>
      </c>
      <c r="EA7" s="382">
        <v>27.393432000000001</v>
      </c>
      <c r="EB7" s="383">
        <v>0.329538</v>
      </c>
      <c r="EC7" s="383">
        <v>0.531273</v>
      </c>
      <c r="ED7" s="383">
        <v>0.73681099999999999</v>
      </c>
      <c r="EE7" s="383">
        <v>0.62421899999999997</v>
      </c>
      <c r="EF7" s="471">
        <v>0.54794799999999999</v>
      </c>
      <c r="EG7" s="382">
        <v>0.40259699999999998</v>
      </c>
      <c r="EH7" s="383">
        <v>0.40750500000000001</v>
      </c>
      <c r="EI7" s="383">
        <v>0.40750500000000001</v>
      </c>
      <c r="EJ7" s="383">
        <v>1.1945410000000001</v>
      </c>
      <c r="EK7" s="383">
        <v>0.52455099999999999</v>
      </c>
      <c r="EL7" s="383">
        <v>0.48209099999999999</v>
      </c>
      <c r="EM7" s="383">
        <v>0.52771699999999999</v>
      </c>
      <c r="EN7" s="383">
        <v>0.33487699999999998</v>
      </c>
      <c r="EO7" s="383">
        <v>0.48339399999999999</v>
      </c>
      <c r="EP7" s="384">
        <v>0.85097800000000001</v>
      </c>
      <c r="ER7" s="372">
        <v>0.27975224999999998</v>
      </c>
      <c r="ES7" s="378">
        <v>0.71357325000000005</v>
      </c>
      <c r="ET7" s="372">
        <v>0.60246650000000002</v>
      </c>
      <c r="EU7" s="378">
        <v>1.1030092499999999</v>
      </c>
      <c r="EV7" s="372">
        <v>0.69116725000000001</v>
      </c>
      <c r="EW7" s="378">
        <v>1.1979882500000001</v>
      </c>
      <c r="EX7" s="391">
        <v>0.25638549999999999</v>
      </c>
      <c r="EY7" s="378">
        <v>0.70082699999999998</v>
      </c>
      <c r="FA7" s="459">
        <v>35.664205000000003</v>
      </c>
      <c r="FB7" s="382">
        <v>2.51524203</v>
      </c>
      <c r="FC7" s="383">
        <v>2.1028023400000002</v>
      </c>
      <c r="FD7" s="383">
        <v>2.2893696600000002</v>
      </c>
      <c r="FE7" s="383">
        <v>2.0622533999999999</v>
      </c>
      <c r="FF7" s="384">
        <v>1.9428873600000001</v>
      </c>
      <c r="FG7" s="515">
        <v>2.57165869</v>
      </c>
      <c r="FH7" s="383">
        <v>2.46702741</v>
      </c>
      <c r="FI7" s="383">
        <v>2.7081437099999999</v>
      </c>
      <c r="FJ7" s="383">
        <v>2.1831424899999998</v>
      </c>
      <c r="FK7" s="384">
        <v>2.2311283899999999</v>
      </c>
      <c r="FM7" s="372">
        <v>4.0883736199999996</v>
      </c>
      <c r="FN7" s="378">
        <v>4.49516239</v>
      </c>
      <c r="FO7" s="372">
        <v>2.0489919200000002</v>
      </c>
      <c r="FP7" s="378">
        <v>2.37957156</v>
      </c>
      <c r="FQ7" s="372">
        <v>8.9947714100000002</v>
      </c>
      <c r="FR7" s="378">
        <v>15.479331699999999</v>
      </c>
      <c r="FS7" s="391">
        <v>1.47890207</v>
      </c>
      <c r="FT7" s="378">
        <v>1.89831558</v>
      </c>
      <c r="FV7" s="459">
        <v>35.664205000000003</v>
      </c>
      <c r="FW7" s="382">
        <v>0.45651015</v>
      </c>
      <c r="FX7" s="383">
        <v>0.49980259999999999</v>
      </c>
      <c r="FY7" s="383">
        <v>0.50227677999999998</v>
      </c>
      <c r="FZ7" s="383">
        <v>0.54713025999999998</v>
      </c>
      <c r="GA7" s="384">
        <v>0.60260148999999996</v>
      </c>
      <c r="GB7" s="515">
        <v>0.58469567</v>
      </c>
      <c r="GC7" s="383">
        <v>0.60807100000000003</v>
      </c>
      <c r="GD7" s="383">
        <v>0.58101906000000003</v>
      </c>
      <c r="GE7" s="384">
        <v>0.49006019000000001</v>
      </c>
      <c r="GF7" s="446"/>
      <c r="GG7" s="382">
        <v>0.43006488999999998</v>
      </c>
      <c r="GH7" s="384">
        <v>0.34788465000000002</v>
      </c>
      <c r="GI7" s="382">
        <v>0.58437539000000005</v>
      </c>
      <c r="GJ7" s="384">
        <v>0.48618895000000001</v>
      </c>
      <c r="GK7" s="382">
        <v>0.62495937999999995</v>
      </c>
      <c r="GL7" s="384">
        <v>0.61768076000000005</v>
      </c>
      <c r="GM7" s="515">
        <v>0.12964301</v>
      </c>
      <c r="GN7" s="384">
        <v>0.16206433000000001</v>
      </c>
      <c r="GP7" s="459">
        <v>35.692233000000002</v>
      </c>
      <c r="GQ7" s="382">
        <v>0.21267187000000001</v>
      </c>
      <c r="GR7" s="383">
        <v>0.42484342000000003</v>
      </c>
      <c r="GS7" s="383">
        <v>0.40792624999999999</v>
      </c>
      <c r="GT7" s="383">
        <v>0.29096729999999998</v>
      </c>
      <c r="GU7" s="383">
        <v>0.19515625</v>
      </c>
      <c r="GV7" s="383">
        <v>0.27206350000000001</v>
      </c>
      <c r="GW7" s="383">
        <v>0.27780542000000003</v>
      </c>
      <c r="GX7" s="383">
        <v>0.20819011000000001</v>
      </c>
      <c r="GY7" s="384">
        <v>0.32328613</v>
      </c>
      <c r="GZ7" s="515">
        <v>8.9988830000000006E-2</v>
      </c>
      <c r="HA7" s="383">
        <v>8.7220300000000001E-2</v>
      </c>
      <c r="HB7" s="383">
        <v>8.5601339999999998E-2</v>
      </c>
      <c r="HC7" s="383">
        <v>8.4981020000000004E-2</v>
      </c>
      <c r="HD7" s="383">
        <v>8.1303929999999996E-2</v>
      </c>
      <c r="HE7" s="383">
        <v>0.25756642000000002</v>
      </c>
      <c r="HF7" s="383">
        <v>0.18042601</v>
      </c>
      <c r="HG7" s="383">
        <v>7.9883159999999995E-2</v>
      </c>
      <c r="HH7" s="383">
        <v>0.10451365</v>
      </c>
      <c r="HI7" s="384">
        <v>0.11529144</v>
      </c>
      <c r="HK7" s="491">
        <v>0.37985287000000001</v>
      </c>
      <c r="HL7" s="466">
        <v>8.303199E-2</v>
      </c>
      <c r="HM7" s="491">
        <v>0.31001271000000002</v>
      </c>
      <c r="HN7" s="373">
        <v>8.7718409999999997E-2</v>
      </c>
      <c r="HO7" s="491">
        <v>0.73629177999999995</v>
      </c>
      <c r="HP7" s="373">
        <v>8.3170160000000007E-2</v>
      </c>
      <c r="HQ7" s="466">
        <v>0.22123335999999999</v>
      </c>
      <c r="HR7" s="373">
        <v>9.2805819999999997E-2</v>
      </c>
      <c r="HT7" s="395">
        <v>35.577385</v>
      </c>
      <c r="HU7" s="433">
        <v>0.2217961</v>
      </c>
      <c r="HV7" s="397">
        <v>0.20606236999999999</v>
      </c>
      <c r="HW7" s="397">
        <v>0.22202986999999999</v>
      </c>
      <c r="HX7" s="397">
        <v>0.23384941000000001</v>
      </c>
      <c r="HY7" s="432">
        <v>0.19402722</v>
      </c>
      <c r="HZ7" s="396">
        <v>0.19277633999999999</v>
      </c>
      <c r="IA7" s="397">
        <v>0.15909161999999999</v>
      </c>
      <c r="IB7" s="397">
        <v>0.22013183</v>
      </c>
      <c r="IC7" s="397">
        <v>0.19475068000000001</v>
      </c>
      <c r="ID7" s="398">
        <v>0.16899154999999999</v>
      </c>
      <c r="IF7" s="396">
        <v>0.23717785</v>
      </c>
      <c r="IG7" s="398">
        <v>7.1487930000000005E-2</v>
      </c>
      <c r="IH7" s="396">
        <v>0.24263689999999999</v>
      </c>
      <c r="II7" s="398">
        <v>0.20091823</v>
      </c>
      <c r="IJ7" s="396">
        <v>0.31054236000000002</v>
      </c>
      <c r="IK7" s="398">
        <v>0.24545078000000001</v>
      </c>
      <c r="IL7" s="433">
        <v>0.12486503</v>
      </c>
      <c r="IM7" s="398">
        <v>8.6012690000000003E-2</v>
      </c>
    </row>
    <row r="8" spans="1:247" ht="17" thickBot="1" x14ac:dyDescent="0.25">
      <c r="A8" s="444">
        <v>5</v>
      </c>
      <c r="B8" s="400">
        <v>34.299999999999997</v>
      </c>
      <c r="C8" s="401">
        <v>34.299999999999997</v>
      </c>
      <c r="D8" s="401">
        <v>34.4</v>
      </c>
      <c r="E8" s="401">
        <v>34.1</v>
      </c>
      <c r="F8" s="401">
        <v>33.6</v>
      </c>
      <c r="G8" s="401">
        <v>33.9</v>
      </c>
      <c r="H8" s="401">
        <v>30.7</v>
      </c>
      <c r="I8" s="401">
        <v>31.3</v>
      </c>
      <c r="J8" s="401">
        <v>32</v>
      </c>
      <c r="K8" s="401">
        <v>34.5</v>
      </c>
      <c r="L8" s="401">
        <v>34.200000000000003</v>
      </c>
      <c r="M8" s="401">
        <v>35.799999999999997</v>
      </c>
      <c r="N8" s="401">
        <v>34.5</v>
      </c>
      <c r="O8" s="401">
        <v>33</v>
      </c>
      <c r="P8" s="402">
        <v>31.4</v>
      </c>
      <c r="Q8" s="400">
        <v>16.5</v>
      </c>
      <c r="R8" s="401">
        <v>25.9</v>
      </c>
      <c r="S8" s="401">
        <v>15.3</v>
      </c>
      <c r="T8" s="401">
        <v>17.899999999999999</v>
      </c>
      <c r="U8" s="401">
        <v>16.399999999999999</v>
      </c>
      <c r="V8" s="402">
        <v>20.5</v>
      </c>
      <c r="W8" s="478">
        <v>33.799999999999997</v>
      </c>
      <c r="X8" s="479">
        <v>36.6</v>
      </c>
      <c r="Y8" s="479">
        <v>34.4</v>
      </c>
      <c r="Z8" s="479">
        <v>36.1</v>
      </c>
      <c r="AA8" s="479">
        <v>34</v>
      </c>
      <c r="AB8" s="479">
        <v>35.6</v>
      </c>
      <c r="AC8" s="479">
        <v>35.1</v>
      </c>
      <c r="AD8" s="480">
        <v>37.200000000000003</v>
      </c>
      <c r="AE8" s="483"/>
      <c r="AF8" s="459">
        <v>17.4084</v>
      </c>
      <c r="AG8" s="460">
        <v>13.065200000000001</v>
      </c>
      <c r="AH8" s="461"/>
      <c r="AI8" s="483"/>
      <c r="AJ8" s="443">
        <v>6</v>
      </c>
      <c r="AK8" s="396">
        <v>3.3786415999999999</v>
      </c>
      <c r="AL8" s="397">
        <v>3.6670008300000001</v>
      </c>
      <c r="AM8" s="397">
        <v>3.97047762</v>
      </c>
      <c r="AN8" s="397">
        <v>3.2496230399999999</v>
      </c>
      <c r="AO8" s="397">
        <v>3.9814082800000001</v>
      </c>
      <c r="AP8" s="398">
        <v>4.5596380099999996</v>
      </c>
      <c r="AQ8" s="433">
        <v>3.9985472999999998</v>
      </c>
      <c r="AR8" s="397">
        <v>3.41215986</v>
      </c>
      <c r="AS8" s="397">
        <v>3.4566893599999999</v>
      </c>
      <c r="AT8" s="397">
        <v>3.8733393199999999</v>
      </c>
      <c r="AU8" s="398">
        <v>5.5440148699999998</v>
      </c>
      <c r="AW8" s="443">
        <v>6</v>
      </c>
      <c r="AX8" s="396">
        <v>2.2459349999999999E-2</v>
      </c>
      <c r="AY8" s="397">
        <v>2.4446900000000001E-2</v>
      </c>
      <c r="AZ8" s="397">
        <v>2.1288209999999998E-2</v>
      </c>
      <c r="BA8" s="397">
        <v>1.7488790000000001E-2</v>
      </c>
      <c r="BB8" s="397">
        <v>1.8993510000000002E-2</v>
      </c>
      <c r="BC8" s="398">
        <v>2.0588240000000001E-2</v>
      </c>
      <c r="BD8" s="433">
        <v>2.0537119999999999E-2</v>
      </c>
      <c r="BE8" s="397">
        <v>3.0516430000000001E-2</v>
      </c>
      <c r="BF8" s="397">
        <v>1.9361699999999999E-2</v>
      </c>
      <c r="BG8" s="397">
        <v>1.9031530000000001E-2</v>
      </c>
      <c r="BH8" s="398">
        <v>1.3948500000000001E-2</v>
      </c>
      <c r="BI8" s="446"/>
      <c r="BJ8" s="443">
        <v>6</v>
      </c>
      <c r="BK8" s="396">
        <v>4.3508176699999996</v>
      </c>
      <c r="BL8" s="397">
        <v>5.4835836899999997</v>
      </c>
      <c r="BM8" s="397">
        <v>4.9964109099999998</v>
      </c>
      <c r="BN8" s="397">
        <v>2.70668497</v>
      </c>
      <c r="BO8" s="397">
        <v>4.4206608699999999</v>
      </c>
      <c r="BP8" s="397">
        <v>6.1174315100000003</v>
      </c>
      <c r="BQ8" s="397">
        <v>5.2551721699999998</v>
      </c>
      <c r="BR8" s="397">
        <v>3.8941924499999998</v>
      </c>
      <c r="BS8" s="397">
        <v>5.2134040700000002</v>
      </c>
      <c r="BT8" s="397">
        <v>4.7149374999999996</v>
      </c>
      <c r="BU8" s="398">
        <v>5.5777476300000002</v>
      </c>
      <c r="BV8" s="433">
        <v>3.6887185900000001</v>
      </c>
      <c r="BW8" s="397">
        <v>3.3408282300000001</v>
      </c>
      <c r="BX8" s="397">
        <v>4.4346370999999998</v>
      </c>
      <c r="BY8" s="397">
        <v>3.85476413</v>
      </c>
      <c r="BZ8" s="397">
        <v>4.7176602799999996</v>
      </c>
      <c r="CA8" s="397">
        <v>3.6965577700000001</v>
      </c>
      <c r="CB8" s="397">
        <v>3.6545598500000001</v>
      </c>
      <c r="CC8" s="397">
        <v>4.2461808000000003</v>
      </c>
      <c r="CD8" s="397">
        <v>4.5937053199999998</v>
      </c>
      <c r="CE8" s="397">
        <v>3.6841866400000001</v>
      </c>
      <c r="CF8" s="398">
        <v>3.79425641</v>
      </c>
      <c r="CG8" s="446"/>
      <c r="CH8" s="443">
        <v>6</v>
      </c>
      <c r="CI8" s="396">
        <v>2.0676690000000001E-2</v>
      </c>
      <c r="CJ8" s="397">
        <v>2.5751070000000001E-2</v>
      </c>
      <c r="CK8" s="397">
        <v>2.454545E-2</v>
      </c>
      <c r="CL8" s="397">
        <v>1.332623E-2</v>
      </c>
      <c r="CM8" s="397">
        <v>2.1739129999999999E-2</v>
      </c>
      <c r="CN8" s="397">
        <v>2.9680370000000001E-2</v>
      </c>
      <c r="CO8" s="397">
        <v>2.5943399999999998E-2</v>
      </c>
      <c r="CP8" s="397">
        <v>1.886792E-2</v>
      </c>
      <c r="CQ8" s="397">
        <v>2.5193799999999999E-2</v>
      </c>
      <c r="CR8" s="397">
        <v>2.2817460000000001E-2</v>
      </c>
      <c r="CS8" s="398">
        <v>2.725118E-2</v>
      </c>
      <c r="CT8" s="433">
        <v>1.6331660000000001E-2</v>
      </c>
      <c r="CU8" s="397">
        <v>1.6156460000000001E-2</v>
      </c>
      <c r="CV8" s="397">
        <v>2.217742E-2</v>
      </c>
      <c r="CW8" s="397">
        <v>1.7667840000000001E-2</v>
      </c>
      <c r="CX8" s="397">
        <v>2.2648080000000001E-2</v>
      </c>
      <c r="CY8" s="397">
        <v>1.6932269999999999E-2</v>
      </c>
      <c r="CZ8" s="397">
        <v>1.6731019999999999E-2</v>
      </c>
      <c r="DA8" s="397">
        <v>2.0761249999999998E-2</v>
      </c>
      <c r="DB8" s="397">
        <v>2.2340430000000001E-2</v>
      </c>
      <c r="DC8" s="397">
        <v>1.7979450000000001E-2</v>
      </c>
      <c r="DD8" s="398">
        <v>1.8315020000000001E-2</v>
      </c>
      <c r="DF8" s="443">
        <v>33.894598000000002</v>
      </c>
      <c r="DG8" s="382">
        <v>1.1557850000000001</v>
      </c>
      <c r="DH8" s="383">
        <v>1.9850399999999999</v>
      </c>
      <c r="DI8" s="383">
        <v>1.486283</v>
      </c>
      <c r="DJ8" s="383">
        <v>1.7475099999999999</v>
      </c>
      <c r="DK8" s="384">
        <v>1.256313</v>
      </c>
      <c r="DL8" s="515">
        <v>1.3449949999999999</v>
      </c>
      <c r="DM8" s="383">
        <v>1.299928</v>
      </c>
      <c r="DN8" s="383">
        <v>1.377022</v>
      </c>
      <c r="DO8" s="383">
        <v>1.3943760000000001</v>
      </c>
      <c r="DP8" s="384">
        <v>1.67411</v>
      </c>
      <c r="DQ8" s="446"/>
      <c r="DR8" s="385">
        <v>3.0113416700000002</v>
      </c>
      <c r="DS8" s="472">
        <v>3.9186459999999999</v>
      </c>
      <c r="DT8" s="385">
        <v>1.3235969999999999</v>
      </c>
      <c r="DU8" s="387">
        <v>1.77406033</v>
      </c>
      <c r="DV8" s="385">
        <v>8.4452943299999994</v>
      </c>
      <c r="DW8" s="387">
        <v>10.7108043</v>
      </c>
      <c r="DX8" s="516">
        <v>0.74412067000000004</v>
      </c>
      <c r="DY8" s="387">
        <v>1.0779966700000001</v>
      </c>
      <c r="EA8" s="382">
        <v>33.873241999999998</v>
      </c>
      <c r="EB8" s="383">
        <v>0.37306600000000001</v>
      </c>
      <c r="EC8" s="383">
        <v>0.52567600000000003</v>
      </c>
      <c r="ED8" s="383">
        <v>0.70224900000000001</v>
      </c>
      <c r="EE8" s="383">
        <v>0.60033300000000001</v>
      </c>
      <c r="EF8" s="471">
        <v>0.54230199999999995</v>
      </c>
      <c r="EG8" s="382">
        <v>0.41186899999999999</v>
      </c>
      <c r="EH8" s="383">
        <v>0.40218700000000002</v>
      </c>
      <c r="EI8" s="383">
        <v>0.40218700000000002</v>
      </c>
      <c r="EJ8" s="383">
        <v>1.1331340000000001</v>
      </c>
      <c r="EK8" s="383">
        <v>0.53083000000000002</v>
      </c>
      <c r="EL8" s="383">
        <v>0.46478700000000001</v>
      </c>
      <c r="EM8" s="383">
        <v>0.59672899999999995</v>
      </c>
      <c r="EN8" s="383">
        <v>0.33383600000000002</v>
      </c>
      <c r="EO8" s="383">
        <v>0.40470800000000001</v>
      </c>
      <c r="EP8" s="384">
        <v>0.83223999999999998</v>
      </c>
      <c r="ER8" s="372">
        <v>0.2638855</v>
      </c>
      <c r="ES8" s="378">
        <v>0.25009025000000001</v>
      </c>
      <c r="ET8" s="372">
        <v>0.53135149999999998</v>
      </c>
      <c r="EU8" s="378">
        <v>0.52606299999999995</v>
      </c>
      <c r="EV8" s="372">
        <v>0.67842924999999998</v>
      </c>
      <c r="EW8" s="378">
        <v>0.65112424999999996</v>
      </c>
      <c r="EX8" s="391">
        <v>0.26932224999999999</v>
      </c>
      <c r="EY8" s="378">
        <v>0.26491124999999999</v>
      </c>
      <c r="FA8" s="459">
        <v>44.211756000000001</v>
      </c>
      <c r="FB8" s="382">
        <v>2.4135650900000001</v>
      </c>
      <c r="FC8" s="383">
        <v>2.0794602000000002</v>
      </c>
      <c r="FD8" s="383">
        <v>2.28400296</v>
      </c>
      <c r="FE8" s="383">
        <v>2.0176768699999998</v>
      </c>
      <c r="FF8" s="384">
        <v>1.9201029000000001</v>
      </c>
      <c r="FG8" s="515">
        <v>2.5152976300000001</v>
      </c>
      <c r="FH8" s="383">
        <v>2.4359767699999999</v>
      </c>
      <c r="FI8" s="383">
        <v>2.84437557</v>
      </c>
      <c r="FJ8" s="383">
        <v>2.4142377900000001</v>
      </c>
      <c r="FK8" s="384">
        <v>2.2041010999999999</v>
      </c>
      <c r="FM8" s="374">
        <v>3.93862808</v>
      </c>
      <c r="FN8" s="379">
        <v>4.2686463899999998</v>
      </c>
      <c r="FO8" s="374">
        <v>1.95243879</v>
      </c>
      <c r="FP8" s="379">
        <v>2.1166384699999998</v>
      </c>
      <c r="FQ8" s="374">
        <v>9.2420889200000005</v>
      </c>
      <c r="FR8" s="379">
        <v>12.122315800000001</v>
      </c>
      <c r="FS8" s="392">
        <v>1.6025849400000001</v>
      </c>
      <c r="FT8" s="379">
        <v>1.6047539200000001</v>
      </c>
      <c r="FV8" s="459">
        <v>44.211756000000001</v>
      </c>
      <c r="FW8" s="382">
        <v>0.46917677000000002</v>
      </c>
      <c r="FX8" s="383">
        <v>0.67865279000000001</v>
      </c>
      <c r="FY8" s="383">
        <v>0.60678911000000002</v>
      </c>
      <c r="FZ8" s="383">
        <v>0.64742566000000001</v>
      </c>
      <c r="GA8" s="384">
        <v>0.52973053000000003</v>
      </c>
      <c r="GB8" s="515">
        <v>0.59851567000000006</v>
      </c>
      <c r="GC8" s="383">
        <v>0.59854342999999999</v>
      </c>
      <c r="GD8" s="383">
        <v>0.58066417000000004</v>
      </c>
      <c r="GE8" s="384">
        <v>0.48582990999999998</v>
      </c>
      <c r="GF8" s="446"/>
      <c r="GG8" s="385">
        <v>0.42168348999999999</v>
      </c>
      <c r="GH8" s="525"/>
      <c r="GI8" s="385">
        <v>0.57075699999999996</v>
      </c>
      <c r="GJ8" s="525"/>
      <c r="GK8" s="385">
        <v>0.65652885999999999</v>
      </c>
      <c r="GL8" s="525"/>
      <c r="GM8" s="516">
        <v>0.22459608</v>
      </c>
      <c r="GN8" s="525"/>
      <c r="GP8" s="459">
        <v>44.246270000000003</v>
      </c>
      <c r="GQ8" s="382">
        <v>0.20319592</v>
      </c>
      <c r="GR8" s="383">
        <v>0.39315357000000001</v>
      </c>
      <c r="GS8" s="383">
        <v>0.39009950999999998</v>
      </c>
      <c r="GT8" s="383">
        <v>0.28052164000000002</v>
      </c>
      <c r="GU8" s="383">
        <v>0.18663700999999999</v>
      </c>
      <c r="GV8" s="383">
        <v>0.24956065999999999</v>
      </c>
      <c r="GW8" s="383">
        <v>0.26216108999999999</v>
      </c>
      <c r="GX8" s="383">
        <v>0.22307873</v>
      </c>
      <c r="GY8" s="384">
        <v>0.29276463000000003</v>
      </c>
      <c r="GZ8" s="515">
        <v>9.0140090000000006E-2</v>
      </c>
      <c r="HA8" s="383">
        <v>8.4786440000000005E-2</v>
      </c>
      <c r="HB8" s="383">
        <v>8.6613700000000002E-2</v>
      </c>
      <c r="HC8" s="383">
        <v>9.1600219999999996E-2</v>
      </c>
      <c r="HD8" s="383">
        <v>7.9092789999999996E-2</v>
      </c>
      <c r="HE8" s="383">
        <v>0.24227349000000001</v>
      </c>
      <c r="HF8" s="383">
        <v>0.16306312000000001</v>
      </c>
      <c r="HG8" s="383">
        <v>8.5445450000000006E-2</v>
      </c>
      <c r="HH8" s="383">
        <v>9.9631369999999997E-2</v>
      </c>
      <c r="HI8" s="384">
        <v>0.11056381</v>
      </c>
      <c r="HK8" s="491">
        <v>0.19630758000000001</v>
      </c>
      <c r="HL8" s="466">
        <v>7.0056590000000002E-2</v>
      </c>
      <c r="HM8" s="491">
        <v>0.19673963</v>
      </c>
      <c r="HN8" s="373">
        <v>8.2317089999999996E-2</v>
      </c>
      <c r="HO8" s="491">
        <v>0.32586073999999998</v>
      </c>
      <c r="HP8" s="373">
        <v>8.2005120000000001E-2</v>
      </c>
      <c r="HQ8" s="466">
        <v>0.17975973000000001</v>
      </c>
      <c r="HR8" s="373">
        <v>9.0731309999999996E-2</v>
      </c>
      <c r="HT8" s="395">
        <v>44.102952000000002</v>
      </c>
      <c r="HU8" s="433">
        <v>0.23569604</v>
      </c>
      <c r="HV8" s="397">
        <v>0.21409376999999999</v>
      </c>
      <c r="HW8" s="397">
        <v>0.21561857000000001</v>
      </c>
      <c r="HX8" s="397">
        <v>0.26090923999999999</v>
      </c>
      <c r="HY8" s="432">
        <v>0.18621993000000001</v>
      </c>
      <c r="HZ8" s="396">
        <v>0.19458399000000001</v>
      </c>
      <c r="IA8" s="397">
        <v>0.16991222</v>
      </c>
      <c r="IB8" s="397">
        <v>0.22388131</v>
      </c>
      <c r="IC8" s="397">
        <v>0.200963</v>
      </c>
      <c r="ID8" s="398">
        <v>0.15364546000000001</v>
      </c>
      <c r="IF8" s="400">
        <v>0.17778836000000001</v>
      </c>
      <c r="IG8" s="402">
        <v>6.1363210000000001E-2</v>
      </c>
      <c r="IH8" s="400">
        <v>0.18772610000000001</v>
      </c>
      <c r="II8" s="402">
        <v>0.15774774999999999</v>
      </c>
      <c r="IJ8" s="400">
        <v>0.22485521</v>
      </c>
      <c r="IK8" s="402">
        <v>0.18759640999999999</v>
      </c>
      <c r="IL8" s="445">
        <v>8.8972850000000006E-2</v>
      </c>
      <c r="IM8" s="402">
        <v>6.5377889999999994E-2</v>
      </c>
    </row>
    <row r="9" spans="1:247" x14ac:dyDescent="0.2">
      <c r="AF9" s="459">
        <v>16.447199999999999</v>
      </c>
      <c r="AG9" s="460">
        <v>11.1784</v>
      </c>
      <c r="AH9" s="461"/>
      <c r="AJ9" s="443">
        <v>7</v>
      </c>
      <c r="AK9" s="396">
        <v>4.2987804900000004</v>
      </c>
      <c r="AL9" s="397">
        <v>3.08957412</v>
      </c>
      <c r="AM9" s="397">
        <v>3.77935044</v>
      </c>
      <c r="AN9" s="397">
        <v>4.1366381700000003</v>
      </c>
      <c r="AO9" s="397">
        <v>4.8422321400000001</v>
      </c>
      <c r="AP9" s="398">
        <v>4.4608144799999998</v>
      </c>
      <c r="AQ9" s="433">
        <v>3.7053673900000001</v>
      </c>
      <c r="AR9" s="397">
        <v>3.2155732399999999</v>
      </c>
      <c r="AS9" s="397">
        <v>3.1039831900000001</v>
      </c>
      <c r="AT9" s="397">
        <v>4.5136037800000004</v>
      </c>
      <c r="AU9" s="398">
        <v>4.1233270199999996</v>
      </c>
      <c r="AW9" s="443">
        <v>7</v>
      </c>
      <c r="AX9" s="396">
        <v>2.2459349999999999E-2</v>
      </c>
      <c r="AY9" s="397">
        <v>2.4446900000000001E-2</v>
      </c>
      <c r="AZ9" s="397">
        <v>2.6965070000000001E-2</v>
      </c>
      <c r="BA9" s="397">
        <v>2.0403589999999999E-2</v>
      </c>
      <c r="BB9" s="397">
        <v>1.8993510000000002E-2</v>
      </c>
      <c r="BC9" s="398">
        <v>1.7647059999999999E-2</v>
      </c>
      <c r="BD9" s="433">
        <v>2.4644550000000001E-2</v>
      </c>
      <c r="BE9" s="397">
        <v>2.4413150000000002E-2</v>
      </c>
      <c r="BF9" s="397">
        <v>2.212766E-2</v>
      </c>
      <c r="BG9" s="397">
        <v>1.7567570000000001E-2</v>
      </c>
      <c r="BH9" s="398">
        <v>1.6738200000000002E-2</v>
      </c>
      <c r="BI9" s="446"/>
      <c r="BJ9" s="443">
        <v>7</v>
      </c>
      <c r="BK9" s="396">
        <v>4.7645855299999997</v>
      </c>
      <c r="BL9" s="397">
        <v>5.1734334799999999</v>
      </c>
      <c r="BM9" s="397">
        <v>4.75488</v>
      </c>
      <c r="BN9" s="397">
        <v>2.50779424</v>
      </c>
      <c r="BO9" s="397">
        <v>3.86476087</v>
      </c>
      <c r="BP9" s="397">
        <v>6.3679452100000002</v>
      </c>
      <c r="BQ9" s="397">
        <v>5.1617334899999996</v>
      </c>
      <c r="BR9" s="397">
        <v>4.39229717</v>
      </c>
      <c r="BS9" s="397">
        <v>5.3329796500000004</v>
      </c>
      <c r="BT9" s="397">
        <v>4.6011875</v>
      </c>
      <c r="BU9" s="398">
        <v>5.72456517</v>
      </c>
      <c r="BV9" s="433">
        <v>3.2565829100000001</v>
      </c>
      <c r="BW9" s="397">
        <v>3.8348852</v>
      </c>
      <c r="BX9" s="397">
        <v>4.4825907300000001</v>
      </c>
      <c r="BY9" s="397">
        <v>4.2142235000000001</v>
      </c>
      <c r="BZ9" s="397">
        <v>4.2936864100000003</v>
      </c>
      <c r="CA9" s="397">
        <v>3.4819282899999999</v>
      </c>
      <c r="CB9" s="397">
        <v>3.5867693100000002</v>
      </c>
      <c r="CC9" s="397">
        <v>4.51331142</v>
      </c>
      <c r="CD9" s="397">
        <v>4.0005829799999999</v>
      </c>
      <c r="CE9" s="397">
        <v>3.6172260299999999</v>
      </c>
      <c r="CF9" s="398">
        <v>4.1030833299999996</v>
      </c>
      <c r="CG9" s="446"/>
      <c r="CH9" s="443">
        <v>7</v>
      </c>
      <c r="CI9" s="396">
        <v>2.2556389999999999E-2</v>
      </c>
      <c r="CJ9" s="397">
        <v>2.5751070000000001E-2</v>
      </c>
      <c r="CK9" s="397">
        <v>2.2727270000000001E-2</v>
      </c>
      <c r="CL9" s="397">
        <v>1.2260129999999999E-2</v>
      </c>
      <c r="CM9" s="397">
        <v>1.7391299999999998E-2</v>
      </c>
      <c r="CN9" s="397">
        <v>2.9680370000000001E-2</v>
      </c>
      <c r="CO9" s="397">
        <v>2.4764149999999999E-2</v>
      </c>
      <c r="CP9" s="397">
        <v>1.981132E-2</v>
      </c>
      <c r="CQ9" s="397">
        <v>2.6162789999999998E-2</v>
      </c>
      <c r="CR9" s="397">
        <v>2.0833330000000001E-2</v>
      </c>
      <c r="CS9" s="398">
        <v>2.6066349999999999E-2</v>
      </c>
      <c r="CT9" s="433">
        <v>1.5075379999999999E-2</v>
      </c>
      <c r="CU9" s="397">
        <v>1.8707479999999999E-2</v>
      </c>
      <c r="CV9" s="397">
        <v>2.116935E-2</v>
      </c>
      <c r="CW9" s="397">
        <v>2.0318019999999999E-2</v>
      </c>
      <c r="CX9" s="397">
        <v>2.0905920000000001E-2</v>
      </c>
      <c r="CY9" s="397">
        <v>1.5936249999999999E-2</v>
      </c>
      <c r="CZ9" s="397">
        <v>1.7374520000000001E-2</v>
      </c>
      <c r="DA9" s="397">
        <v>2.1626300000000001E-2</v>
      </c>
      <c r="DB9" s="397">
        <v>1.8085110000000001E-2</v>
      </c>
      <c r="DC9" s="397">
        <v>1.7979450000000001E-2</v>
      </c>
      <c r="DD9" s="398">
        <v>1.9230770000000001E-2</v>
      </c>
      <c r="DF9" s="443">
        <v>40.374450000000003</v>
      </c>
      <c r="DG9" s="382">
        <v>9.0022479999999998</v>
      </c>
      <c r="DH9" s="383">
        <v>13.330189000000001</v>
      </c>
      <c r="DI9" s="383">
        <v>11.910513</v>
      </c>
      <c r="DJ9" s="383">
        <v>10.642628999999999</v>
      </c>
      <c r="DK9" s="384">
        <v>9.054589</v>
      </c>
      <c r="DL9" s="515">
        <v>7.4961209999999996</v>
      </c>
      <c r="DM9" s="383">
        <v>9.84938</v>
      </c>
      <c r="DN9" s="383">
        <v>8.5392670000000006</v>
      </c>
      <c r="DO9" s="383">
        <v>9.6334809999999997</v>
      </c>
      <c r="DP9" s="384">
        <v>11.003439999999999</v>
      </c>
      <c r="DQ9" s="446"/>
      <c r="EA9" s="382">
        <v>40.344551000000003</v>
      </c>
      <c r="EB9" s="383">
        <v>0.30155199999999999</v>
      </c>
      <c r="EC9" s="383">
        <v>0.514903</v>
      </c>
      <c r="ED9" s="383">
        <v>0.68508899999999995</v>
      </c>
      <c r="EE9" s="383">
        <v>0.59295399999999998</v>
      </c>
      <c r="EF9" s="471">
        <v>0.52476800000000001</v>
      </c>
      <c r="EG9" s="382">
        <v>0.43210100000000001</v>
      </c>
      <c r="EH9" s="383">
        <v>0.38695200000000002</v>
      </c>
      <c r="EI9" s="383">
        <v>0.38695200000000002</v>
      </c>
      <c r="EJ9" s="383">
        <v>1.056408</v>
      </c>
      <c r="EK9" s="383">
        <v>0.52938600000000002</v>
      </c>
      <c r="EL9" s="383">
        <v>0.78308999999999995</v>
      </c>
      <c r="EM9" s="383">
        <v>0.59672199999999997</v>
      </c>
      <c r="EN9" s="383">
        <v>0.33450600000000003</v>
      </c>
      <c r="EO9" s="383">
        <v>0.34298499999999998</v>
      </c>
      <c r="EP9" s="384">
        <v>0.59073799999999999</v>
      </c>
      <c r="ER9" s="372"/>
      <c r="ES9" s="378">
        <v>0.17403450000000001</v>
      </c>
      <c r="ET9" s="372"/>
      <c r="EU9" s="378">
        <v>0.62532549999999998</v>
      </c>
      <c r="EV9" s="372"/>
      <c r="EW9" s="378">
        <v>0.89693725000000002</v>
      </c>
      <c r="EX9" s="391"/>
      <c r="EY9" s="378">
        <v>0.18042875</v>
      </c>
      <c r="FA9" s="459">
        <v>52.881005000000002</v>
      </c>
      <c r="FB9" s="382">
        <v>17.081708299999999</v>
      </c>
      <c r="FC9" s="383">
        <v>12.489692</v>
      </c>
      <c r="FD9" s="524"/>
      <c r="FE9" s="383">
        <v>10.284902300000001</v>
      </c>
      <c r="FF9" s="384">
        <v>7.7546332800000002</v>
      </c>
      <c r="FG9" s="515">
        <v>9.6177372000000005</v>
      </c>
      <c r="FH9" s="383">
        <v>15.651035200000001</v>
      </c>
      <c r="FI9" s="383">
        <v>19.5953588</v>
      </c>
      <c r="FJ9" s="383">
        <v>19.361517800000001</v>
      </c>
      <c r="FK9" s="384">
        <v>14.083918000000001</v>
      </c>
      <c r="FV9" s="459">
        <v>52.881005000000002</v>
      </c>
      <c r="FW9" s="382">
        <v>0.59757687000000004</v>
      </c>
      <c r="FX9" s="383">
        <v>0.89915710999999998</v>
      </c>
      <c r="FY9" s="383">
        <v>0.87090922999999998</v>
      </c>
      <c r="FZ9" s="383">
        <v>0.65839444999999996</v>
      </c>
      <c r="GA9" s="384">
        <v>0.63295937000000002</v>
      </c>
      <c r="GB9" s="515">
        <v>0.61045446000000003</v>
      </c>
      <c r="GC9" s="383">
        <v>0.66994363999999995</v>
      </c>
      <c r="GD9" s="383">
        <v>0.60105617</v>
      </c>
      <c r="GE9" s="384">
        <v>0.60986499999999999</v>
      </c>
      <c r="GF9" s="446"/>
      <c r="GP9" s="459">
        <v>52.917703000000003</v>
      </c>
      <c r="GQ9" s="382">
        <v>0.33133302999999997</v>
      </c>
      <c r="GR9" s="383">
        <v>1.2956952500000001</v>
      </c>
      <c r="GS9" s="383">
        <v>0.87413072999999997</v>
      </c>
      <c r="GT9" s="383">
        <v>0.75685623000000002</v>
      </c>
      <c r="GU9" s="383">
        <v>0.31140380000000001</v>
      </c>
      <c r="GV9" s="383">
        <v>0.51486160000000003</v>
      </c>
      <c r="GW9" s="383">
        <v>0.48904384000000001</v>
      </c>
      <c r="GX9" s="383">
        <v>0.35978162000000002</v>
      </c>
      <c r="GY9" s="384">
        <v>0.51323551000000001</v>
      </c>
      <c r="GZ9" s="515">
        <v>9.7468399999999997E-2</v>
      </c>
      <c r="HA9" s="383">
        <v>8.8163019999999995E-2</v>
      </c>
      <c r="HB9" s="383">
        <v>8.7491819999999998E-2</v>
      </c>
      <c r="HC9" s="383">
        <v>8.4967360000000006E-2</v>
      </c>
      <c r="HD9" s="383">
        <v>8.7194939999999999E-2</v>
      </c>
      <c r="HE9" s="383">
        <v>0.46341692000000001</v>
      </c>
      <c r="HF9" s="383">
        <v>0.31662838999999998</v>
      </c>
      <c r="HG9" s="383">
        <v>8.1099900000000003E-2</v>
      </c>
      <c r="HH9" s="383">
        <v>0.12142132999999999</v>
      </c>
      <c r="HI9" s="384">
        <v>0.15558604000000001</v>
      </c>
      <c r="HK9" s="491">
        <v>0.28810068999999999</v>
      </c>
      <c r="HL9" s="466">
        <v>0.33921939000000001</v>
      </c>
      <c r="HM9" s="491">
        <v>0.27449406999999998</v>
      </c>
      <c r="HN9" s="373">
        <v>0.26407121</v>
      </c>
      <c r="HO9" s="491">
        <v>0.49398012000000002</v>
      </c>
      <c r="HP9" s="373">
        <v>0.45612486000000002</v>
      </c>
      <c r="HQ9" s="466">
        <v>0.21583599000000001</v>
      </c>
      <c r="HR9" s="373">
        <v>0.19503566999999999</v>
      </c>
      <c r="HT9" s="395">
        <v>52.736168999999997</v>
      </c>
      <c r="HU9" s="433">
        <v>0.27568478000000002</v>
      </c>
      <c r="HV9" s="397">
        <v>0.25724047999999999</v>
      </c>
      <c r="HW9" s="397">
        <v>0.27903761999999999</v>
      </c>
      <c r="HX9" s="397">
        <v>0.31718515000000003</v>
      </c>
      <c r="HY9" s="432">
        <v>0.20864514000000001</v>
      </c>
      <c r="HZ9" s="396">
        <v>0.24545381999999999</v>
      </c>
      <c r="IA9" s="397">
        <v>0.22203744</v>
      </c>
      <c r="IB9" s="397">
        <v>0.20871688999999999</v>
      </c>
      <c r="IC9" s="397">
        <v>0.25406571999999999</v>
      </c>
      <c r="ID9" s="398">
        <v>0.18966495</v>
      </c>
    </row>
    <row r="10" spans="1:247" x14ac:dyDescent="0.2">
      <c r="AF10" s="459">
        <v>17.657599999999999</v>
      </c>
      <c r="AG10" s="460">
        <v>15.9488</v>
      </c>
      <c r="AH10" s="461"/>
      <c r="AJ10" s="443">
        <v>8</v>
      </c>
      <c r="AK10" s="396">
        <v>3.4276549799999998</v>
      </c>
      <c r="AL10" s="397">
        <v>3.2491219600000001</v>
      </c>
      <c r="AM10" s="397">
        <v>3.4093872799999998</v>
      </c>
      <c r="AN10" s="397">
        <v>3.6639560000000002</v>
      </c>
      <c r="AO10" s="397">
        <v>3.4059591500000002</v>
      </c>
      <c r="AP10" s="398">
        <v>4.5136651600000004</v>
      </c>
      <c r="AQ10" s="433">
        <v>3.35205384</v>
      </c>
      <c r="AR10" s="397">
        <v>3.67800211</v>
      </c>
      <c r="AS10" s="397">
        <v>3.5684406399999999</v>
      </c>
      <c r="AT10" s="397">
        <v>3.9065136499999999</v>
      </c>
      <c r="AU10" s="398">
        <v>4.85097296</v>
      </c>
      <c r="AW10" s="443">
        <v>8</v>
      </c>
      <c r="AX10" s="396">
        <v>2.2459349999999999E-2</v>
      </c>
      <c r="AY10" s="397">
        <v>2.4446900000000001E-2</v>
      </c>
      <c r="AZ10" s="397">
        <v>1.7030569999999998E-2</v>
      </c>
      <c r="BA10" s="397">
        <v>1.8946190000000002E-2</v>
      </c>
      <c r="BB10" s="397">
        <v>1.6883120000000001E-2</v>
      </c>
      <c r="BC10" s="398">
        <v>1.6176469999999998E-2</v>
      </c>
      <c r="BD10" s="433">
        <v>2.0023699999999998E-2</v>
      </c>
      <c r="BE10" s="397">
        <v>2.7464789999999999E-2</v>
      </c>
      <c r="BF10" s="397">
        <v>1.797872E-2</v>
      </c>
      <c r="BG10" s="397">
        <v>1.9031530000000001E-2</v>
      </c>
      <c r="BH10" s="398">
        <v>1.8133050000000001E-2</v>
      </c>
      <c r="BI10" s="446"/>
      <c r="BJ10" s="443">
        <v>8</v>
      </c>
      <c r="BK10" s="396">
        <v>4.2572217999999999</v>
      </c>
      <c r="BL10" s="397">
        <v>5.2402596600000004</v>
      </c>
      <c r="BM10" s="397">
        <v>4.6274181800000003</v>
      </c>
      <c r="BN10" s="397">
        <v>2.6935213199999999</v>
      </c>
      <c r="BO10" s="397">
        <v>4.4775304299999998</v>
      </c>
      <c r="BP10" s="397">
        <v>6.11441781</v>
      </c>
      <c r="BQ10" s="397">
        <v>4.6664080200000004</v>
      </c>
      <c r="BR10" s="397">
        <v>4.7970905699999999</v>
      </c>
      <c r="BS10" s="397">
        <v>5.1422064000000001</v>
      </c>
      <c r="BT10" s="397">
        <v>4.8916874999999997</v>
      </c>
      <c r="BU10" s="398">
        <v>5.5091741699999996</v>
      </c>
      <c r="BV10" s="433">
        <v>4.4553768800000002</v>
      </c>
      <c r="BW10" s="397">
        <v>3.11057228</v>
      </c>
      <c r="BX10" s="397">
        <v>4.6421975800000004</v>
      </c>
      <c r="BY10" s="397">
        <v>4.4787694299999998</v>
      </c>
      <c r="BZ10" s="397">
        <v>4.6484965200000001</v>
      </c>
      <c r="CA10" s="397">
        <v>3.7074342599999999</v>
      </c>
      <c r="CB10" s="397">
        <v>3.8357432400000002</v>
      </c>
      <c r="CC10" s="397">
        <v>4.609</v>
      </c>
      <c r="CD10" s="397">
        <v>3.8010617</v>
      </c>
      <c r="CE10" s="397">
        <v>3.7738056499999999</v>
      </c>
      <c r="CF10" s="398">
        <v>4.6544871800000003</v>
      </c>
      <c r="CG10" s="446"/>
      <c r="CH10" s="443">
        <v>8</v>
      </c>
      <c r="CI10" s="396">
        <v>1.9736839999999999E-2</v>
      </c>
      <c r="CJ10" s="397">
        <v>2.467811E-2</v>
      </c>
      <c r="CK10" s="397">
        <v>2.2727270000000001E-2</v>
      </c>
      <c r="CL10" s="397">
        <v>1.2793179999999999E-2</v>
      </c>
      <c r="CM10" s="397">
        <v>2.1739129999999999E-2</v>
      </c>
      <c r="CN10" s="397">
        <v>2.8538810000000001E-2</v>
      </c>
      <c r="CO10" s="397">
        <v>2.2405660000000001E-2</v>
      </c>
      <c r="CP10" s="397">
        <v>2.3584910000000001E-2</v>
      </c>
      <c r="CQ10" s="397">
        <v>2.5193799999999999E-2</v>
      </c>
      <c r="CR10" s="397">
        <v>2.3809520000000001E-2</v>
      </c>
      <c r="CS10" s="398">
        <v>2.725118E-2</v>
      </c>
      <c r="CT10" s="433">
        <v>2.01005E-2</v>
      </c>
      <c r="CU10" s="397">
        <v>1.360544E-2</v>
      </c>
      <c r="CV10" s="397">
        <v>2.217742E-2</v>
      </c>
      <c r="CW10" s="397">
        <v>2.208481E-2</v>
      </c>
      <c r="CX10" s="397">
        <v>2.2648080000000001E-2</v>
      </c>
      <c r="CY10" s="397">
        <v>1.6932269999999999E-2</v>
      </c>
      <c r="CZ10" s="397">
        <v>1.8339769999999998E-2</v>
      </c>
      <c r="DA10" s="397">
        <v>2.249135E-2</v>
      </c>
      <c r="DB10" s="397">
        <v>1.702128E-2</v>
      </c>
      <c r="DC10" s="397">
        <v>1.7979450000000001E-2</v>
      </c>
      <c r="DD10" s="398">
        <v>2.1978020000000001E-2</v>
      </c>
      <c r="DF10" s="443">
        <v>46.851958000000003</v>
      </c>
      <c r="DG10" s="382">
        <v>8.3564050000000005</v>
      </c>
      <c r="DH10" s="383">
        <v>12.55847</v>
      </c>
      <c r="DI10" s="383">
        <v>8.6563929999999996</v>
      </c>
      <c r="DJ10" s="383">
        <v>10.089509</v>
      </c>
      <c r="DK10" s="384">
        <v>8.4417340000000003</v>
      </c>
      <c r="DL10" s="515">
        <v>7.8741490000000001</v>
      </c>
      <c r="DM10" s="383">
        <v>9.3893900000000006</v>
      </c>
      <c r="DN10" s="383">
        <v>8.3574300000000008</v>
      </c>
      <c r="DO10" s="383">
        <v>9.3206729999999993</v>
      </c>
      <c r="DP10" s="384">
        <v>10.881653</v>
      </c>
      <c r="DQ10" s="446"/>
      <c r="EA10" s="382">
        <v>46.820495999999999</v>
      </c>
      <c r="EB10" s="383">
        <v>0.38649800000000001</v>
      </c>
      <c r="EC10" s="383">
        <v>0.51741999999999999</v>
      </c>
      <c r="ED10" s="383">
        <v>0.68352299999999999</v>
      </c>
      <c r="EE10" s="383">
        <v>0.59236</v>
      </c>
      <c r="EF10" s="471">
        <v>0.51038799999999995</v>
      </c>
      <c r="EG10" s="382">
        <v>0.485516</v>
      </c>
      <c r="EH10" s="383">
        <v>0.37458599999999997</v>
      </c>
      <c r="EI10" s="383">
        <v>0.37458599999999997</v>
      </c>
      <c r="EJ10" s="383">
        <v>1.027954</v>
      </c>
      <c r="EK10" s="383">
        <v>0.51948499999999997</v>
      </c>
      <c r="EL10" s="383">
        <v>0.77133399999999996</v>
      </c>
      <c r="EM10" s="383">
        <v>0.58730300000000002</v>
      </c>
      <c r="EN10" s="383">
        <v>0.33373900000000001</v>
      </c>
      <c r="EO10" s="383">
        <v>0.310226</v>
      </c>
      <c r="EP10" s="384">
        <v>0.576658</v>
      </c>
      <c r="ER10" s="372"/>
      <c r="ES10" s="378">
        <v>0.2606695</v>
      </c>
      <c r="ET10" s="372"/>
      <c r="EU10" s="378">
        <v>0.57711774999999998</v>
      </c>
      <c r="EV10" s="372"/>
      <c r="EW10" s="378">
        <v>0.71701250000000005</v>
      </c>
      <c r="EX10" s="391"/>
      <c r="EY10" s="378">
        <v>0.21817175</v>
      </c>
      <c r="FA10" s="459">
        <v>61.432952</v>
      </c>
      <c r="FB10" s="382">
        <v>14.7420449</v>
      </c>
      <c r="FC10" s="383">
        <v>9.7691418799999994</v>
      </c>
      <c r="FD10" s="524"/>
      <c r="FE10" s="383">
        <v>8.2056030999999994</v>
      </c>
      <c r="FF10" s="384">
        <v>9.3539428699999991</v>
      </c>
      <c r="FG10" s="515">
        <v>8.6319033699999999</v>
      </c>
      <c r="FH10" s="383">
        <v>13.375514900000001</v>
      </c>
      <c r="FI10" s="383">
        <v>14.056948800000001</v>
      </c>
      <c r="FJ10" s="383">
        <v>14.9506494</v>
      </c>
      <c r="FK10" s="384">
        <v>10.7005795</v>
      </c>
      <c r="FV10" s="459">
        <v>61.432952</v>
      </c>
      <c r="FW10" s="382">
        <v>0.61565011999999997</v>
      </c>
      <c r="FX10" s="383">
        <v>0.70375979</v>
      </c>
      <c r="FY10" s="383">
        <v>0.75799278000000003</v>
      </c>
      <c r="FZ10" s="383">
        <v>0.58615329999999999</v>
      </c>
      <c r="GA10" s="384">
        <v>0.65910234000000001</v>
      </c>
      <c r="GB10" s="515">
        <v>0.66599233999999996</v>
      </c>
      <c r="GC10" s="383">
        <v>0.70721754999999997</v>
      </c>
      <c r="GD10" s="383">
        <v>0.60490851000000001</v>
      </c>
      <c r="GE10" s="384">
        <v>0.63732451999999995</v>
      </c>
      <c r="GF10" s="446"/>
      <c r="GP10" s="459">
        <v>61.467312999999997</v>
      </c>
      <c r="GQ10" s="382">
        <v>0.32581893000000001</v>
      </c>
      <c r="GR10" s="383">
        <v>1.51194502</v>
      </c>
      <c r="GS10" s="383">
        <v>0.95351028999999998</v>
      </c>
      <c r="GT10" s="383">
        <v>0.72468215000000002</v>
      </c>
      <c r="GU10" s="383">
        <v>0.33579895999999998</v>
      </c>
      <c r="GV10" s="383">
        <v>0.49323181999999999</v>
      </c>
      <c r="GW10" s="383">
        <v>0.50090022000000001</v>
      </c>
      <c r="GX10" s="383">
        <v>0.34344774</v>
      </c>
      <c r="GY10" s="384">
        <v>0.51116980000000001</v>
      </c>
      <c r="GZ10" s="515">
        <v>8.7562029999999999E-2</v>
      </c>
      <c r="HA10" s="383">
        <v>8.3764939999999996E-2</v>
      </c>
      <c r="HB10" s="383">
        <v>8.432278E-2</v>
      </c>
      <c r="HC10" s="383">
        <v>8.1664810000000004E-2</v>
      </c>
      <c r="HD10" s="383">
        <v>8.0084299999999997E-2</v>
      </c>
      <c r="HE10" s="383">
        <v>0.45420464999999999</v>
      </c>
      <c r="HF10" s="383">
        <v>0.28570333999999997</v>
      </c>
      <c r="HG10" s="383">
        <v>8.0044599999999994E-2</v>
      </c>
      <c r="HH10" s="383">
        <v>0.11323953</v>
      </c>
      <c r="HI10" s="384">
        <v>0.14864519000000001</v>
      </c>
      <c r="HK10" s="491">
        <v>0.32321523000000002</v>
      </c>
      <c r="HL10" s="466">
        <v>0.20838295000000001</v>
      </c>
      <c r="HM10" s="491">
        <v>0.27590937999999998</v>
      </c>
      <c r="HN10" s="373">
        <v>0.17782630999999999</v>
      </c>
      <c r="HO10" s="491">
        <v>0.50228143000000003</v>
      </c>
      <c r="HP10" s="373">
        <v>0.29951598000000001</v>
      </c>
      <c r="HQ10" s="466">
        <v>0.24258118000000001</v>
      </c>
      <c r="HR10" s="373">
        <v>0.15096003999999999</v>
      </c>
      <c r="HT10" s="395">
        <v>61.254821999999997</v>
      </c>
      <c r="HU10" s="433">
        <v>0.28517998999999999</v>
      </c>
      <c r="HV10" s="397">
        <v>0.27521630000000002</v>
      </c>
      <c r="HW10" s="397">
        <v>0.27937307</v>
      </c>
      <c r="HX10" s="397">
        <v>0.30827500000000002</v>
      </c>
      <c r="HY10" s="432">
        <v>0.23956897999999999</v>
      </c>
      <c r="HZ10" s="396">
        <v>0.26475555000000001</v>
      </c>
      <c r="IA10" s="397">
        <v>0.21733479</v>
      </c>
      <c r="IB10" s="397">
        <v>0.20575127000000001</v>
      </c>
      <c r="IC10" s="397">
        <v>0.24205245</v>
      </c>
      <c r="ID10" s="398">
        <v>0.17829992</v>
      </c>
    </row>
    <row r="11" spans="1:247" x14ac:dyDescent="0.2">
      <c r="AF11" s="459">
        <v>14.667199999999999</v>
      </c>
      <c r="AG11" s="460">
        <v>12.709199999999999</v>
      </c>
      <c r="AH11" s="461"/>
      <c r="AJ11" s="443">
        <v>9</v>
      </c>
      <c r="AK11" s="396">
        <v>3.4082825200000002</v>
      </c>
      <c r="AL11" s="397">
        <v>3.4993293699999999</v>
      </c>
      <c r="AM11" s="397">
        <v>3.8045128300000002</v>
      </c>
      <c r="AN11" s="397">
        <v>3.3151989899999998</v>
      </c>
      <c r="AO11" s="397">
        <v>3.6448593100000002</v>
      </c>
      <c r="AP11" s="398">
        <v>4.4235294100000004</v>
      </c>
      <c r="AQ11" s="433">
        <v>3.7344130799999999</v>
      </c>
      <c r="AR11" s="397">
        <v>3.53483239</v>
      </c>
      <c r="AS11" s="397">
        <v>3.3795612799999999</v>
      </c>
      <c r="AT11" s="397">
        <v>3.4664799300000002</v>
      </c>
      <c r="AU11" s="398">
        <v>4.7913771199999999</v>
      </c>
      <c r="AW11" s="443">
        <v>9</v>
      </c>
      <c r="AX11" s="396">
        <v>2.1138210000000001E-2</v>
      </c>
      <c r="AY11" s="397">
        <v>2.3008850000000001E-2</v>
      </c>
      <c r="AZ11" s="397">
        <v>1.8449779999999999E-2</v>
      </c>
      <c r="BA11" s="397">
        <v>1.7488790000000001E-2</v>
      </c>
      <c r="BB11" s="397">
        <v>1.9696970000000001E-2</v>
      </c>
      <c r="BC11" s="398">
        <v>1.7647059999999999E-2</v>
      </c>
      <c r="BD11" s="433">
        <v>1.8483409999999999E-2</v>
      </c>
      <c r="BE11" s="397">
        <v>2.5938969999999999E-2</v>
      </c>
      <c r="BF11" s="397">
        <v>1.6595740000000001E-2</v>
      </c>
      <c r="BG11" s="397">
        <v>1.9031530000000001E-2</v>
      </c>
      <c r="BH11" s="398">
        <v>1.6738200000000002E-2</v>
      </c>
      <c r="BI11" s="446"/>
      <c r="BJ11" s="443">
        <v>9</v>
      </c>
      <c r="BK11" s="396">
        <v>4.5329125899999996</v>
      </c>
      <c r="BL11" s="397">
        <v>5.1305879799999996</v>
      </c>
      <c r="BM11" s="397">
        <v>4.4353018200000003</v>
      </c>
      <c r="BN11" s="397">
        <v>2.6138214299999998</v>
      </c>
      <c r="BO11" s="397">
        <v>4.8168521699999998</v>
      </c>
      <c r="BP11" s="397">
        <v>4.9262671200000003</v>
      </c>
      <c r="BQ11" s="397">
        <v>4.9442122599999996</v>
      </c>
      <c r="BR11" s="397">
        <v>4.06659623</v>
      </c>
      <c r="BS11" s="397">
        <v>4.5315494200000002</v>
      </c>
      <c r="BT11" s="397">
        <v>4.6602499999999996</v>
      </c>
      <c r="BU11" s="398">
        <v>6.3632654000000004</v>
      </c>
      <c r="BV11" s="433">
        <v>3.3238567799999998</v>
      </c>
      <c r="BW11" s="397">
        <v>3.1890612200000001</v>
      </c>
      <c r="BX11" s="397">
        <v>4.7280846800000003</v>
      </c>
      <c r="BY11" s="397">
        <v>4.3175512400000002</v>
      </c>
      <c r="BZ11" s="397">
        <v>4.3161646300000003</v>
      </c>
      <c r="CA11" s="397">
        <v>3.6291235099999999</v>
      </c>
      <c r="CB11" s="397">
        <v>4.0233011599999999</v>
      </c>
      <c r="CC11" s="397">
        <v>4.6593814900000003</v>
      </c>
      <c r="CD11" s="397">
        <v>4.2773734000000001</v>
      </c>
      <c r="CE11" s="397">
        <v>3.6266952099999998</v>
      </c>
      <c r="CF11" s="398">
        <v>3.9128269200000001</v>
      </c>
      <c r="CG11" s="446"/>
      <c r="CH11" s="443">
        <v>9</v>
      </c>
      <c r="CI11" s="396">
        <v>2.2556389999999999E-2</v>
      </c>
      <c r="CJ11" s="397">
        <v>2.5751070000000001E-2</v>
      </c>
      <c r="CK11" s="397">
        <v>2.181818E-2</v>
      </c>
      <c r="CL11" s="397">
        <v>1.2793179999999999E-2</v>
      </c>
      <c r="CM11" s="397">
        <v>2.391304E-2</v>
      </c>
      <c r="CN11" s="397">
        <v>2.2831049999999999E-2</v>
      </c>
      <c r="CO11" s="397">
        <v>2.2405660000000001E-2</v>
      </c>
      <c r="CP11" s="397">
        <v>1.886792E-2</v>
      </c>
      <c r="CQ11" s="397">
        <v>2.2286819999999999E-2</v>
      </c>
      <c r="CR11" s="397">
        <v>2.2817460000000001E-2</v>
      </c>
      <c r="CS11" s="398">
        <v>2.9620850000000001E-2</v>
      </c>
      <c r="CT11" s="433">
        <v>1.5075379999999999E-2</v>
      </c>
      <c r="CU11" s="397">
        <v>1.5873020000000002E-2</v>
      </c>
      <c r="CV11" s="397">
        <v>2.217742E-2</v>
      </c>
      <c r="CW11" s="397">
        <v>2.120141E-2</v>
      </c>
      <c r="CX11" s="397">
        <v>2.0905920000000001E-2</v>
      </c>
      <c r="CY11" s="397">
        <v>1.6932269999999999E-2</v>
      </c>
      <c r="CZ11" s="397">
        <v>1.9305019999999999E-2</v>
      </c>
      <c r="DA11" s="397">
        <v>2.249135E-2</v>
      </c>
      <c r="DB11" s="397">
        <v>2.0212770000000001E-2</v>
      </c>
      <c r="DC11" s="397">
        <v>1.7979450000000001E-2</v>
      </c>
      <c r="DD11" s="398">
        <v>1.8315020000000001E-2</v>
      </c>
      <c r="DF11" s="443">
        <v>53.329726999999998</v>
      </c>
      <c r="DG11" s="382">
        <v>7.9708889999999997</v>
      </c>
      <c r="DH11" s="383">
        <v>11.98922</v>
      </c>
      <c r="DI11" s="383">
        <v>7.9861599999999999</v>
      </c>
      <c r="DJ11" s="383">
        <v>9.7526829999999993</v>
      </c>
      <c r="DK11" s="384">
        <v>7.8395599999999996</v>
      </c>
      <c r="DL11" s="515">
        <v>8.6504169999999991</v>
      </c>
      <c r="DM11" s="383">
        <v>9.1469400000000007</v>
      </c>
      <c r="DN11" s="383">
        <v>8.1762320000000006</v>
      </c>
      <c r="DO11" s="383">
        <v>8.4546320000000001</v>
      </c>
      <c r="DP11" s="384">
        <v>10.24732</v>
      </c>
      <c r="DQ11" s="446"/>
      <c r="EA11" s="382">
        <v>53.404930999999998</v>
      </c>
      <c r="EB11" s="383">
        <v>1.023995</v>
      </c>
      <c r="EC11" s="383">
        <v>0.57398099999999996</v>
      </c>
      <c r="ED11" s="383">
        <v>0.78468099999999996</v>
      </c>
      <c r="EE11" s="383">
        <v>0.67101100000000002</v>
      </c>
      <c r="EF11" s="471">
        <v>0.61455400000000004</v>
      </c>
      <c r="EG11" s="382">
        <v>0.859124</v>
      </c>
      <c r="EH11" s="383">
        <v>0.432558</v>
      </c>
      <c r="EI11" s="383">
        <v>0.432558</v>
      </c>
      <c r="EJ11" s="383">
        <v>1.2177</v>
      </c>
      <c r="EK11" s="383">
        <v>0.60570500000000005</v>
      </c>
      <c r="EL11" s="383">
        <v>0.82285299999999995</v>
      </c>
      <c r="EM11" s="383">
        <v>0.75315900000000002</v>
      </c>
      <c r="EN11" s="383">
        <v>0.73512599999999995</v>
      </c>
      <c r="EO11" s="383">
        <v>0.66717300000000002</v>
      </c>
      <c r="EP11" s="384">
        <v>0.82564499999999996</v>
      </c>
      <c r="ER11" s="372"/>
      <c r="ES11" s="378">
        <v>0.30880475000000002</v>
      </c>
      <c r="ET11" s="372"/>
      <c r="EU11" s="378">
        <v>0.33423950000000002</v>
      </c>
      <c r="EV11" s="372"/>
      <c r="EW11" s="378">
        <v>0.66254849999999998</v>
      </c>
      <c r="EX11" s="391"/>
      <c r="EY11" s="378">
        <v>0.18853800000000001</v>
      </c>
      <c r="FA11" s="459">
        <v>69.987506999999994</v>
      </c>
      <c r="FB11" s="382">
        <v>12.6447596</v>
      </c>
      <c r="FC11" s="383">
        <v>10.088987299999999</v>
      </c>
      <c r="FD11" s="524"/>
      <c r="FE11" s="383">
        <v>8.4938088199999999</v>
      </c>
      <c r="FF11" s="384">
        <v>10.6176906</v>
      </c>
      <c r="FG11" s="515">
        <v>8.5955971699999996</v>
      </c>
      <c r="FH11" s="383">
        <v>12.489042</v>
      </c>
      <c r="FI11" s="383">
        <v>11.851043199999999</v>
      </c>
      <c r="FJ11" s="383">
        <v>12.1258278</v>
      </c>
      <c r="FK11" s="384">
        <v>11.5824499</v>
      </c>
      <c r="FV11" s="459">
        <v>69.987506999999994</v>
      </c>
      <c r="FW11" s="382">
        <v>0.59376938999999995</v>
      </c>
      <c r="FX11" s="383">
        <v>0.67077392999999996</v>
      </c>
      <c r="FY11" s="383">
        <v>0.65520959999999995</v>
      </c>
      <c r="FZ11" s="383">
        <v>0.63033039999999996</v>
      </c>
      <c r="GA11" s="384">
        <v>0.67752486999999995</v>
      </c>
      <c r="GB11" s="515">
        <v>0.64945284999999997</v>
      </c>
      <c r="GC11" s="383">
        <v>0.70657714999999999</v>
      </c>
      <c r="GD11" s="383">
        <v>0.60756622999999998</v>
      </c>
      <c r="GE11" s="384">
        <v>0.60585277000000004</v>
      </c>
      <c r="GF11" s="446"/>
      <c r="GP11" s="459">
        <v>70.017268999999999</v>
      </c>
      <c r="GQ11" s="382">
        <v>0.32749927000000001</v>
      </c>
      <c r="GR11" s="383">
        <v>1.61545381</v>
      </c>
      <c r="GS11" s="383">
        <v>0.99313912000000004</v>
      </c>
      <c r="GT11" s="383">
        <v>0.72733696999999997</v>
      </c>
      <c r="GU11" s="383">
        <v>0.33037945000000002</v>
      </c>
      <c r="GV11" s="383">
        <v>0.47384694999999999</v>
      </c>
      <c r="GW11" s="383">
        <v>0.51690024000000001</v>
      </c>
      <c r="GX11" s="383">
        <v>0.35527133999999999</v>
      </c>
      <c r="GY11" s="384">
        <v>0.55931355999999999</v>
      </c>
      <c r="GZ11" s="515">
        <v>8.3146440000000002E-2</v>
      </c>
      <c r="HA11" s="383">
        <v>8.1859989999999994E-2</v>
      </c>
      <c r="HB11" s="383">
        <v>8.345698E-2</v>
      </c>
      <c r="HC11" s="383">
        <v>8.2878309999999997E-2</v>
      </c>
      <c r="HD11" s="383">
        <v>7.8736120000000007E-2</v>
      </c>
      <c r="HE11" s="383">
        <v>0.45075301000000001</v>
      </c>
      <c r="HF11" s="383">
        <v>0.29621620999999998</v>
      </c>
      <c r="HG11" s="383">
        <v>8.3336320000000005E-2</v>
      </c>
      <c r="HH11" s="383">
        <v>0.11067505</v>
      </c>
      <c r="HI11" s="384">
        <v>0.14609795</v>
      </c>
      <c r="HK11" s="491">
        <v>0.23501211</v>
      </c>
      <c r="HL11" s="466">
        <v>8.1058080000000005E-2</v>
      </c>
      <c r="HM11" s="491">
        <v>0.21700051000000001</v>
      </c>
      <c r="HN11" s="373">
        <v>8.2267480000000004E-2</v>
      </c>
      <c r="HO11" s="491">
        <v>0.35283356999999999</v>
      </c>
      <c r="HP11" s="373">
        <v>8.1493609999999994E-2</v>
      </c>
      <c r="HQ11" s="466">
        <v>0.18779204999999999</v>
      </c>
      <c r="HR11" s="373">
        <v>8.4980050000000001E-2</v>
      </c>
      <c r="HT11" s="395">
        <v>69.776089999999996</v>
      </c>
      <c r="HU11" s="433">
        <v>0.28717161000000002</v>
      </c>
      <c r="HV11" s="397">
        <v>0.28181866999999999</v>
      </c>
      <c r="HW11" s="397">
        <v>0.26940363000000001</v>
      </c>
      <c r="HX11" s="397">
        <v>0.30616692000000001</v>
      </c>
      <c r="HY11" s="432">
        <v>0.22635152</v>
      </c>
      <c r="HZ11" s="396">
        <v>0.28039908000000002</v>
      </c>
      <c r="IA11" s="397">
        <v>0.22539430999999999</v>
      </c>
      <c r="IB11" s="397">
        <v>0.23139087</v>
      </c>
      <c r="IC11" s="397">
        <v>0.24023416</v>
      </c>
      <c r="ID11" s="398">
        <v>0.19482435000000001</v>
      </c>
    </row>
    <row r="12" spans="1:247" x14ac:dyDescent="0.2">
      <c r="AF12" s="459">
        <v>16.447199999999999</v>
      </c>
      <c r="AG12" s="460">
        <v>19.4376</v>
      </c>
      <c r="AH12" s="461"/>
      <c r="AJ12" s="443">
        <v>10</v>
      </c>
      <c r="AK12" s="396">
        <v>3.9141895299999998</v>
      </c>
      <c r="AL12" s="397">
        <v>3.1555378900000002</v>
      </c>
      <c r="AM12" s="397">
        <v>3.7756386499999999</v>
      </c>
      <c r="AN12" s="397">
        <v>3.68831278</v>
      </c>
      <c r="AO12" s="397">
        <v>3.2902949100000001</v>
      </c>
      <c r="AP12" s="398">
        <v>5.2789140300000001</v>
      </c>
      <c r="AQ12" s="433">
        <v>3.7387245500000001</v>
      </c>
      <c r="AR12" s="397">
        <v>3.9569915500000001</v>
      </c>
      <c r="AS12" s="397">
        <v>3.9749112800000002</v>
      </c>
      <c r="AT12" s="397">
        <v>3.4724039200000001</v>
      </c>
      <c r="AU12" s="398">
        <v>5.0550726800000003</v>
      </c>
      <c r="AW12" s="443">
        <v>10</v>
      </c>
      <c r="AX12" s="396">
        <v>2.510163E-2</v>
      </c>
      <c r="AY12" s="397">
        <v>2.7323009999999998E-2</v>
      </c>
      <c r="AZ12" s="397">
        <v>1.7030569999999998E-2</v>
      </c>
      <c r="BA12" s="397">
        <v>2.0403589999999999E-2</v>
      </c>
      <c r="BB12" s="397">
        <v>1.9696970000000001E-2</v>
      </c>
      <c r="BC12" s="398">
        <v>1.7647059999999999E-2</v>
      </c>
      <c r="BD12" s="433">
        <v>2.310427E-2</v>
      </c>
      <c r="BE12" s="397">
        <v>2.899061E-2</v>
      </c>
      <c r="BF12" s="397">
        <v>1.6595740000000001E-2</v>
      </c>
      <c r="BG12" s="397">
        <v>2.195946E-2</v>
      </c>
      <c r="BH12" s="398">
        <v>1.8598E-2</v>
      </c>
      <c r="BI12" s="446"/>
      <c r="BJ12" s="443">
        <v>10</v>
      </c>
      <c r="BK12" s="396">
        <v>4.9712377800000001</v>
      </c>
      <c r="BL12" s="397">
        <v>5.3240321899999996</v>
      </c>
      <c r="BM12" s="397">
        <v>5.3820290899999996</v>
      </c>
      <c r="BN12" s="397">
        <v>2.6128640700000001</v>
      </c>
      <c r="BO12" s="397">
        <v>4.3135565199999997</v>
      </c>
      <c r="BP12" s="397">
        <v>5.2999657500000001</v>
      </c>
      <c r="BQ12" s="397">
        <v>4.4825448100000003</v>
      </c>
      <c r="BR12" s="397">
        <v>4.37452358</v>
      </c>
      <c r="BS12" s="397">
        <v>4.5657790699999996</v>
      </c>
      <c r="BT12" s="397">
        <v>4.8496874999999999</v>
      </c>
      <c r="BU12" s="398">
        <v>5.8700639800000003</v>
      </c>
      <c r="BV12" s="433">
        <v>3.4056407000000002</v>
      </c>
      <c r="BW12" s="397">
        <v>3.7580246599999998</v>
      </c>
      <c r="BX12" s="397">
        <v>4.9921875</v>
      </c>
      <c r="BY12" s="397">
        <v>4.8284681999999997</v>
      </c>
      <c r="BZ12" s="397">
        <v>4.6616376300000004</v>
      </c>
      <c r="CA12" s="397">
        <v>3.4424103599999998</v>
      </c>
      <c r="CB12" s="397">
        <v>3.41649614</v>
      </c>
      <c r="CC12" s="397">
        <v>4.2664783699999997</v>
      </c>
      <c r="CD12" s="397">
        <v>3.7998524800000002</v>
      </c>
      <c r="CE12" s="397">
        <v>3.7815839000000002</v>
      </c>
      <c r="CF12" s="398">
        <v>4.0779423100000001</v>
      </c>
      <c r="CG12" s="446"/>
      <c r="CH12" s="443">
        <v>10</v>
      </c>
      <c r="CI12" s="396">
        <v>2.4436090000000001E-2</v>
      </c>
      <c r="CJ12" s="397">
        <v>2.467811E-2</v>
      </c>
      <c r="CK12" s="397">
        <v>2.5454549999999999E-2</v>
      </c>
      <c r="CL12" s="397">
        <v>1.2793179999999999E-2</v>
      </c>
      <c r="CM12" s="397">
        <v>2.0652170000000001E-2</v>
      </c>
      <c r="CN12" s="397">
        <v>2.511416E-2</v>
      </c>
      <c r="CO12" s="397">
        <v>2.1226419999999999E-2</v>
      </c>
      <c r="CP12" s="397">
        <v>2.169811E-2</v>
      </c>
      <c r="CQ12" s="397">
        <v>2.1317829999999999E-2</v>
      </c>
      <c r="CR12" s="397">
        <v>2.3809520000000001E-2</v>
      </c>
      <c r="CS12" s="398">
        <v>2.8436019999999999E-2</v>
      </c>
      <c r="CT12" s="433">
        <v>1.5075379999999999E-2</v>
      </c>
      <c r="CU12" s="397">
        <v>1.7857140000000001E-2</v>
      </c>
      <c r="CV12" s="397">
        <v>2.4193550000000001E-2</v>
      </c>
      <c r="CW12" s="397">
        <v>2.2968200000000001E-2</v>
      </c>
      <c r="CX12" s="397">
        <v>2.1777000000000001E-2</v>
      </c>
      <c r="CY12" s="397">
        <v>1.5936249999999999E-2</v>
      </c>
      <c r="CZ12" s="397">
        <v>1.640927E-2</v>
      </c>
      <c r="DA12" s="397">
        <v>1.9896190000000001E-2</v>
      </c>
      <c r="DB12" s="397">
        <v>1.702128E-2</v>
      </c>
      <c r="DC12" s="397">
        <v>1.8835620000000001E-2</v>
      </c>
      <c r="DD12" s="398">
        <v>1.8315020000000001E-2</v>
      </c>
      <c r="DF12" s="443">
        <v>59.917403</v>
      </c>
      <c r="DG12" s="382">
        <v>0.69389800000000001</v>
      </c>
      <c r="DH12" s="383">
        <v>1.407003</v>
      </c>
      <c r="DI12" s="383">
        <v>0.88331499999999996</v>
      </c>
      <c r="DJ12" s="383">
        <v>1.3726050000000001</v>
      </c>
      <c r="DK12" s="384">
        <v>0.55451399999999995</v>
      </c>
      <c r="DL12" s="515">
        <v>0.80459099999999995</v>
      </c>
      <c r="DM12" s="383">
        <v>0.83653599999999995</v>
      </c>
      <c r="DN12" s="383">
        <v>0.63556599999999996</v>
      </c>
      <c r="DO12" s="383">
        <v>0.77202000000000004</v>
      </c>
      <c r="DP12" s="384">
        <v>0.85495100000000002</v>
      </c>
      <c r="DQ12" s="446"/>
      <c r="EA12" s="382">
        <v>59.879313000000003</v>
      </c>
      <c r="EB12" s="383">
        <v>1.038592</v>
      </c>
      <c r="EC12" s="383">
        <v>0.58683600000000002</v>
      </c>
      <c r="ED12" s="383">
        <v>0.80799600000000005</v>
      </c>
      <c r="EE12" s="383">
        <v>0.70310499999999998</v>
      </c>
      <c r="EF12" s="471">
        <v>0.700685</v>
      </c>
      <c r="EG12" s="382">
        <v>0.80776199999999998</v>
      </c>
      <c r="EH12" s="383">
        <v>0.426425</v>
      </c>
      <c r="EI12" s="383">
        <v>0.426425</v>
      </c>
      <c r="EJ12" s="383">
        <v>1.2040630000000001</v>
      </c>
      <c r="EK12" s="383">
        <v>0.63938700000000004</v>
      </c>
      <c r="EL12" s="383">
        <v>0.94337599999999999</v>
      </c>
      <c r="EM12" s="383">
        <v>0.74090599999999995</v>
      </c>
      <c r="EN12" s="383">
        <v>0.74009199999999997</v>
      </c>
      <c r="EO12" s="383">
        <v>0.60248599999999997</v>
      </c>
      <c r="EP12" s="384">
        <v>0.84424999999999994</v>
      </c>
      <c r="ER12" s="372"/>
      <c r="ES12" s="378">
        <v>0.18595500000000001</v>
      </c>
      <c r="ET12" s="372"/>
      <c r="EU12" s="378">
        <v>0.38532824999999998</v>
      </c>
      <c r="EV12" s="372"/>
      <c r="EW12" s="378">
        <v>0.66019450000000002</v>
      </c>
      <c r="EX12" s="391"/>
      <c r="EY12" s="378">
        <v>0.20463899999999999</v>
      </c>
      <c r="FA12" s="459">
        <v>78.653755000000004</v>
      </c>
      <c r="FB12" s="382">
        <v>1.6598501000000001</v>
      </c>
      <c r="FC12" s="383">
        <v>1.25112819</v>
      </c>
      <c r="FD12" s="383">
        <v>1.3486935600000001</v>
      </c>
      <c r="FE12" s="383">
        <v>1.2677756899999999</v>
      </c>
      <c r="FF12" s="384">
        <v>1.2261523599999999</v>
      </c>
      <c r="FG12" s="515">
        <v>1.7885447999999999</v>
      </c>
      <c r="FH12" s="383">
        <v>1.56067574</v>
      </c>
      <c r="FI12" s="383">
        <v>1.4224571699999999</v>
      </c>
      <c r="FJ12" s="383">
        <v>1.4073209</v>
      </c>
      <c r="FK12" s="384">
        <v>1.2301540900000001</v>
      </c>
      <c r="FV12" s="459">
        <v>78.653755000000004</v>
      </c>
      <c r="FW12" s="382">
        <v>0.38059215000000002</v>
      </c>
      <c r="FX12" s="383">
        <v>0.28299692999999998</v>
      </c>
      <c r="FY12" s="383">
        <v>0.24455600999999999</v>
      </c>
      <c r="FZ12" s="383">
        <v>0.15597739999999999</v>
      </c>
      <c r="GA12" s="384">
        <v>0.30906491000000003</v>
      </c>
      <c r="GB12" s="515">
        <v>0.26493579</v>
      </c>
      <c r="GC12" s="383">
        <v>0.25522232</v>
      </c>
      <c r="GD12" s="383">
        <v>0.24129080999999999</v>
      </c>
      <c r="GE12" s="384">
        <v>0.21977281000000001</v>
      </c>
      <c r="GF12" s="446"/>
      <c r="GP12" s="459">
        <v>78.6922</v>
      </c>
      <c r="GQ12" s="382">
        <v>0.17123935000000001</v>
      </c>
      <c r="GR12" s="383">
        <v>0.69460929999999999</v>
      </c>
      <c r="GS12" s="383">
        <v>0.50623339999999994</v>
      </c>
      <c r="GT12" s="383">
        <v>0.28588002000000001</v>
      </c>
      <c r="GU12" s="383">
        <v>0.17653821</v>
      </c>
      <c r="GV12" s="383">
        <v>0.20219250999999999</v>
      </c>
      <c r="GW12" s="383">
        <v>0.24651484000000001</v>
      </c>
      <c r="GX12" s="383">
        <v>0.18755933</v>
      </c>
      <c r="GY12" s="384">
        <v>0.16895083999999999</v>
      </c>
      <c r="GZ12" s="515">
        <v>8.3971199999999996E-2</v>
      </c>
      <c r="HA12" s="383">
        <v>8.3267430000000003E-2</v>
      </c>
      <c r="HB12" s="383">
        <v>8.8380619999999993E-2</v>
      </c>
      <c r="HC12" s="383">
        <v>8.4918779999999999E-2</v>
      </c>
      <c r="HD12" s="383">
        <v>8.8047399999999998E-2</v>
      </c>
      <c r="HE12" s="383">
        <v>0.20526953000000001</v>
      </c>
      <c r="HF12" s="383">
        <v>0.15317295</v>
      </c>
      <c r="HG12" s="383">
        <v>8.1740339999999995E-2</v>
      </c>
      <c r="HH12" s="383">
        <v>9.8059140000000003E-2</v>
      </c>
      <c r="HI12" s="384">
        <v>0.10042497</v>
      </c>
      <c r="HK12" s="491">
        <v>0.35867753000000002</v>
      </c>
      <c r="HL12" s="466">
        <v>0.10405113000000001</v>
      </c>
      <c r="HM12" s="491">
        <v>0.32327198000000001</v>
      </c>
      <c r="HN12" s="373">
        <v>0.10130116</v>
      </c>
      <c r="HO12" s="491">
        <v>0.52790629</v>
      </c>
      <c r="HP12" s="373">
        <v>0.11511196999999999</v>
      </c>
      <c r="HQ12" s="466">
        <v>0.14004073</v>
      </c>
      <c r="HR12" s="373">
        <v>0.10328664</v>
      </c>
      <c r="HT12" s="395">
        <v>78.402694999999994</v>
      </c>
      <c r="HU12" s="433">
        <v>0.14357992999999999</v>
      </c>
      <c r="HV12" s="397">
        <v>0.13463779000000001</v>
      </c>
      <c r="HW12" s="397">
        <v>0.11177723000000001</v>
      </c>
      <c r="HX12" s="397">
        <v>0.15678705000000001</v>
      </c>
      <c r="HY12" s="432">
        <v>0.10852914</v>
      </c>
      <c r="HZ12" s="396">
        <v>9.8491899999999993E-2</v>
      </c>
      <c r="IA12" s="397">
        <v>9.2360719999999993E-2</v>
      </c>
      <c r="IB12" s="397">
        <v>0.12435402</v>
      </c>
      <c r="IC12" s="397">
        <v>0.11213507</v>
      </c>
      <c r="ID12" s="398">
        <v>8.7134710000000004E-2</v>
      </c>
    </row>
    <row r="13" spans="1:247" ht="17" thickBot="1" x14ac:dyDescent="0.25">
      <c r="AF13" s="462">
        <v>19.045999999999999</v>
      </c>
      <c r="AG13" s="463">
        <v>10.7156</v>
      </c>
      <c r="AH13" s="464"/>
      <c r="AJ13" s="443">
        <v>11</v>
      </c>
      <c r="AK13" s="396">
        <v>4.1638084299999996</v>
      </c>
      <c r="AL13" s="397">
        <v>4.0488108399999998</v>
      </c>
      <c r="AM13" s="397">
        <v>3.8920059999999999</v>
      </c>
      <c r="AN13" s="397">
        <v>5.2474145200000004</v>
      </c>
      <c r="AO13" s="397">
        <v>4.0618249500000001</v>
      </c>
      <c r="AP13" s="398">
        <v>5.34515837</v>
      </c>
      <c r="AQ13" s="433">
        <v>4.4208443600000003</v>
      </c>
      <c r="AR13" s="397">
        <v>4.4214908499999996</v>
      </c>
      <c r="AS13" s="397">
        <v>3.93944362</v>
      </c>
      <c r="AT13" s="397">
        <v>5.6311045899999996</v>
      </c>
      <c r="AU13" s="398">
        <v>5.4462905199999998</v>
      </c>
      <c r="AW13" s="443">
        <v>11</v>
      </c>
      <c r="AX13" s="396">
        <v>2.510163E-2</v>
      </c>
      <c r="AY13" s="397">
        <v>2.7323009999999998E-2</v>
      </c>
      <c r="AZ13" s="397">
        <v>2.1288209999999998E-2</v>
      </c>
      <c r="BA13" s="397">
        <v>2.7690579999999999E-2</v>
      </c>
      <c r="BB13" s="397">
        <v>1.9696970000000001E-2</v>
      </c>
      <c r="BC13" s="398">
        <v>2.205882E-2</v>
      </c>
      <c r="BD13" s="433">
        <v>2.6184829999999999E-2</v>
      </c>
      <c r="BE13" s="397">
        <v>3.0516430000000001E-2</v>
      </c>
      <c r="BF13" s="397">
        <v>2.7659570000000001E-2</v>
      </c>
      <c r="BG13" s="397">
        <v>2.195946E-2</v>
      </c>
      <c r="BH13" s="398">
        <v>2.092275E-2</v>
      </c>
      <c r="BI13" s="446"/>
      <c r="BJ13" s="443">
        <v>11</v>
      </c>
      <c r="BK13" s="396">
        <v>5.0008919199999999</v>
      </c>
      <c r="BL13" s="397">
        <v>5.4058862699999999</v>
      </c>
      <c r="BM13" s="397">
        <v>5.4369854499999999</v>
      </c>
      <c r="BN13" s="397">
        <v>2.8383214300000001</v>
      </c>
      <c r="BO13" s="397">
        <v>4.75571739</v>
      </c>
      <c r="BP13" s="397">
        <v>5.8138013700000002</v>
      </c>
      <c r="BQ13" s="397">
        <v>5.0436792500000003</v>
      </c>
      <c r="BR13" s="397">
        <v>4.1941217000000002</v>
      </c>
      <c r="BS13" s="397">
        <v>5.0176104700000002</v>
      </c>
      <c r="BT13" s="397">
        <v>4.9061250000000003</v>
      </c>
      <c r="BU13" s="398">
        <v>5.0687215600000002</v>
      </c>
      <c r="BV13" s="433">
        <v>3.4024748699999998</v>
      </c>
      <c r="BW13" s="397">
        <v>4.7845688800000001</v>
      </c>
      <c r="BX13" s="397">
        <v>4.7427570599999997</v>
      </c>
      <c r="BY13" s="397">
        <v>4.8146687300000002</v>
      </c>
      <c r="BZ13" s="397">
        <v>5.6679703799999999</v>
      </c>
      <c r="CA13" s="397">
        <v>3.8524541800000001</v>
      </c>
      <c r="CB13" s="397">
        <v>3.9905704599999998</v>
      </c>
      <c r="CC13" s="397">
        <v>4.3984126300000002</v>
      </c>
      <c r="CD13" s="397">
        <v>4.0843819100000003</v>
      </c>
      <c r="CE13" s="397">
        <v>3.5864512</v>
      </c>
      <c r="CF13" s="398">
        <v>3.9828141000000001</v>
      </c>
      <c r="CG13" s="446"/>
      <c r="CH13" s="443">
        <v>11</v>
      </c>
      <c r="CI13" s="396">
        <v>2.3496240000000002E-2</v>
      </c>
      <c r="CJ13" s="397">
        <v>2.5751070000000001E-2</v>
      </c>
      <c r="CK13" s="397">
        <v>2.6363640000000001E-2</v>
      </c>
      <c r="CL13" s="397">
        <v>1.332623E-2</v>
      </c>
      <c r="CM13" s="397">
        <v>2.282609E-2</v>
      </c>
      <c r="CN13" s="397">
        <v>2.739726E-2</v>
      </c>
      <c r="CO13" s="397">
        <v>2.4764149999999999E-2</v>
      </c>
      <c r="CP13" s="397">
        <v>1.981132E-2</v>
      </c>
      <c r="CQ13" s="397">
        <v>2.4224809999999999E-2</v>
      </c>
      <c r="CR13" s="397">
        <v>2.3809520000000001E-2</v>
      </c>
      <c r="CS13" s="398">
        <v>2.3696680000000001E-2</v>
      </c>
      <c r="CT13" s="433">
        <v>1.6331660000000001E-2</v>
      </c>
      <c r="CU13" s="397">
        <v>2.2959179999999999E-2</v>
      </c>
      <c r="CV13" s="397">
        <v>2.3185480000000001E-2</v>
      </c>
      <c r="CW13" s="397">
        <v>2.2968200000000001E-2</v>
      </c>
      <c r="CX13" s="397">
        <v>2.787456E-2</v>
      </c>
      <c r="CY13" s="397">
        <v>1.792829E-2</v>
      </c>
      <c r="CZ13" s="397">
        <v>1.9305019999999999E-2</v>
      </c>
      <c r="DA13" s="397">
        <v>2.0761249999999998E-2</v>
      </c>
      <c r="DB13" s="397">
        <v>1.914894E-2</v>
      </c>
      <c r="DC13" s="397">
        <v>1.7123289999999999E-2</v>
      </c>
      <c r="DD13" s="398">
        <v>2.0146520000000001E-2</v>
      </c>
      <c r="DF13" s="443">
        <v>66.395953000000006</v>
      </c>
      <c r="DG13" s="382">
        <v>0.77551999999999999</v>
      </c>
      <c r="DH13" s="383">
        <v>1.274135</v>
      </c>
      <c r="DI13" s="383">
        <v>1.165259</v>
      </c>
      <c r="DJ13" s="383">
        <v>1.139696</v>
      </c>
      <c r="DK13" s="384">
        <v>0.81934799999999997</v>
      </c>
      <c r="DL13" s="515">
        <v>0.93663799999999997</v>
      </c>
      <c r="DM13" s="383">
        <v>0.94629799999999997</v>
      </c>
      <c r="DN13" s="383">
        <v>0.86773400000000001</v>
      </c>
      <c r="DO13" s="383">
        <v>0.93263600000000002</v>
      </c>
      <c r="DP13" s="384">
        <v>1.168048</v>
      </c>
      <c r="DQ13" s="446"/>
      <c r="EA13" s="382">
        <v>66.351961000000003</v>
      </c>
      <c r="EB13" s="383">
        <v>1.020432</v>
      </c>
      <c r="EC13" s="383">
        <v>0.58430800000000005</v>
      </c>
      <c r="ED13" s="383">
        <v>0.81774899999999995</v>
      </c>
      <c r="EE13" s="383">
        <v>0.70541799999999999</v>
      </c>
      <c r="EF13" s="471">
        <v>0.70431900000000003</v>
      </c>
      <c r="EG13" s="382">
        <v>0.80659400000000003</v>
      </c>
      <c r="EH13" s="383">
        <v>0.42191800000000002</v>
      </c>
      <c r="EI13" s="383">
        <v>0.42191800000000002</v>
      </c>
      <c r="EJ13" s="383">
        <v>1.186866</v>
      </c>
      <c r="EK13" s="383">
        <v>0.67299699999999996</v>
      </c>
      <c r="EL13" s="383">
        <v>0.92953600000000003</v>
      </c>
      <c r="EM13" s="383">
        <v>0.69823199999999996</v>
      </c>
      <c r="EN13" s="383">
        <v>0.53756800000000005</v>
      </c>
      <c r="EO13" s="383">
        <v>0.74343700000000001</v>
      </c>
      <c r="EP13" s="384">
        <v>0.70151600000000003</v>
      </c>
      <c r="ER13" s="374"/>
      <c r="ES13" s="379">
        <v>0.80717349999999999</v>
      </c>
      <c r="ET13" s="374"/>
      <c r="EU13" s="379">
        <v>0.71265350000000005</v>
      </c>
      <c r="EV13" s="374"/>
      <c r="EW13" s="379">
        <v>0.76048499999999997</v>
      </c>
      <c r="EX13" s="392"/>
      <c r="EY13" s="379">
        <v>0.24404424999999999</v>
      </c>
      <c r="FA13" s="459">
        <v>87.205518999999995</v>
      </c>
      <c r="FB13" s="382">
        <v>2.14028661</v>
      </c>
      <c r="FC13" s="383">
        <v>1.6319423099999999</v>
      </c>
      <c r="FD13" s="383">
        <v>1.6953128099999999</v>
      </c>
      <c r="FE13" s="383">
        <v>1.5953820299999999</v>
      </c>
      <c r="FF13" s="384">
        <v>1.82978084</v>
      </c>
      <c r="FG13" s="515">
        <v>2.2818844299999999</v>
      </c>
      <c r="FH13" s="383">
        <v>2.1630781300000002</v>
      </c>
      <c r="FI13" s="383">
        <v>2.1074149100000001</v>
      </c>
      <c r="FJ13" s="383">
        <v>2.1083271400000001</v>
      </c>
      <c r="FK13" s="384">
        <v>1.77506477</v>
      </c>
      <c r="FV13" s="459">
        <v>87.205518999999995</v>
      </c>
      <c r="FW13" s="382">
        <v>0.24882765000000001</v>
      </c>
      <c r="FX13" s="383">
        <v>0.20292272</v>
      </c>
      <c r="FY13" s="383">
        <v>0.22217591</v>
      </c>
      <c r="FZ13" s="383">
        <v>0.11634182999999999</v>
      </c>
      <c r="GA13" s="384">
        <v>0.2411992</v>
      </c>
      <c r="GB13" s="515">
        <v>0.18450009000000001</v>
      </c>
      <c r="GC13" s="383">
        <v>0.17120220999999999</v>
      </c>
      <c r="GD13" s="383">
        <v>0.13140709</v>
      </c>
      <c r="GE13" s="384">
        <v>0.14483293</v>
      </c>
      <c r="GF13" s="446"/>
      <c r="GP13" s="459">
        <v>87.267379000000005</v>
      </c>
      <c r="GQ13" s="382">
        <v>0.17467479999999999</v>
      </c>
      <c r="GR13" s="383">
        <v>0.48487119000000001</v>
      </c>
      <c r="GS13" s="383">
        <v>0.38033301000000003</v>
      </c>
      <c r="GT13" s="383">
        <v>0.19644906000000001</v>
      </c>
      <c r="GU13" s="383">
        <v>0.18068587999999999</v>
      </c>
      <c r="GV13" s="383">
        <v>0.22128179000000001</v>
      </c>
      <c r="GW13" s="383">
        <v>0.24173650999999999</v>
      </c>
      <c r="GX13" s="383">
        <v>0.18833480999999999</v>
      </c>
      <c r="GY13" s="384">
        <v>0.14730536999999999</v>
      </c>
      <c r="GZ13" s="515">
        <v>8.8376730000000001E-2</v>
      </c>
      <c r="HA13" s="383">
        <v>8.8169940000000002E-2</v>
      </c>
      <c r="HB13" s="383">
        <v>9.3797989999999998E-2</v>
      </c>
      <c r="HC13" s="383">
        <v>9.3512940000000003E-2</v>
      </c>
      <c r="HD13" s="383">
        <v>8.9166599999999999E-2</v>
      </c>
      <c r="HE13" s="383">
        <v>0.19157492000000001</v>
      </c>
      <c r="HF13" s="383">
        <v>0.15030262999999999</v>
      </c>
      <c r="HG13" s="383">
        <v>8.554457E-2</v>
      </c>
      <c r="HH13" s="383">
        <v>0.10443851</v>
      </c>
      <c r="HI13" s="384">
        <v>0.10309483</v>
      </c>
      <c r="HK13" s="492"/>
      <c r="HL13" s="467">
        <v>0.11423112000000001</v>
      </c>
      <c r="HM13" s="492"/>
      <c r="HN13" s="375">
        <v>0.11370046</v>
      </c>
      <c r="HO13" s="492"/>
      <c r="HP13" s="375">
        <v>0.15010973</v>
      </c>
      <c r="HQ13" s="467"/>
      <c r="HR13" s="375">
        <v>0.1026019</v>
      </c>
      <c r="HT13" s="395">
        <v>86.923660999999996</v>
      </c>
      <c r="HU13" s="433">
        <v>0.11023107</v>
      </c>
      <c r="HV13" s="397">
        <v>8.7519009999999994E-2</v>
      </c>
      <c r="HW13" s="397">
        <v>8.4851049999999997E-2</v>
      </c>
      <c r="HX13" s="397">
        <v>0.11963631</v>
      </c>
      <c r="HY13" s="432">
        <v>8.0929459999999995E-2</v>
      </c>
      <c r="HZ13" s="396">
        <v>6.867885E-2</v>
      </c>
      <c r="IA13" s="397">
        <v>6.7180879999999998E-2</v>
      </c>
      <c r="IB13" s="397">
        <v>8.9063779999999995E-2</v>
      </c>
      <c r="IC13" s="397">
        <v>8.0237820000000001E-2</v>
      </c>
      <c r="ID13" s="398">
        <v>5.9420090000000002E-2</v>
      </c>
    </row>
    <row r="14" spans="1:247" ht="17" thickBot="1" x14ac:dyDescent="0.25">
      <c r="AJ14" s="443">
        <v>12</v>
      </c>
      <c r="AK14" s="396">
        <v>4.4121570099999996</v>
      </c>
      <c r="AL14" s="397">
        <v>3.8505945800000001</v>
      </c>
      <c r="AM14" s="397">
        <v>4.3069254900000002</v>
      </c>
      <c r="AN14" s="397">
        <v>5.4733169799999999</v>
      </c>
      <c r="AO14" s="397">
        <v>4.9370089300000002</v>
      </c>
      <c r="AP14" s="398">
        <v>5.6061538500000001</v>
      </c>
      <c r="AQ14" s="433">
        <v>4.1299336499999999</v>
      </c>
      <c r="AR14" s="397">
        <v>4.0494359199999996</v>
      </c>
      <c r="AS14" s="397">
        <v>3.7832170199999999</v>
      </c>
      <c r="AT14" s="397">
        <v>5.04415601</v>
      </c>
      <c r="AU14" s="398">
        <v>5.8487226200000002</v>
      </c>
      <c r="AW14" s="443">
        <v>12</v>
      </c>
      <c r="AX14" s="396">
        <v>2.642276E-2</v>
      </c>
      <c r="AY14" s="397">
        <v>2.8761060000000001E-2</v>
      </c>
      <c r="AZ14" s="397">
        <v>2.6965070000000001E-2</v>
      </c>
      <c r="BA14" s="397">
        <v>2.914798E-2</v>
      </c>
      <c r="BB14" s="397">
        <v>2.2510820000000001E-2</v>
      </c>
      <c r="BC14" s="398">
        <v>1.911765E-2</v>
      </c>
      <c r="BD14" s="433">
        <v>2.6184829999999999E-2</v>
      </c>
      <c r="BE14" s="397">
        <v>3.356808E-2</v>
      </c>
      <c r="BF14" s="397">
        <v>2.6276600000000001E-2</v>
      </c>
      <c r="BG14" s="397">
        <v>1.9031530000000001E-2</v>
      </c>
      <c r="BH14" s="398">
        <v>1.9527900000000001E-2</v>
      </c>
      <c r="BI14" s="446"/>
      <c r="BJ14" s="443">
        <v>12</v>
      </c>
      <c r="BK14" s="396">
        <v>4.4875046999999997</v>
      </c>
      <c r="BL14" s="397">
        <v>4.7536115900000002</v>
      </c>
      <c r="BM14" s="397">
        <v>5.1474254500000001</v>
      </c>
      <c r="BN14" s="397">
        <v>2.7253534099999999</v>
      </c>
      <c r="BO14" s="397">
        <v>5.39739565</v>
      </c>
      <c r="BP14" s="397">
        <v>6.4990411000000003</v>
      </c>
      <c r="BQ14" s="397">
        <v>6.03031132</v>
      </c>
      <c r="BR14" s="397">
        <v>5.2281000000000004</v>
      </c>
      <c r="BS14" s="397">
        <v>5.0020930200000002</v>
      </c>
      <c r="BT14" s="397">
        <v>5.7093749999999996</v>
      </c>
      <c r="BU14" s="398">
        <v>6.2098542700000001</v>
      </c>
      <c r="BV14" s="433">
        <v>4.1762562799999996</v>
      </c>
      <c r="BW14" s="397">
        <v>4.5168596900000004</v>
      </c>
      <c r="BX14" s="397">
        <v>4.2059626999999997</v>
      </c>
      <c r="BY14" s="397">
        <v>4.71201413</v>
      </c>
      <c r="BZ14" s="397">
        <v>5.4532169000000001</v>
      </c>
      <c r="CA14" s="397">
        <v>4.2458207200000002</v>
      </c>
      <c r="CB14" s="397">
        <v>3.9486457499999998</v>
      </c>
      <c r="CC14" s="397">
        <v>5.0475726600000002</v>
      </c>
      <c r="CD14" s="397">
        <v>4.8523574500000004</v>
      </c>
      <c r="CE14" s="397">
        <v>4.5753039400000004</v>
      </c>
      <c r="CF14" s="398">
        <v>4.6534679499999996</v>
      </c>
      <c r="CG14" s="446"/>
      <c r="CH14" s="443">
        <v>12</v>
      </c>
      <c r="CI14" s="396">
        <v>2.161654E-2</v>
      </c>
      <c r="CJ14" s="397">
        <v>2.2532190000000001E-2</v>
      </c>
      <c r="CK14" s="397">
        <v>2.454545E-2</v>
      </c>
      <c r="CL14" s="397">
        <v>1.2793179999999999E-2</v>
      </c>
      <c r="CM14" s="397">
        <v>2.7173909999999999E-2</v>
      </c>
      <c r="CN14" s="397">
        <v>3.0821919999999999E-2</v>
      </c>
      <c r="CO14" s="397">
        <v>3.0660380000000001E-2</v>
      </c>
      <c r="CP14" s="397">
        <v>2.4528299999999999E-2</v>
      </c>
      <c r="CQ14" s="397">
        <v>2.3255809999999998E-2</v>
      </c>
      <c r="CR14" s="397">
        <v>2.7777779999999998E-2</v>
      </c>
      <c r="CS14" s="398">
        <v>2.9620850000000001E-2</v>
      </c>
      <c r="CT14" s="433">
        <v>2.01005E-2</v>
      </c>
      <c r="CU14" s="397">
        <v>2.12585E-2</v>
      </c>
      <c r="CV14" s="397">
        <v>2.0161289999999998E-2</v>
      </c>
      <c r="CW14" s="397">
        <v>2.2968200000000001E-2</v>
      </c>
      <c r="CX14" s="397">
        <v>2.526132E-2</v>
      </c>
      <c r="CY14" s="397">
        <v>1.8924300000000002E-2</v>
      </c>
      <c r="CZ14" s="397">
        <v>1.8339769999999998E-2</v>
      </c>
      <c r="DA14" s="397">
        <v>2.4221449999999999E-2</v>
      </c>
      <c r="DB14" s="397">
        <v>2.340426E-2</v>
      </c>
      <c r="DC14" s="397">
        <v>2.2260269999999999E-2</v>
      </c>
      <c r="DD14" s="398">
        <v>2.1978020000000001E-2</v>
      </c>
      <c r="DF14" s="444">
        <v>72.87294</v>
      </c>
      <c r="DG14" s="385">
        <v>0.77841499999999997</v>
      </c>
      <c r="DH14" s="386">
        <v>1.2642640000000001</v>
      </c>
      <c r="DI14" s="386">
        <v>1.2507820000000001</v>
      </c>
      <c r="DJ14" s="386">
        <v>1.1041559999999999</v>
      </c>
      <c r="DK14" s="387">
        <v>0.85850000000000004</v>
      </c>
      <c r="DL14" s="516">
        <v>0.95276099999999997</v>
      </c>
      <c r="DM14" s="386">
        <v>0.95063500000000001</v>
      </c>
      <c r="DN14" s="386">
        <v>0.907003</v>
      </c>
      <c r="DO14" s="386">
        <v>0.93609799999999999</v>
      </c>
      <c r="DP14" s="387">
        <v>1.2109909999999999</v>
      </c>
      <c r="DQ14" s="446"/>
      <c r="EA14" s="382">
        <v>72.828947999999997</v>
      </c>
      <c r="EB14" s="383">
        <v>1.00162</v>
      </c>
      <c r="EC14" s="383">
        <v>0.57731200000000005</v>
      </c>
      <c r="ED14" s="383">
        <v>0.81594</v>
      </c>
      <c r="EE14" s="383">
        <v>0.68513500000000005</v>
      </c>
      <c r="EF14" s="471">
        <v>0.69415899999999997</v>
      </c>
      <c r="EG14" s="382">
        <v>0.83137399999999995</v>
      </c>
      <c r="EH14" s="383">
        <v>0.42262100000000002</v>
      </c>
      <c r="EI14" s="383">
        <v>0.42262100000000002</v>
      </c>
      <c r="EJ14" s="383">
        <v>1.183324</v>
      </c>
      <c r="EK14" s="383">
        <v>0.68640800000000002</v>
      </c>
      <c r="EL14" s="383">
        <v>0.891984</v>
      </c>
      <c r="EM14" s="383">
        <v>0.67575300000000005</v>
      </c>
      <c r="EN14" s="383">
        <v>0.63740799999999997</v>
      </c>
      <c r="EO14" s="383">
        <v>0.62768199999999996</v>
      </c>
      <c r="EP14" s="384">
        <v>0.67052900000000004</v>
      </c>
      <c r="FA14" s="462">
        <v>95.763126999999997</v>
      </c>
      <c r="FB14" s="385">
        <v>2.02509301</v>
      </c>
      <c r="FC14" s="386">
        <v>1.6110427899999999</v>
      </c>
      <c r="FD14" s="386">
        <v>1.6811842100000001</v>
      </c>
      <c r="FE14" s="386">
        <v>1.5735485</v>
      </c>
      <c r="FF14" s="387">
        <v>1.7518216099999999</v>
      </c>
      <c r="FG14" s="516">
        <v>2.1952674999999999</v>
      </c>
      <c r="FH14" s="386">
        <v>2.2058025300000002</v>
      </c>
      <c r="FI14" s="386">
        <v>2.1427456899999999</v>
      </c>
      <c r="FJ14" s="386">
        <v>2.1792986999999999</v>
      </c>
      <c r="FK14" s="387">
        <v>1.8090429100000001</v>
      </c>
      <c r="FV14" s="462">
        <v>95.763126999999997</v>
      </c>
      <c r="FW14" s="385">
        <v>0.19015087999999999</v>
      </c>
      <c r="FX14" s="386">
        <v>0.15704989</v>
      </c>
      <c r="FY14" s="386">
        <v>0.11361597</v>
      </c>
      <c r="FZ14" s="386">
        <v>0.1166098</v>
      </c>
      <c r="GA14" s="387">
        <v>0.12352414</v>
      </c>
      <c r="GB14" s="516">
        <v>0.13653351</v>
      </c>
      <c r="GC14" s="386">
        <v>0.14587986999999999</v>
      </c>
      <c r="GD14" s="386">
        <v>0.12815044</v>
      </c>
      <c r="GE14" s="387">
        <v>0.12158724</v>
      </c>
      <c r="GF14" s="446"/>
      <c r="GP14" s="462">
        <v>95.817954999999998</v>
      </c>
      <c r="GQ14" s="385">
        <v>0.17338324999999999</v>
      </c>
      <c r="GR14" s="386">
        <v>0.40693678999999999</v>
      </c>
      <c r="GS14" s="386">
        <v>0.31973940000000001</v>
      </c>
      <c r="GT14" s="386">
        <v>0.18137099000000001</v>
      </c>
      <c r="GU14" s="386">
        <v>0.18205510999999999</v>
      </c>
      <c r="GV14" s="386">
        <v>0.22403366</v>
      </c>
      <c r="GW14" s="386">
        <v>0.23949218999999999</v>
      </c>
      <c r="GX14" s="386">
        <v>0.18748201</v>
      </c>
      <c r="GY14" s="387">
        <v>0.10386597</v>
      </c>
      <c r="GZ14" s="516">
        <v>9.4209169999999995E-2</v>
      </c>
      <c r="HA14" s="386">
        <v>9.2865279999999994E-2</v>
      </c>
      <c r="HB14" s="386">
        <v>9.6495899999999996E-2</v>
      </c>
      <c r="HC14" s="386">
        <v>9.9985740000000004E-2</v>
      </c>
      <c r="HD14" s="386">
        <v>9.4979919999999995E-2</v>
      </c>
      <c r="HE14" s="386">
        <v>0.18826256999999999</v>
      </c>
      <c r="HF14" s="386">
        <v>0.14940453000000001</v>
      </c>
      <c r="HG14" s="386">
        <v>8.7655230000000001E-2</v>
      </c>
      <c r="HH14" s="386">
        <v>0.10736228</v>
      </c>
      <c r="HI14" s="387">
        <v>0.10428589000000001</v>
      </c>
      <c r="HT14" s="399">
        <v>95.445989999999995</v>
      </c>
      <c r="HU14" s="445">
        <v>0.10075273999999999</v>
      </c>
      <c r="HV14" s="401">
        <v>6.4376119999999995E-2</v>
      </c>
      <c r="HW14" s="401">
        <v>6.7205109999999998E-2</v>
      </c>
      <c r="HX14" s="401">
        <v>9.8171729999999999E-2</v>
      </c>
      <c r="HY14" s="434">
        <v>7.745995E-2</v>
      </c>
      <c r="HZ14" s="400">
        <v>5.8706170000000002E-2</v>
      </c>
      <c r="IA14" s="401">
        <v>5.725131E-2</v>
      </c>
      <c r="IB14" s="401">
        <v>7.5071849999999996E-2</v>
      </c>
      <c r="IC14" s="401">
        <v>6.5665180000000004E-2</v>
      </c>
      <c r="ID14" s="402">
        <v>4.9578869999999997E-2</v>
      </c>
    </row>
    <row r="15" spans="1:247" x14ac:dyDescent="0.2">
      <c r="AJ15" s="443">
        <v>13</v>
      </c>
      <c r="AK15" s="396">
        <v>3.2993521299999999</v>
      </c>
      <c r="AL15" s="397">
        <v>3.1945312499999998</v>
      </c>
      <c r="AM15" s="397">
        <v>3.4715556799999998</v>
      </c>
      <c r="AN15" s="397">
        <v>4.6411715200000003</v>
      </c>
      <c r="AO15" s="397">
        <v>4.2957643399999998</v>
      </c>
      <c r="AP15" s="398">
        <v>4.5969230799999998</v>
      </c>
      <c r="AQ15" s="433">
        <v>3.98515905</v>
      </c>
      <c r="AR15" s="397">
        <v>3.4991176099999999</v>
      </c>
      <c r="AS15" s="397">
        <v>3.1932153200000002</v>
      </c>
      <c r="AT15" s="397">
        <v>5.68110304</v>
      </c>
      <c r="AU15" s="398">
        <v>5.7529207099999997</v>
      </c>
      <c r="AW15" s="443">
        <v>13</v>
      </c>
      <c r="AX15" s="396">
        <v>2.2459349999999999E-2</v>
      </c>
      <c r="AY15" s="397">
        <v>2.4446900000000001E-2</v>
      </c>
      <c r="AZ15" s="397">
        <v>2.1288209999999998E-2</v>
      </c>
      <c r="BA15" s="397">
        <v>2.4775780000000001E-2</v>
      </c>
      <c r="BB15" s="397">
        <v>1.829004E-2</v>
      </c>
      <c r="BC15" s="398">
        <v>1.7647059999999999E-2</v>
      </c>
      <c r="BD15" s="433">
        <v>1.8483409999999999E-2</v>
      </c>
      <c r="BE15" s="397">
        <v>3.0516430000000001E-2</v>
      </c>
      <c r="BF15" s="397">
        <v>2.6276600000000001E-2</v>
      </c>
      <c r="BG15" s="397">
        <v>1.7567570000000001E-2</v>
      </c>
      <c r="BH15" s="398">
        <v>1.8133050000000001E-2</v>
      </c>
      <c r="BI15" s="446"/>
      <c r="BJ15" s="443">
        <v>13</v>
      </c>
      <c r="BK15" s="396">
        <v>4.1793797000000001</v>
      </c>
      <c r="BL15" s="397">
        <v>4.1732789700000001</v>
      </c>
      <c r="BM15" s="397">
        <v>4.7647321099999997</v>
      </c>
      <c r="BN15" s="397">
        <v>2.4771588499999999</v>
      </c>
      <c r="BO15" s="397">
        <v>4.1017173900000001</v>
      </c>
      <c r="BP15" s="397">
        <v>6.1309931500000001</v>
      </c>
      <c r="BQ15" s="397">
        <v>5.6329457500000002</v>
      </c>
      <c r="BR15" s="397">
        <v>4.5824745299999998</v>
      </c>
      <c r="BS15" s="397">
        <v>4.8167965099999996</v>
      </c>
      <c r="BT15" s="397">
        <v>5.1445625000000001</v>
      </c>
      <c r="BU15" s="398">
        <v>4.9636635099999999</v>
      </c>
      <c r="BV15" s="433">
        <v>3.1030402000000001</v>
      </c>
      <c r="BW15" s="397">
        <v>3.70493878</v>
      </c>
      <c r="BX15" s="397">
        <v>4.2206350800000001</v>
      </c>
      <c r="BY15" s="397">
        <v>4.1139249099999997</v>
      </c>
      <c r="BZ15" s="397">
        <v>4.4614085399999999</v>
      </c>
      <c r="CA15" s="397">
        <v>3.7962589599999998</v>
      </c>
      <c r="CB15" s="397">
        <v>4.3219227800000004</v>
      </c>
      <c r="CC15" s="397">
        <v>4.9506758800000004</v>
      </c>
      <c r="CD15" s="397">
        <v>4.0880095699999996</v>
      </c>
      <c r="CE15" s="397">
        <v>4.3395890399999999</v>
      </c>
      <c r="CF15" s="398">
        <v>4.7567500000000003</v>
      </c>
      <c r="CG15" s="446"/>
      <c r="CH15" s="443">
        <v>13</v>
      </c>
      <c r="CI15" s="396">
        <v>1.9736839999999999E-2</v>
      </c>
      <c r="CJ15" s="397">
        <v>1.9313299999999999E-2</v>
      </c>
      <c r="CK15" s="397">
        <v>2.30303E-2</v>
      </c>
      <c r="CL15" s="397">
        <v>1.1727080000000001E-2</v>
      </c>
      <c r="CM15" s="397">
        <v>1.9565220000000001E-2</v>
      </c>
      <c r="CN15" s="397">
        <v>2.8538810000000001E-2</v>
      </c>
      <c r="CO15" s="397">
        <v>2.712264E-2</v>
      </c>
      <c r="CP15" s="397">
        <v>2.264151E-2</v>
      </c>
      <c r="CQ15" s="397">
        <v>2.2286819999999999E-2</v>
      </c>
      <c r="CR15" s="397">
        <v>2.4801589999999998E-2</v>
      </c>
      <c r="CS15" s="398">
        <v>2.4881520000000001E-2</v>
      </c>
      <c r="CT15" s="433">
        <v>1.5075379999999999E-2</v>
      </c>
      <c r="CU15" s="397">
        <v>1.7006799999999999E-2</v>
      </c>
      <c r="CV15" s="397">
        <v>2.116935E-2</v>
      </c>
      <c r="CW15" s="397">
        <v>1.9434630000000001E-2</v>
      </c>
      <c r="CX15" s="397">
        <v>2.2648080000000001E-2</v>
      </c>
      <c r="CY15" s="397">
        <v>1.792829E-2</v>
      </c>
      <c r="CZ15" s="397">
        <v>2.1235520000000001E-2</v>
      </c>
      <c r="DA15" s="397">
        <v>2.306805E-2</v>
      </c>
      <c r="DB15" s="397">
        <v>1.914894E-2</v>
      </c>
      <c r="DC15" s="397">
        <v>2.140411E-2</v>
      </c>
      <c r="DD15" s="398">
        <v>2.2893770000000001E-2</v>
      </c>
      <c r="EA15" s="382">
        <v>79.410747999999998</v>
      </c>
      <c r="EB15" s="383">
        <v>0.47541899999999998</v>
      </c>
      <c r="EC15" s="383">
        <v>0.31823499999999999</v>
      </c>
      <c r="ED15" s="383">
        <v>0.45134999999999997</v>
      </c>
      <c r="EE15" s="383">
        <v>0.40052300000000002</v>
      </c>
      <c r="EF15" s="471">
        <v>0.43218600000000001</v>
      </c>
      <c r="EG15" s="382">
        <v>0.48038900000000001</v>
      </c>
      <c r="EH15" s="383">
        <v>0.24391699999999999</v>
      </c>
      <c r="EI15" s="383">
        <v>0.24391699999999999</v>
      </c>
      <c r="EJ15" s="383">
        <v>0.89772099999999999</v>
      </c>
      <c r="EK15" s="383">
        <v>0.43245</v>
      </c>
      <c r="EL15" s="383">
        <v>0.25395499999999999</v>
      </c>
      <c r="EM15" s="383">
        <v>0.30505399999999999</v>
      </c>
      <c r="EN15" s="383">
        <v>0.31312200000000001</v>
      </c>
      <c r="EO15" s="383">
        <v>0.32416</v>
      </c>
      <c r="EP15" s="384">
        <v>0.32616600000000001</v>
      </c>
      <c r="GP15" s="393"/>
      <c r="GQ15" s="393"/>
      <c r="GR15" s="393"/>
      <c r="GS15" s="393"/>
      <c r="GT15" s="393"/>
      <c r="GU15" s="393"/>
      <c r="GV15" s="393"/>
      <c r="GW15" s="393"/>
      <c r="GX15" s="393"/>
      <c r="GY15" s="393"/>
      <c r="GZ15" s="393"/>
      <c r="HA15" s="393"/>
      <c r="HB15" s="393"/>
      <c r="HC15" s="393"/>
      <c r="HD15" s="393"/>
      <c r="HE15" s="393"/>
      <c r="HF15" s="393"/>
      <c r="HG15" s="393"/>
      <c r="HH15" s="393"/>
      <c r="HI15" s="393"/>
      <c r="HT15" s="393"/>
      <c r="HU15" s="393"/>
      <c r="HV15" s="393"/>
      <c r="HW15" s="393"/>
      <c r="HX15" s="393"/>
      <c r="HY15" s="393"/>
      <c r="HZ15" s="393"/>
      <c r="IA15" s="393"/>
      <c r="IB15" s="393"/>
      <c r="IC15" s="393"/>
      <c r="ID15" s="393"/>
    </row>
    <row r="16" spans="1:247" x14ac:dyDescent="0.2">
      <c r="AJ16" s="443">
        <v>14</v>
      </c>
      <c r="AK16" s="396">
        <v>3.4279725600000002</v>
      </c>
      <c r="AL16" s="397">
        <v>3.81842506</v>
      </c>
      <c r="AM16" s="397">
        <v>3.64033433</v>
      </c>
      <c r="AN16" s="397">
        <v>3.7447884</v>
      </c>
      <c r="AO16" s="397">
        <v>4.32500676</v>
      </c>
      <c r="AP16" s="398">
        <v>5.1619909499999999</v>
      </c>
      <c r="AQ16" s="433">
        <v>3.91640246</v>
      </c>
      <c r="AR16" s="397">
        <v>3.1879331</v>
      </c>
      <c r="AS16" s="397">
        <v>3.2903291499999998</v>
      </c>
      <c r="AT16" s="397">
        <v>5.1204569600000003</v>
      </c>
      <c r="AU16" s="398">
        <v>5.0332849599999996</v>
      </c>
      <c r="AW16" s="443">
        <v>14</v>
      </c>
      <c r="AX16" s="396">
        <v>2.2459349999999999E-2</v>
      </c>
      <c r="AY16" s="397">
        <v>2.4446900000000001E-2</v>
      </c>
      <c r="AZ16" s="397">
        <v>2.2707419999999999E-2</v>
      </c>
      <c r="BA16" s="397">
        <v>1.8946190000000002E-2</v>
      </c>
      <c r="BB16" s="397">
        <v>1.7586580000000001E-2</v>
      </c>
      <c r="BC16" s="398">
        <v>2.0588240000000001E-2</v>
      </c>
      <c r="BD16" s="433">
        <v>2.0023699999999998E-2</v>
      </c>
      <c r="BE16" s="397">
        <v>2.899061E-2</v>
      </c>
      <c r="BF16" s="397">
        <v>1.9361699999999999E-2</v>
      </c>
      <c r="BG16" s="397">
        <v>1.9031530000000001E-2</v>
      </c>
      <c r="BH16" s="398">
        <v>1.3948500000000001E-2</v>
      </c>
      <c r="BI16" s="446"/>
      <c r="BJ16" s="443">
        <v>14</v>
      </c>
      <c r="BK16" s="396">
        <v>4.5713702999999999</v>
      </c>
      <c r="BL16" s="397">
        <v>4.0245987100000002</v>
      </c>
      <c r="BM16" s="397">
        <v>4.5064218199999999</v>
      </c>
      <c r="BN16" s="397">
        <v>2.3048347499999999</v>
      </c>
      <c r="BO16" s="397">
        <v>4.0600130400000003</v>
      </c>
      <c r="BP16" s="397">
        <v>6.0680821900000002</v>
      </c>
      <c r="BQ16" s="397">
        <v>5.2747641500000002</v>
      </c>
      <c r="BR16" s="397">
        <v>4.8579650900000004</v>
      </c>
      <c r="BS16" s="397">
        <v>4.5680610499999998</v>
      </c>
      <c r="BT16" s="397">
        <v>4.4572500000000002</v>
      </c>
      <c r="BU16" s="398">
        <v>4.9399265400000001</v>
      </c>
      <c r="BV16" s="433">
        <v>3.0729648200000002</v>
      </c>
      <c r="BW16" s="397">
        <v>3.0568350299999998</v>
      </c>
      <c r="BX16" s="397">
        <v>4.1028981900000003</v>
      </c>
      <c r="BY16" s="397">
        <v>4.18090283</v>
      </c>
      <c r="BZ16" s="397">
        <v>4.3507465200000004</v>
      </c>
      <c r="CA16" s="397">
        <v>3.9764462200000001</v>
      </c>
      <c r="CB16" s="397">
        <v>3.4245868700000002</v>
      </c>
      <c r="CC16" s="397">
        <v>4.83082353</v>
      </c>
      <c r="CD16" s="397">
        <v>3.7089191499999998</v>
      </c>
      <c r="CE16" s="397">
        <v>3.4332534199999998</v>
      </c>
      <c r="CF16" s="398">
        <v>4.0864358999999997</v>
      </c>
      <c r="CG16" s="446"/>
      <c r="CH16" s="443">
        <v>14</v>
      </c>
      <c r="CI16" s="396">
        <v>2.161654E-2</v>
      </c>
      <c r="CJ16" s="397">
        <v>1.8240340000000001E-2</v>
      </c>
      <c r="CK16" s="397">
        <v>2.181818E-2</v>
      </c>
      <c r="CL16" s="397">
        <v>1.066098E-2</v>
      </c>
      <c r="CM16" s="397">
        <v>1.9565220000000001E-2</v>
      </c>
      <c r="CN16" s="397">
        <v>2.9680370000000001E-2</v>
      </c>
      <c r="CO16" s="397">
        <v>2.4764149999999999E-2</v>
      </c>
      <c r="CP16" s="397">
        <v>2.264151E-2</v>
      </c>
      <c r="CQ16" s="397">
        <v>2.2286819999999999E-2</v>
      </c>
      <c r="CR16" s="397">
        <v>2.0833330000000001E-2</v>
      </c>
      <c r="CS16" s="398">
        <v>2.4881520000000001E-2</v>
      </c>
      <c r="CT16" s="433">
        <v>1.5075379999999999E-2</v>
      </c>
      <c r="CU16" s="397">
        <v>1.360544E-2</v>
      </c>
      <c r="CV16" s="397">
        <v>2.0161289999999998E-2</v>
      </c>
      <c r="CW16" s="397">
        <v>2.0318019999999999E-2</v>
      </c>
      <c r="CX16" s="397">
        <v>2.1777000000000001E-2</v>
      </c>
      <c r="CY16" s="397">
        <v>1.8924300000000002E-2</v>
      </c>
      <c r="CZ16" s="397">
        <v>1.640927E-2</v>
      </c>
      <c r="DA16" s="397">
        <v>2.3356399999999999E-2</v>
      </c>
      <c r="DB16" s="397">
        <v>1.702128E-2</v>
      </c>
      <c r="DC16" s="397">
        <v>1.7123289999999999E-2</v>
      </c>
      <c r="DD16" s="398">
        <v>1.9230770000000001E-2</v>
      </c>
      <c r="EA16" s="382">
        <v>85.888738000000004</v>
      </c>
      <c r="EB16" s="383">
        <v>0.350495</v>
      </c>
      <c r="EC16" s="383">
        <v>0.22262899999999999</v>
      </c>
      <c r="ED16" s="383">
        <v>0.31210599999999999</v>
      </c>
      <c r="EE16" s="383">
        <v>0.25663399999999997</v>
      </c>
      <c r="EF16" s="471">
        <v>0.275563</v>
      </c>
      <c r="EG16" s="382">
        <v>0.32008500000000001</v>
      </c>
      <c r="EH16" s="383">
        <v>0.159191</v>
      </c>
      <c r="EI16" s="383">
        <v>0.159191</v>
      </c>
      <c r="EJ16" s="383">
        <v>0.74905299999999997</v>
      </c>
      <c r="EK16" s="383">
        <v>0.277225</v>
      </c>
      <c r="EL16" s="383">
        <v>0.19500600000000001</v>
      </c>
      <c r="EM16" s="383">
        <v>0.21479999999999999</v>
      </c>
      <c r="EN16" s="383">
        <v>0.21152399999999999</v>
      </c>
      <c r="EO16" s="383">
        <v>0.28830800000000001</v>
      </c>
      <c r="EP16" s="384">
        <v>0.278806</v>
      </c>
      <c r="GP16" s="393"/>
      <c r="GQ16" s="393"/>
      <c r="GR16" s="393"/>
      <c r="GS16" s="393"/>
      <c r="GT16" s="393"/>
      <c r="GU16" s="393"/>
      <c r="GV16" s="393"/>
      <c r="GW16" s="393"/>
      <c r="GX16" s="393"/>
      <c r="GY16" s="393"/>
      <c r="GZ16" s="393"/>
      <c r="HA16" s="393"/>
      <c r="HB16" s="393"/>
      <c r="HC16" s="393"/>
      <c r="HD16" s="393"/>
      <c r="HE16" s="393"/>
      <c r="HF16" s="393"/>
      <c r="HG16" s="393"/>
      <c r="HH16" s="393"/>
      <c r="HI16" s="393"/>
      <c r="HT16" s="393"/>
      <c r="HU16" s="393"/>
      <c r="HV16" s="393"/>
      <c r="HW16" s="393"/>
      <c r="HX16" s="393"/>
      <c r="HY16" s="393"/>
      <c r="HZ16" s="393"/>
      <c r="IA16" s="393"/>
      <c r="IB16" s="393"/>
      <c r="IC16" s="393"/>
      <c r="ID16" s="393"/>
    </row>
    <row r="17" spans="36:238" x14ac:dyDescent="0.2">
      <c r="AJ17" s="443">
        <v>15</v>
      </c>
      <c r="AK17" s="396">
        <v>3.16215701</v>
      </c>
      <c r="AL17" s="397">
        <v>3.2994883800000001</v>
      </c>
      <c r="AM17" s="397">
        <v>3.6032450900000002</v>
      </c>
      <c r="AN17" s="397">
        <v>3.7075840800000002</v>
      </c>
      <c r="AO17" s="397">
        <v>3.6939448100000001</v>
      </c>
      <c r="AP17" s="398">
        <v>4.5581900500000003</v>
      </c>
      <c r="AQ17" s="433">
        <v>3.7527935499999998</v>
      </c>
      <c r="AR17" s="397">
        <v>3.4677506999999999</v>
      </c>
      <c r="AS17" s="397">
        <v>3.13213213</v>
      </c>
      <c r="AT17" s="397">
        <v>5.18988608</v>
      </c>
      <c r="AU17" s="398">
        <v>4.4818632599999999</v>
      </c>
      <c r="AW17" s="443">
        <v>15</v>
      </c>
      <c r="AX17" s="396">
        <v>2.2459349999999999E-2</v>
      </c>
      <c r="AY17" s="397">
        <v>2.4446900000000001E-2</v>
      </c>
      <c r="AZ17" s="397">
        <v>1.8449779999999999E-2</v>
      </c>
      <c r="BA17" s="397">
        <v>1.8946190000000002E-2</v>
      </c>
      <c r="BB17" s="397">
        <v>2.0400430000000001E-2</v>
      </c>
      <c r="BC17" s="398">
        <v>1.7647059999999999E-2</v>
      </c>
      <c r="BD17" s="433">
        <v>1.8483409999999999E-2</v>
      </c>
      <c r="BE17" s="397">
        <v>2.5938969999999999E-2</v>
      </c>
      <c r="BF17" s="397">
        <v>1.6595740000000001E-2</v>
      </c>
      <c r="BG17" s="397">
        <v>1.6103599999999999E-2</v>
      </c>
      <c r="BH17" s="398">
        <v>1.534335E-2</v>
      </c>
      <c r="BI17" s="446"/>
      <c r="BJ17" s="443">
        <v>15</v>
      </c>
      <c r="BK17" s="396">
        <v>3.7762688</v>
      </c>
      <c r="BL17" s="397">
        <v>3.6642489299999998</v>
      </c>
      <c r="BM17" s="397">
        <v>4.3734181799999998</v>
      </c>
      <c r="BN17" s="397">
        <v>2.3144083200000001</v>
      </c>
      <c r="BO17" s="397">
        <v>4.0372652200000001</v>
      </c>
      <c r="BP17" s="397">
        <v>5.31239726</v>
      </c>
      <c r="BQ17" s="397">
        <v>4.6859999999999999</v>
      </c>
      <c r="BR17" s="397">
        <v>3.8448707500000001</v>
      </c>
      <c r="BS17" s="397">
        <v>4.23215407</v>
      </c>
      <c r="BT17" s="397">
        <v>4.1759374999999999</v>
      </c>
      <c r="BU17" s="398">
        <v>4.9095959699999998</v>
      </c>
      <c r="BV17" s="433">
        <v>3.3834799000000002</v>
      </c>
      <c r="BW17" s="397">
        <v>3.8860170100000002</v>
      </c>
      <c r="BX17" s="397">
        <v>3.8241229799999998</v>
      </c>
      <c r="BY17" s="397">
        <v>4.3380821599999999</v>
      </c>
      <c r="BZ17" s="397">
        <v>4.2162230000000003</v>
      </c>
      <c r="CA17" s="397">
        <v>3.4957051799999999</v>
      </c>
      <c r="CB17" s="397">
        <v>3.8331689199999999</v>
      </c>
      <c r="CC17" s="397">
        <v>3.8195692000000001</v>
      </c>
      <c r="CD17" s="397">
        <v>3.9131563800000002</v>
      </c>
      <c r="CE17" s="397">
        <v>3.37576199</v>
      </c>
      <c r="CF17" s="398">
        <v>3.4106858999999998</v>
      </c>
      <c r="CG17" s="446"/>
      <c r="CH17" s="443">
        <v>15</v>
      </c>
      <c r="CI17" s="396">
        <v>1.879699E-2</v>
      </c>
      <c r="CJ17" s="397">
        <v>1.7167379999999999E-2</v>
      </c>
      <c r="CK17" s="397">
        <v>2.181818E-2</v>
      </c>
      <c r="CL17" s="397">
        <v>1.1194030000000001E-2</v>
      </c>
      <c r="CM17" s="397">
        <v>1.847826E-2</v>
      </c>
      <c r="CN17" s="397">
        <v>2.511416E-2</v>
      </c>
      <c r="CO17" s="397">
        <v>2.1226419999999999E-2</v>
      </c>
      <c r="CP17" s="397">
        <v>1.886792E-2</v>
      </c>
      <c r="CQ17" s="397">
        <v>2.034884E-2</v>
      </c>
      <c r="CR17" s="397">
        <v>1.9841270000000001E-2</v>
      </c>
      <c r="CS17" s="398">
        <v>2.4881520000000001E-2</v>
      </c>
      <c r="CT17" s="433">
        <v>1.6331660000000001E-2</v>
      </c>
      <c r="CU17" s="397">
        <v>1.7857140000000001E-2</v>
      </c>
      <c r="CV17" s="397">
        <v>1.814516E-2</v>
      </c>
      <c r="CW17" s="397">
        <v>2.0318019999999999E-2</v>
      </c>
      <c r="CX17" s="397">
        <v>1.9163759999999998E-2</v>
      </c>
      <c r="CY17" s="397">
        <v>1.6932269999999999E-2</v>
      </c>
      <c r="CZ17" s="397">
        <v>1.9305019999999999E-2</v>
      </c>
      <c r="DA17" s="397">
        <v>1.730104E-2</v>
      </c>
      <c r="DB17" s="397">
        <v>1.8085110000000001E-2</v>
      </c>
      <c r="DC17" s="397">
        <v>1.541096E-2</v>
      </c>
      <c r="DD17" s="398">
        <v>1.556777E-2</v>
      </c>
      <c r="EA17" s="382">
        <v>92.367633999999995</v>
      </c>
      <c r="EB17" s="383">
        <v>0.28595100000000001</v>
      </c>
      <c r="EC17" s="383">
        <v>0.17749300000000001</v>
      </c>
      <c r="ED17" s="383">
        <v>0.241062</v>
      </c>
      <c r="EE17" s="383">
        <v>0.20261799999999999</v>
      </c>
      <c r="EF17" s="471">
        <v>0.202482</v>
      </c>
      <c r="EG17" s="382">
        <v>0.22539400000000001</v>
      </c>
      <c r="EH17" s="383">
        <v>0.11258899999999999</v>
      </c>
      <c r="EI17" s="383">
        <v>0.11258899999999999</v>
      </c>
      <c r="EJ17" s="383">
        <v>0.62120200000000003</v>
      </c>
      <c r="EK17" s="383">
        <v>0.191914</v>
      </c>
      <c r="EL17" s="383">
        <v>0.158336</v>
      </c>
      <c r="EM17" s="383">
        <v>0.18424199999999999</v>
      </c>
      <c r="EN17" s="383">
        <v>0.110265</v>
      </c>
      <c r="EO17" s="383">
        <v>0.15742</v>
      </c>
      <c r="EP17" s="384">
        <v>0.18959599999999999</v>
      </c>
      <c r="GP17" s="393"/>
      <c r="GQ17" s="393"/>
      <c r="GR17" s="393"/>
      <c r="GS17" s="393"/>
      <c r="GT17" s="393"/>
      <c r="GU17" s="393"/>
      <c r="GV17" s="393"/>
      <c r="GW17" s="393"/>
      <c r="GX17" s="393"/>
      <c r="GY17" s="393"/>
      <c r="GZ17" s="393"/>
      <c r="HA17" s="393"/>
      <c r="HB17" s="393"/>
      <c r="HC17" s="393"/>
      <c r="HD17" s="393"/>
      <c r="HE17" s="393"/>
      <c r="HF17" s="393"/>
      <c r="HG17" s="393"/>
      <c r="HH17" s="393"/>
      <c r="HI17" s="393"/>
      <c r="HT17" s="393"/>
      <c r="HU17" s="393"/>
      <c r="HV17" s="393"/>
      <c r="HW17" s="393"/>
      <c r="HX17" s="393"/>
      <c r="HY17" s="393"/>
      <c r="HZ17" s="393"/>
      <c r="IA17" s="393"/>
      <c r="IB17" s="393"/>
      <c r="IC17" s="393"/>
      <c r="ID17" s="393"/>
    </row>
    <row r="18" spans="36:238" ht="17" thickBot="1" x14ac:dyDescent="0.25">
      <c r="AJ18" s="443">
        <v>16</v>
      </c>
      <c r="AK18" s="396">
        <v>3.8151041700000001</v>
      </c>
      <c r="AL18" s="397">
        <v>3.4681346799999999</v>
      </c>
      <c r="AM18" s="397">
        <v>3.8046479299999998</v>
      </c>
      <c r="AN18" s="397">
        <v>3.5550196199999999</v>
      </c>
      <c r="AO18" s="397">
        <v>3.4409456199999999</v>
      </c>
      <c r="AP18" s="398">
        <v>5.1931221699999996</v>
      </c>
      <c r="AQ18" s="433">
        <v>3.9238908100000001</v>
      </c>
      <c r="AR18" s="397">
        <v>3.3025309900000002</v>
      </c>
      <c r="AS18" s="397">
        <v>3.1538068099999998</v>
      </c>
      <c r="AT18" s="397">
        <v>5.0761455399999997</v>
      </c>
      <c r="AU18" s="398">
        <v>4.5206325999999999</v>
      </c>
      <c r="AW18" s="443">
        <v>16</v>
      </c>
      <c r="AX18" s="396">
        <v>2.3780490000000001E-2</v>
      </c>
      <c r="AY18" s="397">
        <v>2.5884959999999999E-2</v>
      </c>
      <c r="AZ18" s="397">
        <v>1.7030569999999998E-2</v>
      </c>
      <c r="BA18" s="397">
        <v>1.8946190000000002E-2</v>
      </c>
      <c r="BB18" s="397">
        <v>1.829004E-2</v>
      </c>
      <c r="BC18" s="398">
        <v>1.911765E-2</v>
      </c>
      <c r="BD18" s="433">
        <v>2.156398E-2</v>
      </c>
      <c r="BE18" s="397">
        <v>2.4413150000000002E-2</v>
      </c>
      <c r="BF18" s="397">
        <v>1.6595740000000001E-2</v>
      </c>
      <c r="BG18" s="397">
        <v>1.6103599999999999E-2</v>
      </c>
      <c r="BH18" s="398">
        <v>1.6738200000000002E-2</v>
      </c>
      <c r="BI18" s="446"/>
      <c r="BJ18" s="443">
        <v>16</v>
      </c>
      <c r="BK18" s="396">
        <v>4.0033082699999998</v>
      </c>
      <c r="BL18" s="397">
        <v>3.9545751099999999</v>
      </c>
      <c r="BM18" s="397">
        <v>4.7050036400000002</v>
      </c>
      <c r="BN18" s="397">
        <v>2.4560970100000001</v>
      </c>
      <c r="BO18" s="397">
        <v>4.3249304300000002</v>
      </c>
      <c r="BP18" s="397">
        <v>5.5776027399999997</v>
      </c>
      <c r="BQ18" s="397">
        <v>5.0843702799999999</v>
      </c>
      <c r="BR18" s="397">
        <v>4.4616141499999999</v>
      </c>
      <c r="BS18" s="397">
        <v>3.95375291</v>
      </c>
      <c r="BT18" s="397">
        <v>4.4244374999999998</v>
      </c>
      <c r="BU18" s="398">
        <v>5.3359822299999999</v>
      </c>
      <c r="BV18" s="433">
        <v>3.9290577899999999</v>
      </c>
      <c r="BW18" s="397">
        <v>2.8887840100000002</v>
      </c>
      <c r="BX18" s="397">
        <v>3.9107258100000002</v>
      </c>
      <c r="BY18" s="397">
        <v>3.9725644899999999</v>
      </c>
      <c r="BZ18" s="397">
        <v>4.2766260300000001</v>
      </c>
      <c r="CA18" s="397">
        <v>3.5932310799999998</v>
      </c>
      <c r="CB18" s="397">
        <v>3.3319112</v>
      </c>
      <c r="CC18" s="397">
        <v>4.3328079600000002</v>
      </c>
      <c r="CD18" s="397">
        <v>3.8554765999999998</v>
      </c>
      <c r="CE18" s="397">
        <v>3.18874572</v>
      </c>
      <c r="CF18" s="398">
        <v>3.7810064099999998</v>
      </c>
      <c r="CG18" s="446"/>
      <c r="CH18" s="443">
        <v>16</v>
      </c>
      <c r="CI18" s="396">
        <v>1.879699E-2</v>
      </c>
      <c r="CJ18" s="397">
        <v>1.8240340000000001E-2</v>
      </c>
      <c r="CK18" s="397">
        <v>2.2727270000000001E-2</v>
      </c>
      <c r="CL18" s="397">
        <v>1.1727080000000001E-2</v>
      </c>
      <c r="CM18" s="397">
        <v>2.0652170000000001E-2</v>
      </c>
      <c r="CN18" s="397">
        <v>2.6255710000000002E-2</v>
      </c>
      <c r="CO18" s="397">
        <v>2.4764149999999999E-2</v>
      </c>
      <c r="CP18" s="397">
        <v>2.169811E-2</v>
      </c>
      <c r="CQ18" s="397">
        <v>1.9379839999999999E-2</v>
      </c>
      <c r="CR18" s="397">
        <v>2.0833330000000001E-2</v>
      </c>
      <c r="CS18" s="398">
        <v>2.6066349999999999E-2</v>
      </c>
      <c r="CT18" s="433">
        <v>1.8844219999999998E-2</v>
      </c>
      <c r="CU18" s="397">
        <v>1.360544E-2</v>
      </c>
      <c r="CV18" s="397">
        <v>1.7137099999999999E-2</v>
      </c>
      <c r="CW18" s="397">
        <v>1.855124E-2</v>
      </c>
      <c r="CX18" s="397">
        <v>2.0905920000000001E-2</v>
      </c>
      <c r="CY18" s="397">
        <v>1.6932269999999999E-2</v>
      </c>
      <c r="CZ18" s="397">
        <v>1.640927E-2</v>
      </c>
      <c r="DA18" s="397">
        <v>1.9896190000000001E-2</v>
      </c>
      <c r="DB18" s="397">
        <v>1.8085110000000001E-2</v>
      </c>
      <c r="DC18" s="397">
        <v>1.541096E-2</v>
      </c>
      <c r="DD18" s="398">
        <v>1.8315020000000001E-2</v>
      </c>
      <c r="EA18" s="385">
        <v>98.843378000000001</v>
      </c>
      <c r="EB18" s="386">
        <v>0.243807</v>
      </c>
      <c r="EC18" s="386">
        <v>0.147171</v>
      </c>
      <c r="ED18" s="386">
        <v>0.195849</v>
      </c>
      <c r="EE18" s="386">
        <v>0.165767</v>
      </c>
      <c r="EF18" s="472">
        <v>0.16705800000000001</v>
      </c>
      <c r="EG18" s="385">
        <v>0.17657999999999999</v>
      </c>
      <c r="EH18" s="386">
        <v>9.2120999999999995E-2</v>
      </c>
      <c r="EI18" s="386">
        <v>9.2120999999999995E-2</v>
      </c>
      <c r="EJ18" s="386">
        <v>0.53533200000000003</v>
      </c>
      <c r="EK18" s="386">
        <v>0.158056</v>
      </c>
      <c r="EL18" s="386">
        <v>0.11441800000000001</v>
      </c>
      <c r="EM18" s="386">
        <v>0.16859099999999999</v>
      </c>
      <c r="EN18" s="386">
        <v>0.119241</v>
      </c>
      <c r="EO18" s="386">
        <v>4.8668000000000003E-2</v>
      </c>
      <c r="EP18" s="387">
        <v>0.18160899999999999</v>
      </c>
      <c r="HT18" s="393"/>
      <c r="HU18" s="393"/>
      <c r="HV18" s="393"/>
      <c r="HW18" s="393"/>
      <c r="HX18" s="393"/>
      <c r="HY18" s="393"/>
      <c r="HZ18" s="393"/>
      <c r="IA18" s="393"/>
      <c r="IB18" s="393"/>
      <c r="IC18" s="393"/>
      <c r="ID18" s="393"/>
    </row>
    <row r="19" spans="36:238" x14ac:dyDescent="0.2">
      <c r="AJ19" s="443">
        <v>17</v>
      </c>
      <c r="AK19" s="396">
        <v>3.6928353700000001</v>
      </c>
      <c r="AL19" s="397">
        <v>3.35635371</v>
      </c>
      <c r="AM19" s="397">
        <v>3.59143481</v>
      </c>
      <c r="AN19" s="397">
        <v>3.3625742700000001</v>
      </c>
      <c r="AO19" s="397">
        <v>3.7203152099999999</v>
      </c>
      <c r="AP19" s="398">
        <v>4.2019909499999999</v>
      </c>
      <c r="AQ19" s="433">
        <v>3.98062066</v>
      </c>
      <c r="AR19" s="397">
        <v>3.19476549</v>
      </c>
      <c r="AS19" s="397">
        <v>3.1940597899999998</v>
      </c>
      <c r="AT19" s="397">
        <v>5.1996014199999996</v>
      </c>
      <c r="AU19" s="398">
        <v>4.68468135</v>
      </c>
      <c r="AW19" s="443">
        <v>17</v>
      </c>
      <c r="AX19" s="396">
        <v>2.1138210000000001E-2</v>
      </c>
      <c r="AY19" s="397">
        <v>2.3008850000000001E-2</v>
      </c>
      <c r="AZ19" s="397">
        <v>1.8449779999999999E-2</v>
      </c>
      <c r="BA19" s="397">
        <v>1.7488790000000001E-2</v>
      </c>
      <c r="BB19" s="397">
        <v>1.9294990000000001E-2</v>
      </c>
      <c r="BC19" s="398">
        <v>1.7647059999999999E-2</v>
      </c>
      <c r="BD19" s="433">
        <v>2.156398E-2</v>
      </c>
      <c r="BE19" s="397">
        <v>2.5938969999999999E-2</v>
      </c>
      <c r="BF19" s="397">
        <v>2.6276600000000001E-2</v>
      </c>
      <c r="BG19" s="397">
        <v>1.7567570000000001E-2</v>
      </c>
      <c r="BH19" s="398">
        <v>1.534335E-2</v>
      </c>
      <c r="BI19" s="446"/>
      <c r="BJ19" s="443">
        <v>17</v>
      </c>
      <c r="BK19" s="396">
        <v>3.9657772599999999</v>
      </c>
      <c r="BL19" s="397">
        <v>4.3030944199999999</v>
      </c>
      <c r="BM19" s="397">
        <v>4.42837455</v>
      </c>
      <c r="BN19" s="397">
        <v>2.46543124</v>
      </c>
      <c r="BO19" s="397">
        <v>3.7657130400000001</v>
      </c>
      <c r="BP19" s="397">
        <v>5.34893836</v>
      </c>
      <c r="BQ19" s="397">
        <v>4.53077123</v>
      </c>
      <c r="BR19" s="397">
        <v>3.8404273600000001</v>
      </c>
      <c r="BS19" s="397">
        <v>4.3138488400000004</v>
      </c>
      <c r="BT19" s="397">
        <v>4.2555624999999999</v>
      </c>
      <c r="BU19" s="398">
        <v>5.2463092400000004</v>
      </c>
      <c r="BV19" s="433">
        <v>3.1104271400000001</v>
      </c>
      <c r="BW19" s="397">
        <v>3.5065994900000002</v>
      </c>
      <c r="BX19" s="397">
        <v>3.8201864900000002</v>
      </c>
      <c r="BY19" s="397">
        <v>4.25090989</v>
      </c>
      <c r="BZ19" s="397">
        <v>4.4375470400000001</v>
      </c>
      <c r="CA19" s="397">
        <v>3.4590876499999998</v>
      </c>
      <c r="CB19" s="397">
        <v>3.2598301200000002</v>
      </c>
      <c r="CC19" s="397">
        <v>3.8358797600000001</v>
      </c>
      <c r="CD19" s="397">
        <v>4.1057851100000002</v>
      </c>
      <c r="CE19" s="397">
        <v>3.9232833899999999</v>
      </c>
      <c r="CF19" s="398">
        <v>4.0178076899999997</v>
      </c>
      <c r="CG19" s="446"/>
      <c r="CH19" s="443">
        <v>17</v>
      </c>
      <c r="CI19" s="396">
        <v>1.9736839999999999E-2</v>
      </c>
      <c r="CJ19" s="397">
        <v>2.0386270000000001E-2</v>
      </c>
      <c r="CK19" s="397">
        <v>2.0909090000000002E-2</v>
      </c>
      <c r="CL19" s="397">
        <v>1.1194030000000001E-2</v>
      </c>
      <c r="CM19" s="397">
        <v>1.7391299999999998E-2</v>
      </c>
      <c r="CN19" s="397">
        <v>2.6255710000000002E-2</v>
      </c>
      <c r="CO19" s="397">
        <v>2.1226419999999999E-2</v>
      </c>
      <c r="CP19" s="397">
        <v>1.886792E-2</v>
      </c>
      <c r="CQ19" s="397">
        <v>1.9379839999999999E-2</v>
      </c>
      <c r="CR19" s="397">
        <v>2.0833330000000001E-2</v>
      </c>
      <c r="CS19" s="398">
        <v>2.4881520000000001E-2</v>
      </c>
      <c r="CT19" s="433">
        <v>1.5075379999999999E-2</v>
      </c>
      <c r="CU19" s="397">
        <v>1.6156460000000001E-2</v>
      </c>
      <c r="CV19" s="397">
        <v>1.814516E-2</v>
      </c>
      <c r="CW19" s="397">
        <v>2.0318019999999999E-2</v>
      </c>
      <c r="CX19" s="397">
        <v>2.0905920000000001E-2</v>
      </c>
      <c r="CY19" s="397">
        <v>1.6932269999999999E-2</v>
      </c>
      <c r="CZ19" s="397">
        <v>1.5444019999999999E-2</v>
      </c>
      <c r="DA19" s="397">
        <v>1.730104E-2</v>
      </c>
      <c r="DB19" s="397">
        <v>1.914894E-2</v>
      </c>
      <c r="DC19" s="397">
        <v>1.7979450000000001E-2</v>
      </c>
      <c r="DD19" s="398">
        <v>1.9230770000000001E-2</v>
      </c>
      <c r="EA19" s="446"/>
      <c r="EB19" s="446"/>
      <c r="EC19" s="446"/>
      <c r="ED19" s="446"/>
      <c r="EE19" s="446"/>
      <c r="EF19" s="446"/>
      <c r="EG19" s="446"/>
      <c r="EH19" s="446"/>
      <c r="EI19" s="446"/>
      <c r="EJ19" s="446"/>
      <c r="EK19" s="446"/>
      <c r="EL19" s="446"/>
      <c r="EM19" s="446"/>
      <c r="EN19" s="446"/>
      <c r="EO19" s="446"/>
      <c r="EP19" s="446"/>
      <c r="HT19" s="393"/>
      <c r="HU19" s="393"/>
      <c r="HV19" s="393"/>
      <c r="HW19" s="393"/>
      <c r="HX19" s="393"/>
      <c r="HY19" s="393"/>
      <c r="HZ19" s="393"/>
      <c r="IA19" s="393"/>
      <c r="IB19" s="393"/>
      <c r="IC19" s="393"/>
      <c r="ID19" s="393"/>
    </row>
    <row r="20" spans="36:238" x14ac:dyDescent="0.2">
      <c r="AJ20" s="443">
        <v>18</v>
      </c>
      <c r="AK20" s="396">
        <v>3.13579776</v>
      </c>
      <c r="AL20" s="397">
        <v>3.5461214000000001</v>
      </c>
      <c r="AM20" s="397">
        <v>3.2905253800000001</v>
      </c>
      <c r="AN20" s="397">
        <v>4.1425266299999999</v>
      </c>
      <c r="AO20" s="397">
        <v>3.9033414500000001</v>
      </c>
      <c r="AP20" s="398">
        <v>5.0921266999999997</v>
      </c>
      <c r="AQ20" s="433">
        <v>3.5283702400000001</v>
      </c>
      <c r="AR20" s="397">
        <v>3.16495141</v>
      </c>
      <c r="AS20" s="397">
        <v>3.17238511</v>
      </c>
      <c r="AT20" s="397">
        <v>3.88305466</v>
      </c>
      <c r="AU20" s="398">
        <v>3.8935946800000001</v>
      </c>
      <c r="AW20" s="443">
        <v>18</v>
      </c>
      <c r="AX20" s="396">
        <v>2.3780490000000001E-2</v>
      </c>
      <c r="AY20" s="397">
        <v>2.5884959999999999E-2</v>
      </c>
      <c r="AZ20" s="397">
        <v>1.9869000000000001E-2</v>
      </c>
      <c r="BA20" s="397">
        <v>2.186099E-2</v>
      </c>
      <c r="BB20" s="397">
        <v>1.5476190000000001E-2</v>
      </c>
      <c r="BC20" s="398">
        <v>1.911765E-2</v>
      </c>
      <c r="BD20" s="433">
        <v>1.8483409999999999E-2</v>
      </c>
      <c r="BE20" s="397">
        <v>2.1361499999999999E-2</v>
      </c>
      <c r="BF20" s="397">
        <v>1.797872E-2</v>
      </c>
      <c r="BG20" s="397">
        <v>1.7567570000000001E-2</v>
      </c>
      <c r="BH20" s="398">
        <v>1.534335E-2</v>
      </c>
      <c r="BI20" s="446"/>
      <c r="BJ20" s="443">
        <v>18</v>
      </c>
      <c r="BK20" s="396">
        <v>3.7211306400000002</v>
      </c>
      <c r="BL20" s="397">
        <v>3.8314742499999999</v>
      </c>
      <c r="BM20" s="397">
        <v>4.3253890899999998</v>
      </c>
      <c r="BN20" s="397">
        <v>2.3558139699999998</v>
      </c>
      <c r="BO20" s="397">
        <v>4.1363130400000001</v>
      </c>
      <c r="BP20" s="397">
        <v>5.4725000000000001</v>
      </c>
      <c r="BQ20" s="397">
        <v>4.9854056599999996</v>
      </c>
      <c r="BR20" s="397">
        <v>4.5127132100000003</v>
      </c>
      <c r="BS20" s="397">
        <v>4.2513226700000004</v>
      </c>
      <c r="BT20" s="397">
        <v>4.5185000000000004</v>
      </c>
      <c r="BU20" s="398">
        <v>4.8792654000000004</v>
      </c>
      <c r="BV20" s="433">
        <v>3.60350503</v>
      </c>
      <c r="BW20" s="397">
        <v>3.4437432000000001</v>
      </c>
      <c r="BX20" s="397">
        <v>3.6333820600000002</v>
      </c>
      <c r="BY20" s="397">
        <v>3.8591395799999999</v>
      </c>
      <c r="BZ20" s="397">
        <v>4.2016986100000002</v>
      </c>
      <c r="CA20" s="397">
        <v>3.4500239000000001</v>
      </c>
      <c r="CB20" s="397">
        <v>3.7257828200000001</v>
      </c>
      <c r="CC20" s="397">
        <v>4.77246799</v>
      </c>
      <c r="CD20" s="397">
        <v>3.8503978700000001</v>
      </c>
      <c r="CE20" s="397">
        <v>3.4041695199999999</v>
      </c>
      <c r="CF20" s="398">
        <v>3.4358269199999998</v>
      </c>
      <c r="CG20" s="446"/>
      <c r="CH20" s="443">
        <v>18</v>
      </c>
      <c r="CI20" s="396">
        <v>1.7857140000000001E-2</v>
      </c>
      <c r="CJ20" s="397">
        <v>1.8240340000000001E-2</v>
      </c>
      <c r="CK20" s="397">
        <v>2.0909090000000002E-2</v>
      </c>
      <c r="CL20" s="397">
        <v>1.066098E-2</v>
      </c>
      <c r="CM20" s="397">
        <v>1.9565220000000001E-2</v>
      </c>
      <c r="CN20" s="397">
        <v>2.6255710000000002E-2</v>
      </c>
      <c r="CO20" s="397">
        <v>2.4764149999999999E-2</v>
      </c>
      <c r="CP20" s="397">
        <v>2.169811E-2</v>
      </c>
      <c r="CQ20" s="397">
        <v>2.034884E-2</v>
      </c>
      <c r="CR20" s="397">
        <v>2.1825399999999998E-2</v>
      </c>
      <c r="CS20" s="398">
        <v>2.3696680000000001E-2</v>
      </c>
      <c r="CT20" s="433">
        <v>1.758794E-2</v>
      </c>
      <c r="CU20" s="397">
        <v>1.6156460000000001E-2</v>
      </c>
      <c r="CV20" s="397">
        <v>1.7137099999999999E-2</v>
      </c>
      <c r="CW20" s="397">
        <v>1.855124E-2</v>
      </c>
      <c r="CX20" s="397">
        <v>2.0034840000000002E-2</v>
      </c>
      <c r="CY20" s="397">
        <v>1.6932269999999999E-2</v>
      </c>
      <c r="CZ20" s="397">
        <v>1.8339769999999998E-2</v>
      </c>
      <c r="DA20" s="397">
        <v>2.3356399999999999E-2</v>
      </c>
      <c r="DB20" s="397">
        <v>1.8085110000000001E-2</v>
      </c>
      <c r="DC20" s="397">
        <v>1.541096E-2</v>
      </c>
      <c r="DD20" s="398">
        <v>1.556777E-2</v>
      </c>
      <c r="HT20" s="393"/>
      <c r="HU20" s="393"/>
      <c r="HV20" s="393"/>
      <c r="HW20" s="393"/>
      <c r="HX20" s="393"/>
      <c r="HY20" s="393"/>
      <c r="HZ20" s="393"/>
      <c r="IA20" s="393"/>
      <c r="IB20" s="393"/>
      <c r="IC20" s="393"/>
      <c r="ID20" s="393"/>
    </row>
    <row r="21" spans="36:238" x14ac:dyDescent="0.2">
      <c r="AJ21" s="443">
        <v>19</v>
      </c>
      <c r="AK21" s="396">
        <v>3.7363439999999999</v>
      </c>
      <c r="AL21" s="397">
        <v>3.2283255</v>
      </c>
      <c r="AM21" s="397">
        <v>3.6285726</v>
      </c>
      <c r="AN21" s="397">
        <v>4.2198794800000003</v>
      </c>
      <c r="AO21" s="397">
        <v>3.3743668800000002</v>
      </c>
      <c r="AP21" s="398">
        <v>5.0895927600000004</v>
      </c>
      <c r="AQ21" s="433">
        <v>4.1124608499999997</v>
      </c>
      <c r="AR21" s="397">
        <v>3.5401119699999999</v>
      </c>
      <c r="AS21" s="397">
        <v>3.0499372299999998</v>
      </c>
      <c r="AT21" s="397">
        <v>5.8292026999999997</v>
      </c>
      <c r="AU21" s="398">
        <v>4.7183241599999999</v>
      </c>
      <c r="AW21" s="443">
        <v>19</v>
      </c>
      <c r="AX21" s="396">
        <v>2.510163E-2</v>
      </c>
      <c r="AY21" s="397">
        <v>2.7323009999999998E-2</v>
      </c>
      <c r="AZ21" s="397">
        <v>1.7030569999999998E-2</v>
      </c>
      <c r="BA21" s="397">
        <v>2.186099E-2</v>
      </c>
      <c r="BB21" s="397">
        <v>1.6883120000000001E-2</v>
      </c>
      <c r="BC21" s="398">
        <v>1.7647059999999999E-2</v>
      </c>
      <c r="BD21" s="433">
        <v>2.156398E-2</v>
      </c>
      <c r="BE21" s="397">
        <v>2.5938969999999999E-2</v>
      </c>
      <c r="BF21" s="397">
        <v>1.797872E-2</v>
      </c>
      <c r="BG21" s="397">
        <v>1.7567570000000001E-2</v>
      </c>
      <c r="BH21" s="398">
        <v>1.6738200000000002E-2</v>
      </c>
      <c r="BI21" s="446"/>
      <c r="BJ21" s="443">
        <v>19</v>
      </c>
      <c r="BK21" s="396">
        <v>4.3327471800000001</v>
      </c>
      <c r="BL21" s="397">
        <v>4.0872682400000002</v>
      </c>
      <c r="BM21" s="397">
        <v>4.5115018200000003</v>
      </c>
      <c r="BN21" s="397">
        <v>2.5154530899999998</v>
      </c>
      <c r="BO21" s="397">
        <v>4.2614260899999996</v>
      </c>
      <c r="BP21" s="397">
        <v>5.9863356200000002</v>
      </c>
      <c r="BQ21" s="397">
        <v>4.6242099100000003</v>
      </c>
      <c r="BR21" s="397">
        <v>4.27543585</v>
      </c>
      <c r="BS21" s="397">
        <v>4.6625348799999999</v>
      </c>
      <c r="BT21" s="397">
        <v>4.2901249999999997</v>
      </c>
      <c r="BU21" s="398">
        <v>5.2467488199999996</v>
      </c>
      <c r="BV21" s="433">
        <v>4.2583040199999997</v>
      </c>
      <c r="BW21" s="397">
        <v>2.8894353700000002</v>
      </c>
      <c r="BX21" s="397">
        <v>3.98551915</v>
      </c>
      <c r="BY21" s="397">
        <v>4.1603719100000003</v>
      </c>
      <c r="BZ21" s="397">
        <v>4.0938031400000003</v>
      </c>
      <c r="CA21" s="397">
        <v>3.3332828700000001</v>
      </c>
      <c r="CB21" s="397">
        <v>3.3124198800000002</v>
      </c>
      <c r="CC21" s="397">
        <v>4.0468295799999998</v>
      </c>
      <c r="CD21" s="397">
        <v>3.9011851100000001</v>
      </c>
      <c r="CE21" s="397">
        <v>3.1745419500000001</v>
      </c>
      <c r="CF21" s="398">
        <v>3.2330000000000001</v>
      </c>
      <c r="CG21" s="446"/>
      <c r="CH21" s="443">
        <v>19</v>
      </c>
      <c r="CI21" s="396">
        <v>2.161654E-2</v>
      </c>
      <c r="CJ21" s="397">
        <v>1.9313299999999999E-2</v>
      </c>
      <c r="CK21" s="397">
        <v>2.181818E-2</v>
      </c>
      <c r="CL21" s="397">
        <v>1.2260129999999999E-2</v>
      </c>
      <c r="CM21" s="397">
        <v>2.0652170000000001E-2</v>
      </c>
      <c r="CN21" s="397">
        <v>2.8538810000000001E-2</v>
      </c>
      <c r="CO21" s="397">
        <v>2.2405660000000001E-2</v>
      </c>
      <c r="CP21" s="397">
        <v>1.981132E-2</v>
      </c>
      <c r="CQ21" s="397">
        <v>2.2286819999999999E-2</v>
      </c>
      <c r="CR21" s="397">
        <v>2.0833330000000001E-2</v>
      </c>
      <c r="CS21" s="398">
        <v>2.4881520000000001E-2</v>
      </c>
      <c r="CT21" s="433">
        <v>2.1356779999999999E-2</v>
      </c>
      <c r="CU21" s="397">
        <v>1.360544E-2</v>
      </c>
      <c r="CV21" s="397">
        <v>1.915323E-2</v>
      </c>
      <c r="CW21" s="397">
        <v>1.9434630000000001E-2</v>
      </c>
      <c r="CX21" s="397">
        <v>2.0034840000000002E-2</v>
      </c>
      <c r="CY21" s="397">
        <v>1.5936249999999999E-2</v>
      </c>
      <c r="CZ21" s="397">
        <v>1.640927E-2</v>
      </c>
      <c r="DA21" s="397">
        <v>1.8166089999999999E-2</v>
      </c>
      <c r="DB21" s="397">
        <v>1.8085110000000001E-2</v>
      </c>
      <c r="DC21" s="397">
        <v>1.541096E-2</v>
      </c>
      <c r="DD21" s="398">
        <v>1.556777E-2</v>
      </c>
    </row>
    <row r="22" spans="36:238" x14ac:dyDescent="0.2">
      <c r="AJ22" s="443">
        <v>20</v>
      </c>
      <c r="AK22" s="396">
        <v>3.5134019300000001</v>
      </c>
      <c r="AL22" s="397">
        <v>3.2507466800000002</v>
      </c>
      <c r="AM22" s="397">
        <v>3.2315816000000002</v>
      </c>
      <c r="AN22" s="397">
        <v>3.3196599400000002</v>
      </c>
      <c r="AO22" s="397">
        <v>3.5357224</v>
      </c>
      <c r="AP22" s="398">
        <v>5.2322171900000001</v>
      </c>
      <c r="AQ22" s="433">
        <v>3.81882711</v>
      </c>
      <c r="AR22" s="397">
        <v>2.9807873200000001</v>
      </c>
      <c r="AS22" s="397">
        <v>3.4626006399999998</v>
      </c>
      <c r="AT22" s="397">
        <v>4.1605341899999999</v>
      </c>
      <c r="AU22" s="398">
        <v>4.47577552</v>
      </c>
      <c r="AW22" s="443">
        <v>20</v>
      </c>
      <c r="AX22" s="396">
        <v>2.510163E-2</v>
      </c>
      <c r="AY22" s="397">
        <v>2.7323009999999998E-2</v>
      </c>
      <c r="AZ22" s="397">
        <v>1.8449779999999999E-2</v>
      </c>
      <c r="BA22" s="397">
        <v>1.7488790000000001E-2</v>
      </c>
      <c r="BB22" s="397">
        <v>1.5476190000000001E-2</v>
      </c>
      <c r="BC22" s="398">
        <v>1.911765E-2</v>
      </c>
      <c r="BD22" s="433">
        <v>2.156398E-2</v>
      </c>
      <c r="BE22" s="397">
        <v>2.5938969999999999E-2</v>
      </c>
      <c r="BF22" s="397">
        <v>1.9361699999999999E-2</v>
      </c>
      <c r="BG22" s="397">
        <v>1.9031530000000001E-2</v>
      </c>
      <c r="BH22" s="398">
        <v>1.11588E-2</v>
      </c>
      <c r="BI22" s="446"/>
      <c r="BJ22" s="443">
        <v>20</v>
      </c>
      <c r="BK22" s="396">
        <v>3.6301603999999998</v>
      </c>
      <c r="BL22" s="397">
        <v>3.9951824</v>
      </c>
      <c r="BM22" s="397">
        <v>4.4126727299999997</v>
      </c>
      <c r="BN22" s="397">
        <v>2.2773107700000002</v>
      </c>
      <c r="BO22" s="397">
        <v>3.8121565199999998</v>
      </c>
      <c r="BP22" s="397">
        <v>5.4114725999999997</v>
      </c>
      <c r="BQ22" s="397">
        <v>4.3243018900000001</v>
      </c>
      <c r="BR22" s="397">
        <v>3.8337622599999999</v>
      </c>
      <c r="BS22" s="397">
        <v>4.1130348799999998</v>
      </c>
      <c r="BT22" s="397">
        <v>4.3644999999999996</v>
      </c>
      <c r="BU22" s="398">
        <v>4.64497275</v>
      </c>
      <c r="BV22" s="433">
        <v>3.1381281400000001</v>
      </c>
      <c r="BW22" s="397">
        <v>3.0617202400000001</v>
      </c>
      <c r="BX22" s="397">
        <v>3.91036794</v>
      </c>
      <c r="BY22" s="397">
        <v>3.9601113099999998</v>
      </c>
      <c r="BZ22" s="397">
        <v>3.5674668999999999</v>
      </c>
      <c r="CA22" s="397">
        <v>3.7832071699999998</v>
      </c>
      <c r="CB22" s="397">
        <v>3.4282644800000002</v>
      </c>
      <c r="CC22" s="397">
        <v>3.97035121</v>
      </c>
      <c r="CD22" s="397">
        <v>3.8884883000000001</v>
      </c>
      <c r="CE22" s="397">
        <v>3.3629109599999998</v>
      </c>
      <c r="CF22" s="398">
        <v>3.0770576900000002</v>
      </c>
      <c r="CG22" s="446"/>
      <c r="CH22" s="443">
        <v>20</v>
      </c>
      <c r="CI22" s="396">
        <v>1.7543860000000001E-2</v>
      </c>
      <c r="CJ22" s="397">
        <v>1.8240340000000001E-2</v>
      </c>
      <c r="CK22" s="397">
        <v>2.181818E-2</v>
      </c>
      <c r="CL22" s="397">
        <v>1.1194030000000001E-2</v>
      </c>
      <c r="CM22" s="397">
        <v>1.7391299999999998E-2</v>
      </c>
      <c r="CN22" s="397">
        <v>2.511416E-2</v>
      </c>
      <c r="CO22" s="397">
        <v>2.044025E-2</v>
      </c>
      <c r="CP22" s="397">
        <v>1.886792E-2</v>
      </c>
      <c r="CQ22" s="397">
        <v>2.034884E-2</v>
      </c>
      <c r="CR22" s="397">
        <v>2.0833330000000001E-2</v>
      </c>
      <c r="CS22" s="398">
        <v>2.3696680000000001E-2</v>
      </c>
      <c r="CT22" s="433">
        <v>1.5075379999999999E-2</v>
      </c>
      <c r="CU22" s="397">
        <v>1.445578E-2</v>
      </c>
      <c r="CV22" s="397">
        <v>1.814516E-2</v>
      </c>
      <c r="CW22" s="397">
        <v>1.9434630000000001E-2</v>
      </c>
      <c r="CX22" s="397">
        <v>1.7421599999999999E-2</v>
      </c>
      <c r="CY22" s="397">
        <v>1.792829E-2</v>
      </c>
      <c r="CZ22" s="397">
        <v>1.640927E-2</v>
      </c>
      <c r="DA22" s="397">
        <v>1.8166089999999999E-2</v>
      </c>
      <c r="DB22" s="397">
        <v>1.8085110000000001E-2</v>
      </c>
      <c r="DC22" s="397">
        <v>1.541096E-2</v>
      </c>
      <c r="DD22" s="398">
        <v>1.465201E-2</v>
      </c>
    </row>
    <row r="23" spans="36:238" x14ac:dyDescent="0.2">
      <c r="AJ23" s="443">
        <v>21</v>
      </c>
      <c r="AK23" s="396">
        <v>3.13929116</v>
      </c>
      <c r="AL23" s="397">
        <v>3.38072456</v>
      </c>
      <c r="AM23" s="397">
        <v>3.4620251099999999</v>
      </c>
      <c r="AN23" s="397">
        <v>3.8074201200000002</v>
      </c>
      <c r="AO23" s="397">
        <v>3.93101732</v>
      </c>
      <c r="AP23" s="398">
        <v>4.5828054299999996</v>
      </c>
      <c r="AQ23" s="433">
        <v>3.57103109</v>
      </c>
      <c r="AR23" s="397">
        <v>3.03327254</v>
      </c>
      <c r="AS23" s="397">
        <v>3.2196753199999999</v>
      </c>
      <c r="AT23" s="397">
        <v>3.69656757</v>
      </c>
      <c r="AU23" s="398">
        <v>4.4043245899999999</v>
      </c>
      <c r="AW23" s="443">
        <v>21</v>
      </c>
      <c r="AX23" s="396">
        <v>2.2459349999999999E-2</v>
      </c>
      <c r="AY23" s="397">
        <v>2.4446900000000001E-2</v>
      </c>
      <c r="AZ23" s="397">
        <v>2.1288209999999998E-2</v>
      </c>
      <c r="BA23" s="397">
        <v>1.8946190000000002E-2</v>
      </c>
      <c r="BB23" s="397">
        <v>1.617965E-2</v>
      </c>
      <c r="BC23" s="398">
        <v>1.7647059999999999E-2</v>
      </c>
      <c r="BD23" s="433">
        <v>1.8483409999999999E-2</v>
      </c>
      <c r="BE23" s="397">
        <v>2.4413150000000002E-2</v>
      </c>
      <c r="BF23" s="397">
        <v>1.6595740000000001E-2</v>
      </c>
      <c r="BG23" s="397">
        <v>1.9031530000000001E-2</v>
      </c>
      <c r="BH23" s="398">
        <v>1.255365E-2</v>
      </c>
      <c r="BI23" s="446"/>
      <c r="BJ23" s="443">
        <v>21</v>
      </c>
      <c r="BK23" s="396">
        <v>4.7321513199999998</v>
      </c>
      <c r="BL23" s="397">
        <v>3.6981416299999998</v>
      </c>
      <c r="BM23" s="397">
        <v>4.6006327300000001</v>
      </c>
      <c r="BN23" s="397">
        <v>2.4908011700000001</v>
      </c>
      <c r="BO23" s="397">
        <v>3.9287391299999999</v>
      </c>
      <c r="BP23" s="397">
        <v>5.20277397</v>
      </c>
      <c r="BQ23" s="397">
        <v>5.1783113199999997</v>
      </c>
      <c r="BR23" s="397">
        <v>4.4327320800000001</v>
      </c>
      <c r="BS23" s="397">
        <v>4.4242965099999996</v>
      </c>
      <c r="BT23" s="397">
        <v>4.6563125000000003</v>
      </c>
      <c r="BU23" s="398">
        <v>5.0638862600000003</v>
      </c>
      <c r="BV23" s="433">
        <v>3.5541708500000002</v>
      </c>
      <c r="BW23" s="397">
        <v>3.13141582</v>
      </c>
      <c r="BX23" s="397">
        <v>3.7067439499999999</v>
      </c>
      <c r="BY23" s="397">
        <v>4.03213781</v>
      </c>
      <c r="BZ23" s="397">
        <v>3.67847474</v>
      </c>
      <c r="CA23" s="397">
        <v>3.3010159400000001</v>
      </c>
      <c r="CB23" s="397">
        <v>3.6919488399999998</v>
      </c>
      <c r="CC23" s="397">
        <v>4.5702171299999996</v>
      </c>
      <c r="CD23" s="397">
        <v>3.9298436200000002</v>
      </c>
      <c r="CE23" s="397">
        <v>3.3919948600000001</v>
      </c>
      <c r="CF23" s="398">
        <v>4.0650320500000001</v>
      </c>
      <c r="CG23" s="446"/>
      <c r="CH23" s="443">
        <v>21</v>
      </c>
      <c r="CI23" s="396">
        <v>2.2556389999999999E-2</v>
      </c>
      <c r="CJ23" s="397">
        <v>1.7167379999999999E-2</v>
      </c>
      <c r="CK23" s="397">
        <v>2.181818E-2</v>
      </c>
      <c r="CL23" s="397">
        <v>1.1727080000000001E-2</v>
      </c>
      <c r="CM23" s="397">
        <v>1.847826E-2</v>
      </c>
      <c r="CN23" s="397">
        <v>2.511416E-2</v>
      </c>
      <c r="CO23" s="397">
        <v>2.4764149999999999E-2</v>
      </c>
      <c r="CP23" s="397">
        <v>2.0754720000000001E-2</v>
      </c>
      <c r="CQ23" s="397">
        <v>2.2286819999999999E-2</v>
      </c>
      <c r="CR23" s="397">
        <v>2.1825399999999998E-2</v>
      </c>
      <c r="CS23" s="398">
        <v>2.4881520000000001E-2</v>
      </c>
      <c r="CT23" s="433">
        <v>1.6331660000000001E-2</v>
      </c>
      <c r="CU23" s="397">
        <v>1.5306119999999999E-2</v>
      </c>
      <c r="CV23" s="397">
        <v>1.7137099999999999E-2</v>
      </c>
      <c r="CW23" s="397">
        <v>1.9434630000000001E-2</v>
      </c>
      <c r="CX23" s="397">
        <v>1.7421599999999999E-2</v>
      </c>
      <c r="CY23" s="397">
        <v>1.5936249999999999E-2</v>
      </c>
      <c r="CZ23" s="397">
        <v>1.8339769999999998E-2</v>
      </c>
      <c r="DA23" s="397">
        <v>2.1626300000000001E-2</v>
      </c>
      <c r="DB23" s="397">
        <v>1.8085110000000001E-2</v>
      </c>
      <c r="DC23" s="397">
        <v>1.7123289999999999E-2</v>
      </c>
      <c r="DD23" s="398">
        <v>1.9230770000000001E-2</v>
      </c>
    </row>
    <row r="24" spans="36:238" x14ac:dyDescent="0.2">
      <c r="AJ24" s="443">
        <v>22</v>
      </c>
      <c r="AK24" s="396">
        <v>3.40732978</v>
      </c>
      <c r="AL24" s="397">
        <v>3.0086628900000001</v>
      </c>
      <c r="AM24" s="397">
        <v>3.4090652299999999</v>
      </c>
      <c r="AN24" s="397">
        <v>3.83338285</v>
      </c>
      <c r="AO24" s="397">
        <v>3.4696658500000002</v>
      </c>
      <c r="AP24" s="398">
        <v>4.7134841600000001</v>
      </c>
      <c r="AQ24" s="433">
        <v>3.8351653099999998</v>
      </c>
      <c r="AR24" s="397">
        <v>3.2661950700000002</v>
      </c>
      <c r="AS24" s="397">
        <v>3.1729480900000002</v>
      </c>
      <c r="AT24" s="397">
        <v>4.4842208100000001</v>
      </c>
      <c r="AU24" s="398">
        <v>4.4267531299999998</v>
      </c>
      <c r="AW24" s="443">
        <v>22</v>
      </c>
      <c r="AX24" s="396">
        <v>2.3780490000000001E-2</v>
      </c>
      <c r="AY24" s="397">
        <v>2.5884959999999999E-2</v>
      </c>
      <c r="AZ24" s="397">
        <v>1.8449779999999999E-2</v>
      </c>
      <c r="BA24" s="397">
        <v>2.0403589999999999E-2</v>
      </c>
      <c r="BB24" s="397">
        <v>1.6883120000000001E-2</v>
      </c>
      <c r="BC24" s="398">
        <v>1.6176469999999998E-2</v>
      </c>
      <c r="BD24" s="433">
        <v>2.0023699999999998E-2</v>
      </c>
      <c r="BE24" s="397">
        <v>2.5938969999999999E-2</v>
      </c>
      <c r="BF24" s="397">
        <v>1.6595740000000001E-2</v>
      </c>
      <c r="BG24" s="397">
        <v>1.7567570000000001E-2</v>
      </c>
      <c r="BH24" s="398">
        <v>1.255365E-2</v>
      </c>
      <c r="BI24" s="446"/>
      <c r="BJ24" s="443">
        <v>22</v>
      </c>
      <c r="BK24" s="396">
        <v>4.0320357099999997</v>
      </c>
      <c r="BL24" s="397">
        <v>4.01340773</v>
      </c>
      <c r="BM24" s="397">
        <v>4.27505091</v>
      </c>
      <c r="BN24" s="397">
        <v>2.3838166300000001</v>
      </c>
      <c r="BO24" s="397">
        <v>4.1443695700000003</v>
      </c>
      <c r="BP24" s="397">
        <v>4.8690068499999999</v>
      </c>
      <c r="BQ24" s="397">
        <v>4.1710825500000004</v>
      </c>
      <c r="BR24" s="397">
        <v>3.9497349100000001</v>
      </c>
      <c r="BS24" s="397">
        <v>4.31841279</v>
      </c>
      <c r="BT24" s="397">
        <v>4.3032500000000002</v>
      </c>
      <c r="BU24" s="398">
        <v>4.8568471600000001</v>
      </c>
      <c r="BV24" s="433">
        <v>3.75942211</v>
      </c>
      <c r="BW24" s="397">
        <v>3.5531717700000001</v>
      </c>
      <c r="BX24" s="397">
        <v>4.0714062499999999</v>
      </c>
      <c r="BY24" s="397">
        <v>3.9661696100000001</v>
      </c>
      <c r="BZ24" s="397">
        <v>4.5796785699999996</v>
      </c>
      <c r="CA24" s="397">
        <v>3.9840597600000001</v>
      </c>
      <c r="CB24" s="397">
        <v>3.41612838</v>
      </c>
      <c r="CC24" s="397">
        <v>4.3592673</v>
      </c>
      <c r="CD24" s="397">
        <v>3.6708287199999998</v>
      </c>
      <c r="CE24" s="397">
        <v>3.2059931499999998</v>
      </c>
      <c r="CF24" s="398">
        <v>2.9995961499999999</v>
      </c>
      <c r="CG24" s="446"/>
      <c r="CH24" s="443">
        <v>22</v>
      </c>
      <c r="CI24" s="396">
        <v>1.879699E-2</v>
      </c>
      <c r="CJ24" s="397">
        <v>1.8240340000000001E-2</v>
      </c>
      <c r="CK24" s="397">
        <v>0.02</v>
      </c>
      <c r="CL24" s="397">
        <v>1.1194030000000001E-2</v>
      </c>
      <c r="CM24" s="397">
        <v>1.9565220000000001E-2</v>
      </c>
      <c r="CN24" s="397">
        <v>2.16895E-2</v>
      </c>
      <c r="CO24" s="397">
        <v>1.886792E-2</v>
      </c>
      <c r="CP24" s="397">
        <v>1.981132E-2</v>
      </c>
      <c r="CQ24" s="397">
        <v>2.034884E-2</v>
      </c>
      <c r="CR24" s="397">
        <v>2.0833330000000001E-2</v>
      </c>
      <c r="CS24" s="398">
        <v>2.4881520000000001E-2</v>
      </c>
      <c r="CT24" s="433">
        <v>1.8844219999999998E-2</v>
      </c>
      <c r="CU24" s="397">
        <v>1.7006799999999999E-2</v>
      </c>
      <c r="CV24" s="397">
        <v>1.915323E-2</v>
      </c>
      <c r="CW24" s="397">
        <v>1.855124E-2</v>
      </c>
      <c r="CX24" s="397">
        <v>2.2648080000000001E-2</v>
      </c>
      <c r="CY24" s="397">
        <v>1.8924300000000002E-2</v>
      </c>
      <c r="CZ24" s="397">
        <v>1.640927E-2</v>
      </c>
      <c r="DA24" s="397">
        <v>1.9896190000000001E-2</v>
      </c>
      <c r="DB24" s="397">
        <v>1.8085110000000001E-2</v>
      </c>
      <c r="DC24" s="397">
        <v>1.541096E-2</v>
      </c>
      <c r="DD24" s="398">
        <v>1.465201E-2</v>
      </c>
    </row>
    <row r="25" spans="36:238" x14ac:dyDescent="0.2">
      <c r="AJ25" s="443">
        <v>23</v>
      </c>
      <c r="AK25" s="396">
        <v>4.4385162600000001</v>
      </c>
      <c r="AL25" s="397">
        <v>3.3768252200000002</v>
      </c>
      <c r="AM25" s="397">
        <v>3.6297243400000001</v>
      </c>
      <c r="AN25" s="397">
        <v>4.3446076199999997</v>
      </c>
      <c r="AO25" s="397">
        <v>4.1806222899999996</v>
      </c>
      <c r="AP25" s="398">
        <v>5.3571040700000001</v>
      </c>
      <c r="AQ25" s="433">
        <v>4.03371981</v>
      </c>
      <c r="AR25" s="397">
        <v>3.5602985899999999</v>
      </c>
      <c r="AS25" s="397">
        <v>3.5343804300000001</v>
      </c>
      <c r="AT25" s="397">
        <v>5.6557483800000004</v>
      </c>
      <c r="AU25" s="398">
        <v>4.3168532800000001</v>
      </c>
      <c r="AW25" s="443">
        <v>23</v>
      </c>
      <c r="AX25" s="396">
        <v>2.642276E-2</v>
      </c>
      <c r="AY25" s="397">
        <v>2.8761060000000001E-2</v>
      </c>
      <c r="AZ25" s="397">
        <v>2.1288209999999998E-2</v>
      </c>
      <c r="BA25" s="397">
        <v>2.3318390000000001E-2</v>
      </c>
      <c r="BB25" s="397">
        <v>1.7586580000000001E-2</v>
      </c>
      <c r="BC25" s="398">
        <v>1.911765E-2</v>
      </c>
      <c r="BD25" s="433">
        <v>2.6184829999999999E-2</v>
      </c>
      <c r="BE25" s="397">
        <v>2.4413150000000002E-2</v>
      </c>
      <c r="BF25" s="397">
        <v>1.9361699999999999E-2</v>
      </c>
      <c r="BG25" s="397">
        <v>1.9031530000000001E-2</v>
      </c>
      <c r="BH25" s="398">
        <v>1.6738200000000002E-2</v>
      </c>
      <c r="BI25" s="446"/>
      <c r="BJ25" s="443">
        <v>23</v>
      </c>
      <c r="BK25" s="396">
        <v>4.37352162</v>
      </c>
      <c r="BL25" s="397">
        <v>4.4770343300000004</v>
      </c>
      <c r="BM25" s="397">
        <v>4.4311454499999998</v>
      </c>
      <c r="BN25" s="397">
        <v>2.51808582</v>
      </c>
      <c r="BO25" s="397">
        <v>4.4348782599999996</v>
      </c>
      <c r="BP25" s="397">
        <v>5.3621232900000004</v>
      </c>
      <c r="BQ25" s="397">
        <v>4.53529245</v>
      </c>
      <c r="BR25" s="397">
        <v>4.4025169799999997</v>
      </c>
      <c r="BS25" s="397">
        <v>4.2823575600000003</v>
      </c>
      <c r="BT25" s="397">
        <v>4.0801249999999998</v>
      </c>
      <c r="BU25" s="398">
        <v>4.7583827000000003</v>
      </c>
      <c r="BV25" s="433">
        <v>4.1171607999999997</v>
      </c>
      <c r="BW25" s="397">
        <v>3.2626649699999999</v>
      </c>
      <c r="BX25" s="397">
        <v>3.8033669400000001</v>
      </c>
      <c r="BY25" s="397">
        <v>4.1267146600000002</v>
      </c>
      <c r="BZ25" s="397">
        <v>3.8908074899999998</v>
      </c>
      <c r="CA25" s="397">
        <v>3.4264581700000001</v>
      </c>
      <c r="CB25" s="397">
        <v>3.3892818500000002</v>
      </c>
      <c r="CC25" s="397">
        <v>3.8453036300000001</v>
      </c>
      <c r="CD25" s="397">
        <v>4.0531840399999997</v>
      </c>
      <c r="CE25" s="397">
        <v>3.2841138700000001</v>
      </c>
      <c r="CF25" s="398">
        <v>4.1129359000000001</v>
      </c>
      <c r="CG25" s="446"/>
      <c r="CH25" s="443">
        <v>23</v>
      </c>
      <c r="CI25" s="396">
        <v>2.0676690000000001E-2</v>
      </c>
      <c r="CJ25" s="397">
        <v>2.0386270000000001E-2</v>
      </c>
      <c r="CK25" s="397">
        <v>2.181818E-2</v>
      </c>
      <c r="CL25" s="397">
        <v>1.2260129999999999E-2</v>
      </c>
      <c r="CM25" s="397">
        <v>1.9565220000000001E-2</v>
      </c>
      <c r="CN25" s="397">
        <v>2.6255710000000002E-2</v>
      </c>
      <c r="CO25" s="397">
        <v>2.1226419999999999E-2</v>
      </c>
      <c r="CP25" s="397">
        <v>2.169811E-2</v>
      </c>
      <c r="CQ25" s="397">
        <v>2.1317829999999999E-2</v>
      </c>
      <c r="CR25" s="397">
        <v>1.9841270000000001E-2</v>
      </c>
      <c r="CS25" s="398">
        <v>2.4881520000000001E-2</v>
      </c>
      <c r="CT25" s="433">
        <v>2.01005E-2</v>
      </c>
      <c r="CU25" s="397">
        <v>1.5306119999999999E-2</v>
      </c>
      <c r="CV25" s="397">
        <v>1.7473120000000002E-2</v>
      </c>
      <c r="CW25" s="397">
        <v>2.0318019999999999E-2</v>
      </c>
      <c r="CX25" s="397">
        <v>1.8292679999999999E-2</v>
      </c>
      <c r="CY25" s="397">
        <v>1.6932269999999999E-2</v>
      </c>
      <c r="CZ25" s="397">
        <v>1.7374520000000001E-2</v>
      </c>
      <c r="DA25" s="397">
        <v>1.9031139999999998E-2</v>
      </c>
      <c r="DB25" s="397">
        <v>1.914894E-2</v>
      </c>
      <c r="DC25" s="397">
        <v>1.541096E-2</v>
      </c>
      <c r="DD25" s="398">
        <v>1.9230770000000001E-2</v>
      </c>
    </row>
    <row r="26" spans="36:238" x14ac:dyDescent="0.2">
      <c r="AJ26" s="443">
        <v>24</v>
      </c>
      <c r="AK26" s="396">
        <v>3.89227642</v>
      </c>
      <c r="AL26" s="397">
        <v>4.1102253900000001</v>
      </c>
      <c r="AM26" s="397">
        <v>4.1788878299999999</v>
      </c>
      <c r="AN26" s="397">
        <v>3.7918960199999998</v>
      </c>
      <c r="AO26" s="397">
        <v>4.2091684699999998</v>
      </c>
      <c r="AP26" s="398">
        <v>5.85339367</v>
      </c>
      <c r="AQ26" s="433">
        <v>3.8537726999999999</v>
      </c>
      <c r="AR26" s="397">
        <v>3.4332781699999999</v>
      </c>
      <c r="AS26" s="397">
        <v>3.7029925499999998</v>
      </c>
      <c r="AT26" s="397">
        <v>5.4920093899999998</v>
      </c>
      <c r="AU26" s="398">
        <v>5.1380582800000001</v>
      </c>
      <c r="AW26" s="443">
        <v>24</v>
      </c>
      <c r="AX26" s="396">
        <v>2.642276E-2</v>
      </c>
      <c r="AY26" s="397">
        <v>2.8761060000000001E-2</v>
      </c>
      <c r="AZ26" s="397">
        <v>2.2707419999999999E-2</v>
      </c>
      <c r="BA26" s="397">
        <v>1.8946190000000002E-2</v>
      </c>
      <c r="BB26" s="397">
        <v>2.1807360000000001E-2</v>
      </c>
      <c r="BC26" s="398">
        <v>2.0588240000000001E-2</v>
      </c>
      <c r="BD26" s="433">
        <v>2.310427E-2</v>
      </c>
      <c r="BE26" s="397">
        <v>2.899061E-2</v>
      </c>
      <c r="BF26" s="397">
        <v>2.0744680000000001E-2</v>
      </c>
      <c r="BG26" s="397">
        <v>2.04955E-2</v>
      </c>
      <c r="BH26" s="398">
        <v>1.534335E-2</v>
      </c>
      <c r="BI26" s="446"/>
      <c r="BJ26" s="443">
        <v>24</v>
      </c>
      <c r="BK26" s="396">
        <v>4.6441156000000001</v>
      </c>
      <c r="BL26" s="397">
        <v>4.3328304700000002</v>
      </c>
      <c r="BM26" s="397">
        <v>5.0744581799999997</v>
      </c>
      <c r="BN26" s="397">
        <v>2.7820767599999998</v>
      </c>
      <c r="BO26" s="397">
        <v>4.5860565199999996</v>
      </c>
      <c r="BP26" s="397">
        <v>4.5725342500000004</v>
      </c>
      <c r="BQ26" s="397">
        <v>4.7146344300000003</v>
      </c>
      <c r="BR26" s="397">
        <v>4.1390235799999999</v>
      </c>
      <c r="BS26" s="397">
        <v>4.27186047</v>
      </c>
      <c r="BT26" s="397">
        <v>4.53775</v>
      </c>
      <c r="BU26" s="398">
        <v>5.6726954999999997</v>
      </c>
      <c r="BV26" s="433">
        <v>3.3417964800000002</v>
      </c>
      <c r="BW26" s="397">
        <v>4.19443622</v>
      </c>
      <c r="BX26" s="397">
        <v>4.36950605</v>
      </c>
      <c r="BY26" s="397">
        <v>4.6379682000000004</v>
      </c>
      <c r="BZ26" s="397">
        <v>4.5952404199999997</v>
      </c>
      <c r="CA26" s="397">
        <v>3.7096095600000001</v>
      </c>
      <c r="CB26" s="397">
        <v>3.7364478800000001</v>
      </c>
      <c r="CC26" s="397">
        <v>4.4513313099999996</v>
      </c>
      <c r="CD26" s="397">
        <v>4.1384340399999999</v>
      </c>
      <c r="CE26" s="397">
        <v>3.6483390400000002</v>
      </c>
      <c r="CF26" s="398">
        <v>3.5234807699999999</v>
      </c>
      <c r="CG26" s="446"/>
      <c r="CH26" s="443">
        <v>24</v>
      </c>
      <c r="CI26" s="396">
        <v>2.161654E-2</v>
      </c>
      <c r="CJ26" s="397">
        <v>2.0386270000000001E-2</v>
      </c>
      <c r="CK26" s="397">
        <v>2.3636359999999999E-2</v>
      </c>
      <c r="CL26" s="397">
        <v>1.332623E-2</v>
      </c>
      <c r="CM26" s="397">
        <v>2.282609E-2</v>
      </c>
      <c r="CN26" s="397">
        <v>2.16895E-2</v>
      </c>
      <c r="CO26" s="397">
        <v>2.2405660000000001E-2</v>
      </c>
      <c r="CP26" s="397">
        <v>1.981132E-2</v>
      </c>
      <c r="CQ26" s="397">
        <v>2.034884E-2</v>
      </c>
      <c r="CR26" s="397">
        <v>2.248677E-2</v>
      </c>
      <c r="CS26" s="398">
        <v>2.725118E-2</v>
      </c>
      <c r="CT26" s="433">
        <v>1.6331660000000001E-2</v>
      </c>
      <c r="CU26" s="397">
        <v>1.955782E-2</v>
      </c>
      <c r="CV26" s="397">
        <v>2.217742E-2</v>
      </c>
      <c r="CW26" s="397">
        <v>2.208481E-2</v>
      </c>
      <c r="CX26" s="397">
        <v>2.1777000000000001E-2</v>
      </c>
      <c r="CY26" s="397">
        <v>1.792829E-2</v>
      </c>
      <c r="CZ26" s="397">
        <v>1.8339769999999998E-2</v>
      </c>
      <c r="DA26" s="397">
        <v>2.0761249999999998E-2</v>
      </c>
      <c r="DB26" s="397">
        <v>1.914894E-2</v>
      </c>
      <c r="DC26" s="397">
        <v>1.8835620000000001E-2</v>
      </c>
      <c r="DD26" s="398">
        <v>1.6483520000000002E-2</v>
      </c>
    </row>
    <row r="27" spans="36:238" x14ac:dyDescent="0.2">
      <c r="AJ27" s="443">
        <v>25</v>
      </c>
      <c r="AK27" s="396">
        <v>5.0558943100000002</v>
      </c>
      <c r="AL27" s="397">
        <v>4.8442754399999997</v>
      </c>
      <c r="AM27" s="397">
        <v>4.8509265800000003</v>
      </c>
      <c r="AN27" s="397">
        <v>5.7982525200000001</v>
      </c>
      <c r="AO27" s="397">
        <v>5.2777353900000001</v>
      </c>
      <c r="AP27" s="398">
        <v>6.9846153800000002</v>
      </c>
      <c r="AQ27" s="433">
        <v>4.4371825600000001</v>
      </c>
      <c r="AR27" s="397">
        <v>4.5267718300000004</v>
      </c>
      <c r="AS27" s="397">
        <v>4.1004555299999996</v>
      </c>
      <c r="AT27" s="397">
        <v>5.2583673600000003</v>
      </c>
      <c r="AU27" s="398">
        <v>6.1012039099999997</v>
      </c>
      <c r="AW27" s="443">
        <v>25</v>
      </c>
      <c r="AX27" s="396">
        <v>3.1707319999999997E-2</v>
      </c>
      <c r="AY27" s="397">
        <v>3.4513269999999999E-2</v>
      </c>
      <c r="AZ27" s="397">
        <v>2.8384280000000001E-2</v>
      </c>
      <c r="BA27" s="397">
        <v>2.914798E-2</v>
      </c>
      <c r="BB27" s="397">
        <v>2.3917750000000002E-2</v>
      </c>
      <c r="BC27" s="398">
        <v>2.5000000000000001E-2</v>
      </c>
      <c r="BD27" s="433">
        <v>2.92654E-2</v>
      </c>
      <c r="BE27" s="397">
        <v>3.5093899999999997E-2</v>
      </c>
      <c r="BF27" s="397">
        <v>2.7659570000000001E-2</v>
      </c>
      <c r="BG27" s="397">
        <v>2.195946E-2</v>
      </c>
      <c r="BH27" s="398">
        <v>2.092275E-2</v>
      </c>
      <c r="BI27" s="446"/>
      <c r="BJ27" s="443">
        <v>25</v>
      </c>
      <c r="BK27" s="396">
        <v>5.3484013199999998</v>
      </c>
      <c r="BL27" s="397">
        <v>5.5347424900000002</v>
      </c>
      <c r="BM27" s="397">
        <v>5.9094254499999996</v>
      </c>
      <c r="BN27" s="397">
        <v>2.9809674799999999</v>
      </c>
      <c r="BO27" s="397">
        <v>5.4836478299999998</v>
      </c>
      <c r="BP27" s="397">
        <v>5.2159589000000004</v>
      </c>
      <c r="BQ27" s="397">
        <v>4.6116509399999996</v>
      </c>
      <c r="BR27" s="397">
        <v>4.57136604</v>
      </c>
      <c r="BS27" s="397">
        <v>4.5178575600000004</v>
      </c>
      <c r="BT27" s="397">
        <v>4.6808125</v>
      </c>
      <c r="BU27" s="398">
        <v>5.4858767799999999</v>
      </c>
      <c r="BV27" s="433">
        <v>4.6513944699999996</v>
      </c>
      <c r="BW27" s="397">
        <v>4.85393878</v>
      </c>
      <c r="BX27" s="397">
        <v>4.8808921400000003</v>
      </c>
      <c r="BY27" s="397">
        <v>5.1552800400000001</v>
      </c>
      <c r="BZ27" s="397">
        <v>5.5576541800000001</v>
      </c>
      <c r="CA27" s="397">
        <v>4.1221912400000003</v>
      </c>
      <c r="CB27" s="397">
        <v>3.5268243199999998</v>
      </c>
      <c r="CC27" s="397">
        <v>4.3868140100000002</v>
      </c>
      <c r="CD27" s="397">
        <v>4.2508914899999999</v>
      </c>
      <c r="CE27" s="397">
        <v>4.2131078799999999</v>
      </c>
      <c r="CF27" s="398">
        <v>3.91724359</v>
      </c>
      <c r="CG27" s="446"/>
      <c r="CH27" s="443">
        <v>25</v>
      </c>
      <c r="CI27" s="396">
        <v>2.6315789999999999E-2</v>
      </c>
      <c r="CJ27" s="397">
        <v>2.5751070000000001E-2</v>
      </c>
      <c r="CK27" s="397">
        <v>2.9090910000000001E-2</v>
      </c>
      <c r="CL27" s="397">
        <v>1.439232E-2</v>
      </c>
      <c r="CM27" s="397">
        <v>2.7173909999999999E-2</v>
      </c>
      <c r="CN27" s="397">
        <v>2.511416E-2</v>
      </c>
      <c r="CO27" s="397">
        <v>2.3584910000000001E-2</v>
      </c>
      <c r="CP27" s="397">
        <v>2.169811E-2</v>
      </c>
      <c r="CQ27" s="397">
        <v>2.1317829999999999E-2</v>
      </c>
      <c r="CR27" s="397">
        <v>2.2817460000000001E-2</v>
      </c>
      <c r="CS27" s="398">
        <v>2.6066349999999999E-2</v>
      </c>
      <c r="CT27" s="433">
        <v>2.2613069999999999E-2</v>
      </c>
      <c r="CU27" s="397">
        <v>2.3809520000000001E-2</v>
      </c>
      <c r="CV27" s="397">
        <v>2.3185480000000001E-2</v>
      </c>
      <c r="CW27" s="397">
        <v>2.473498E-2</v>
      </c>
      <c r="CX27" s="397">
        <v>2.700348E-2</v>
      </c>
      <c r="CY27" s="397">
        <v>1.8924300000000002E-2</v>
      </c>
      <c r="CZ27" s="397">
        <v>1.640927E-2</v>
      </c>
      <c r="DA27" s="397">
        <v>2.0761249999999998E-2</v>
      </c>
      <c r="DB27" s="397">
        <v>2.0212770000000001E-2</v>
      </c>
      <c r="DC27" s="397">
        <v>2.0547949999999999E-2</v>
      </c>
      <c r="DD27" s="398">
        <v>1.8315020000000001E-2</v>
      </c>
    </row>
    <row r="28" spans="36:238" x14ac:dyDescent="0.2">
      <c r="AJ28" s="443">
        <v>26</v>
      </c>
      <c r="AK28" s="396">
        <v>4.4327997999999997</v>
      </c>
      <c r="AL28" s="397">
        <v>4.6704300300000003</v>
      </c>
      <c r="AM28" s="397">
        <v>4.5951446499999999</v>
      </c>
      <c r="AN28" s="397">
        <v>5.6256137900000001</v>
      </c>
      <c r="AO28" s="397">
        <v>5.1725148799999996</v>
      </c>
      <c r="AP28" s="398">
        <v>6.8752941200000004</v>
      </c>
      <c r="AQ28" s="433">
        <v>4.4914163</v>
      </c>
      <c r="AR28" s="397">
        <v>4.0652746500000001</v>
      </c>
      <c r="AS28" s="397">
        <v>4.0706176599999999</v>
      </c>
      <c r="AT28" s="397">
        <v>4.1411035099999998</v>
      </c>
      <c r="AU28" s="398">
        <v>6.1604793300000003</v>
      </c>
      <c r="AW28" s="443">
        <v>26</v>
      </c>
      <c r="AX28" s="396">
        <v>3.1707319999999997E-2</v>
      </c>
      <c r="AY28" s="397">
        <v>3.4513269999999999E-2</v>
      </c>
      <c r="AZ28" s="397">
        <v>2.6965070000000001E-2</v>
      </c>
      <c r="BA28" s="397">
        <v>2.914798E-2</v>
      </c>
      <c r="BB28" s="397">
        <v>2.4621210000000001E-2</v>
      </c>
      <c r="BC28" s="398">
        <v>2.3529410000000001E-2</v>
      </c>
      <c r="BD28" s="433">
        <v>2.6184829999999999E-2</v>
      </c>
      <c r="BE28" s="397">
        <v>3.6619720000000001E-2</v>
      </c>
      <c r="BF28" s="397">
        <v>2.6276600000000001E-2</v>
      </c>
      <c r="BG28" s="397">
        <v>2.342342E-2</v>
      </c>
      <c r="BH28" s="398">
        <v>1.8133050000000001E-2</v>
      </c>
      <c r="BI28" s="446"/>
      <c r="BJ28" s="443">
        <v>26</v>
      </c>
      <c r="BK28" s="396">
        <v>4.8303806399999996</v>
      </c>
      <c r="BL28" s="397">
        <v>5.0049291800000004</v>
      </c>
      <c r="BM28" s="397">
        <v>5.5187272700000003</v>
      </c>
      <c r="BN28" s="397">
        <v>2.6894525599999999</v>
      </c>
      <c r="BO28" s="397">
        <v>4.6898434800000004</v>
      </c>
      <c r="BP28" s="397">
        <v>6.2922260300000001</v>
      </c>
      <c r="BQ28" s="397">
        <v>6.1383184000000002</v>
      </c>
      <c r="BR28" s="397">
        <v>5.1636707499999996</v>
      </c>
      <c r="BS28" s="397">
        <v>5.4685290699999998</v>
      </c>
      <c r="BT28" s="397">
        <v>5.73475</v>
      </c>
      <c r="BU28" s="398">
        <v>6.7360236999999996</v>
      </c>
      <c r="BV28" s="433">
        <v>4.0118969800000004</v>
      </c>
      <c r="BW28" s="397">
        <v>4.74678997</v>
      </c>
      <c r="BX28" s="397">
        <v>4.8365171399999998</v>
      </c>
      <c r="BY28" s="397">
        <v>5.0357968199999998</v>
      </c>
      <c r="BZ28" s="397">
        <v>4.9182351899999999</v>
      </c>
      <c r="CA28" s="397">
        <v>4.4854661399999998</v>
      </c>
      <c r="CB28" s="397">
        <v>4.5330173699999996</v>
      </c>
      <c r="CC28" s="397">
        <v>5.3549359900000004</v>
      </c>
      <c r="CD28" s="397">
        <v>5.3402776599999999</v>
      </c>
      <c r="CE28" s="397">
        <v>4.57767123</v>
      </c>
      <c r="CF28" s="398">
        <v>5.0271859000000001</v>
      </c>
      <c r="CG28" s="446"/>
      <c r="CH28" s="443">
        <v>26</v>
      </c>
      <c r="CI28" s="396">
        <v>2.2556389999999999E-2</v>
      </c>
      <c r="CJ28" s="397">
        <v>2.2532190000000001E-2</v>
      </c>
      <c r="CK28" s="397">
        <v>2.7272729999999999E-2</v>
      </c>
      <c r="CL28" s="397">
        <v>1.2793179999999999E-2</v>
      </c>
      <c r="CM28" s="397">
        <v>2.1739129999999999E-2</v>
      </c>
      <c r="CN28" s="397">
        <v>3.0821919999999999E-2</v>
      </c>
      <c r="CO28" s="397">
        <v>2.9481130000000001E-2</v>
      </c>
      <c r="CP28" s="397">
        <v>2.54717E-2</v>
      </c>
      <c r="CQ28" s="397">
        <v>2.5193799999999999E-2</v>
      </c>
      <c r="CR28" s="397">
        <v>2.6785710000000001E-2</v>
      </c>
      <c r="CS28" s="398">
        <v>3.1990520000000001E-2</v>
      </c>
      <c r="CT28" s="433">
        <v>1.8844219999999998E-2</v>
      </c>
      <c r="CU28" s="397">
        <v>2.2959179999999999E-2</v>
      </c>
      <c r="CV28" s="397">
        <v>2.3185480000000001E-2</v>
      </c>
      <c r="CW28" s="397">
        <v>2.473498E-2</v>
      </c>
      <c r="CX28" s="397">
        <v>2.3519160000000001E-2</v>
      </c>
      <c r="CY28" s="397">
        <v>2.091633E-2</v>
      </c>
      <c r="CZ28" s="397">
        <v>2.2200770000000002E-2</v>
      </c>
      <c r="DA28" s="397">
        <v>2.5951559999999999E-2</v>
      </c>
      <c r="DB28" s="397">
        <v>2.5531910000000001E-2</v>
      </c>
      <c r="DC28" s="397">
        <v>2.2260269999999999E-2</v>
      </c>
      <c r="DD28" s="398">
        <v>2.4725270000000001E-2</v>
      </c>
    </row>
    <row r="29" spans="36:238" x14ac:dyDescent="0.2">
      <c r="AJ29" s="443">
        <v>27</v>
      </c>
      <c r="AK29" s="396">
        <v>4.5572916699999997</v>
      </c>
      <c r="AL29" s="397">
        <v>4.4413440299999998</v>
      </c>
      <c r="AM29" s="397">
        <v>4.8475818799999999</v>
      </c>
      <c r="AN29" s="397">
        <v>5.53059557</v>
      </c>
      <c r="AO29" s="397">
        <v>5.1821753199999998</v>
      </c>
      <c r="AP29" s="398">
        <v>5.9276018099999996</v>
      </c>
      <c r="AQ29" s="433">
        <v>4.4675897600000001</v>
      </c>
      <c r="AR29" s="397">
        <v>3.5152668999999999</v>
      </c>
      <c r="AS29" s="397">
        <v>3.8169957399999999</v>
      </c>
      <c r="AT29" s="397">
        <v>3.5039195300000001</v>
      </c>
      <c r="AU29" s="398">
        <v>6.2764669299999998</v>
      </c>
      <c r="AW29" s="443">
        <v>27</v>
      </c>
      <c r="AX29" s="396">
        <v>2.7743899999999998E-2</v>
      </c>
      <c r="AY29" s="397">
        <v>3.0199119999999999E-2</v>
      </c>
      <c r="AZ29" s="397">
        <v>2.8384280000000001E-2</v>
      </c>
      <c r="BA29" s="397">
        <v>2.914798E-2</v>
      </c>
      <c r="BB29" s="397">
        <v>2.5324679999999999E-2</v>
      </c>
      <c r="BC29" s="398">
        <v>2.3529410000000001E-2</v>
      </c>
      <c r="BD29" s="433">
        <v>2.7725119999999999E-2</v>
      </c>
      <c r="BE29" s="397">
        <v>3.6619720000000001E-2</v>
      </c>
      <c r="BF29" s="397">
        <v>2.6276600000000001E-2</v>
      </c>
      <c r="BG29" s="397">
        <v>2.04955E-2</v>
      </c>
      <c r="BH29" s="398">
        <v>1.6738200000000002E-2</v>
      </c>
      <c r="BI29" s="446"/>
      <c r="BJ29" s="443">
        <v>27</v>
      </c>
      <c r="BK29" s="396">
        <v>4.9689210499999996</v>
      </c>
      <c r="BL29" s="397">
        <v>5.0017317600000002</v>
      </c>
      <c r="BM29" s="397">
        <v>5.2485636400000004</v>
      </c>
      <c r="BN29" s="397">
        <v>2.8251577800000001</v>
      </c>
      <c r="BO29" s="397">
        <v>4.4846391299999997</v>
      </c>
      <c r="BP29" s="397">
        <v>6.7456620999999997</v>
      </c>
      <c r="BQ29" s="397">
        <v>5.9318490600000002</v>
      </c>
      <c r="BR29" s="397">
        <v>4.8019783</v>
      </c>
      <c r="BS29" s="397">
        <v>5.4881540700000002</v>
      </c>
      <c r="BT29" s="397">
        <v>5.2220000000000004</v>
      </c>
      <c r="BU29" s="398">
        <v>6.3329348300000001</v>
      </c>
      <c r="BV29" s="433">
        <v>4.1960427100000004</v>
      </c>
      <c r="BW29" s="397">
        <v>4.0938010199999999</v>
      </c>
      <c r="BX29" s="397">
        <v>4.9606955599999996</v>
      </c>
      <c r="BY29" s="397">
        <v>4.6584991200000001</v>
      </c>
      <c r="BZ29" s="397">
        <v>4.80584408</v>
      </c>
      <c r="CA29" s="397">
        <v>4.1540956199999997</v>
      </c>
      <c r="CB29" s="397">
        <v>3.9769633199999999</v>
      </c>
      <c r="CC29" s="397">
        <v>5.59886938</v>
      </c>
      <c r="CD29" s="397">
        <v>5.0830766000000001</v>
      </c>
      <c r="CE29" s="397">
        <v>4.2411772299999999</v>
      </c>
      <c r="CF29" s="398">
        <v>5.0547051300000003</v>
      </c>
      <c r="CG29" s="446"/>
      <c r="CH29" s="443">
        <v>27</v>
      </c>
      <c r="CI29" s="396">
        <v>2.4436090000000001E-2</v>
      </c>
      <c r="CJ29" s="397">
        <v>2.3605149999999998E-2</v>
      </c>
      <c r="CK29" s="397">
        <v>2.5454549999999999E-2</v>
      </c>
      <c r="CL29" s="397">
        <v>1.3503909999999999E-2</v>
      </c>
      <c r="CM29" s="397">
        <v>2.0652170000000001E-2</v>
      </c>
      <c r="CN29" s="397">
        <v>3.1963470000000001E-2</v>
      </c>
      <c r="CO29" s="397">
        <v>2.830189E-2</v>
      </c>
      <c r="CP29" s="397">
        <v>2.3584910000000001E-2</v>
      </c>
      <c r="CQ29" s="397">
        <v>2.6162789999999998E-2</v>
      </c>
      <c r="CR29" s="397">
        <v>2.4801589999999998E-2</v>
      </c>
      <c r="CS29" s="398">
        <v>3.080569E-2</v>
      </c>
      <c r="CT29" s="433">
        <v>2.01005E-2</v>
      </c>
      <c r="CU29" s="397">
        <v>2.0408160000000002E-2</v>
      </c>
      <c r="CV29" s="397">
        <v>2.3185480000000001E-2</v>
      </c>
      <c r="CW29" s="397">
        <v>2.2968200000000001E-2</v>
      </c>
      <c r="CX29" s="397">
        <v>2.2648080000000001E-2</v>
      </c>
      <c r="CY29" s="397">
        <v>1.9920319999999998E-2</v>
      </c>
      <c r="CZ29" s="397">
        <v>1.9305019999999999E-2</v>
      </c>
      <c r="DA29" s="397">
        <v>2.6816610000000001E-2</v>
      </c>
      <c r="DB29" s="397">
        <v>2.5531910000000001E-2</v>
      </c>
      <c r="DC29" s="397">
        <v>1.9691779999999999E-2</v>
      </c>
      <c r="DD29" s="398">
        <v>2.4725270000000001E-2</v>
      </c>
    </row>
    <row r="30" spans="36:238" x14ac:dyDescent="0.2">
      <c r="AJ30" s="443">
        <v>28</v>
      </c>
      <c r="AK30" s="396">
        <v>3.5731072199999998</v>
      </c>
      <c r="AL30" s="397">
        <v>3.8041274899999999</v>
      </c>
      <c r="AM30" s="397">
        <v>4.5764028400000001</v>
      </c>
      <c r="AN30" s="397">
        <v>5.64649103</v>
      </c>
      <c r="AO30" s="397">
        <v>4.3704369600000001</v>
      </c>
      <c r="AP30" s="398">
        <v>5.20832579</v>
      </c>
      <c r="AQ30" s="433">
        <v>4.26336227</v>
      </c>
      <c r="AR30" s="397">
        <v>3.3981845100000001</v>
      </c>
      <c r="AS30" s="397">
        <v>3.7232597900000002</v>
      </c>
      <c r="AT30" s="397">
        <v>3.4854366899999998</v>
      </c>
      <c r="AU30" s="398">
        <v>5.9586224699999999</v>
      </c>
      <c r="AW30" s="443">
        <v>28</v>
      </c>
      <c r="AX30" s="396">
        <v>2.3780490000000001E-2</v>
      </c>
      <c r="AY30" s="397">
        <v>2.5884959999999999E-2</v>
      </c>
      <c r="AZ30" s="397">
        <v>2.4126640000000001E-2</v>
      </c>
      <c r="BA30" s="397">
        <v>2.914798E-2</v>
      </c>
      <c r="BB30" s="397">
        <v>2.3917750000000002E-2</v>
      </c>
      <c r="BC30" s="398">
        <v>2.205882E-2</v>
      </c>
      <c r="BD30" s="433">
        <v>2.156398E-2</v>
      </c>
      <c r="BE30" s="397">
        <v>3.5093899999999997E-2</v>
      </c>
      <c r="BF30" s="397">
        <v>2.6276600000000001E-2</v>
      </c>
      <c r="BG30" s="397">
        <v>2.04955E-2</v>
      </c>
      <c r="BH30" s="398">
        <v>1.534335E-2</v>
      </c>
      <c r="BI30" s="446"/>
      <c r="BJ30" s="443">
        <v>28</v>
      </c>
      <c r="BK30" s="396">
        <v>3.92639286</v>
      </c>
      <c r="BL30" s="397">
        <v>4.7401824000000001</v>
      </c>
      <c r="BM30" s="397">
        <v>5.3335381799999997</v>
      </c>
      <c r="BN30" s="397">
        <v>2.5257446699999999</v>
      </c>
      <c r="BO30" s="397">
        <v>4.0832347799999997</v>
      </c>
      <c r="BP30" s="397">
        <v>6.3604109600000003</v>
      </c>
      <c r="BQ30" s="397">
        <v>5.6344528299999999</v>
      </c>
      <c r="BR30" s="397">
        <v>4.1425783000000003</v>
      </c>
      <c r="BS30" s="397">
        <v>5.2394185999999996</v>
      </c>
      <c r="BT30" s="397">
        <v>5.4748749999999999</v>
      </c>
      <c r="BU30" s="398">
        <v>5.7847867300000004</v>
      </c>
      <c r="BV30" s="433">
        <v>3.82326633</v>
      </c>
      <c r="BW30" s="397">
        <v>3.75085969</v>
      </c>
      <c r="BX30" s="397">
        <v>4.8533366899999999</v>
      </c>
      <c r="BY30" s="397">
        <v>4.7611537100000003</v>
      </c>
      <c r="BZ30" s="397">
        <v>5.4800755099999998</v>
      </c>
      <c r="CA30" s="397">
        <v>3.8270757</v>
      </c>
      <c r="CB30" s="397">
        <v>4.5267654400000001</v>
      </c>
      <c r="CC30" s="397">
        <v>4.5887024199999997</v>
      </c>
      <c r="CD30" s="397">
        <v>4.5788319099999999</v>
      </c>
      <c r="CE30" s="397">
        <v>4.4728339000000004</v>
      </c>
      <c r="CF30" s="398">
        <v>4.8049935899999996</v>
      </c>
      <c r="CG30" s="446"/>
      <c r="CH30" s="443">
        <v>28</v>
      </c>
      <c r="CI30" s="396">
        <v>1.7857140000000001E-2</v>
      </c>
      <c r="CJ30" s="397">
        <v>2.3605149999999998E-2</v>
      </c>
      <c r="CK30" s="397">
        <v>2.6363640000000001E-2</v>
      </c>
      <c r="CL30" s="397">
        <v>1.2260129999999999E-2</v>
      </c>
      <c r="CM30" s="397">
        <v>1.847826E-2</v>
      </c>
      <c r="CN30" s="397">
        <v>3.0821919999999999E-2</v>
      </c>
      <c r="CO30" s="397">
        <v>2.830189E-2</v>
      </c>
      <c r="CP30" s="397">
        <v>1.981132E-2</v>
      </c>
      <c r="CQ30" s="397">
        <v>2.4224809999999999E-2</v>
      </c>
      <c r="CR30" s="397">
        <v>2.5793650000000001E-2</v>
      </c>
      <c r="CS30" s="398">
        <v>2.725118E-2</v>
      </c>
      <c r="CT30" s="433">
        <v>1.8844219999999998E-2</v>
      </c>
      <c r="CU30" s="397">
        <v>1.7857140000000001E-2</v>
      </c>
      <c r="CV30" s="397">
        <v>2.3185480000000001E-2</v>
      </c>
      <c r="CW30" s="397">
        <v>2.2968200000000001E-2</v>
      </c>
      <c r="CX30" s="397">
        <v>2.671312E-2</v>
      </c>
      <c r="CY30" s="397">
        <v>1.8924300000000002E-2</v>
      </c>
      <c r="CZ30" s="397">
        <v>2.2200770000000002E-2</v>
      </c>
      <c r="DA30" s="397">
        <v>2.1626300000000001E-2</v>
      </c>
      <c r="DB30" s="397">
        <v>2.12766E-2</v>
      </c>
      <c r="DC30" s="397">
        <v>2.140411E-2</v>
      </c>
      <c r="DD30" s="398">
        <v>2.2893770000000001E-2</v>
      </c>
    </row>
    <row r="31" spans="36:238" x14ac:dyDescent="0.2">
      <c r="AJ31" s="443">
        <v>29</v>
      </c>
      <c r="AK31" s="396">
        <v>4.0567835399999996</v>
      </c>
      <c r="AL31" s="397">
        <v>3.4398644900000002</v>
      </c>
      <c r="AM31" s="397">
        <v>4.4548239599999997</v>
      </c>
      <c r="AN31" s="397">
        <v>4.2426303299999999</v>
      </c>
      <c r="AO31" s="397">
        <v>3.8926366300000002</v>
      </c>
      <c r="AP31" s="398">
        <v>5.6575565599999997</v>
      </c>
      <c r="AQ31" s="433">
        <v>4.4358210400000004</v>
      </c>
      <c r="AR31" s="397">
        <v>3.3484943700000001</v>
      </c>
      <c r="AS31" s="397">
        <v>3.3880059600000001</v>
      </c>
      <c r="AT31" s="397">
        <v>5.26689791</v>
      </c>
      <c r="AU31" s="398">
        <v>5.5661230000000002</v>
      </c>
      <c r="AW31" s="443">
        <v>29</v>
      </c>
      <c r="AX31" s="396">
        <v>2.642276E-2</v>
      </c>
      <c r="AY31" s="397">
        <v>2.8761060000000001E-2</v>
      </c>
      <c r="AZ31" s="397">
        <v>1.9869000000000001E-2</v>
      </c>
      <c r="BA31" s="397">
        <v>2.186099E-2</v>
      </c>
      <c r="BB31" s="397">
        <v>2.3214289999999999E-2</v>
      </c>
      <c r="BC31" s="398">
        <v>1.911765E-2</v>
      </c>
      <c r="BD31" s="433">
        <v>2.4644550000000001E-2</v>
      </c>
      <c r="BE31" s="397">
        <v>3.2042250000000001E-2</v>
      </c>
      <c r="BF31" s="397">
        <v>2.4893620000000002E-2</v>
      </c>
      <c r="BG31" s="397">
        <v>1.9031530000000001E-2</v>
      </c>
      <c r="BH31" s="398">
        <v>1.534335E-2</v>
      </c>
      <c r="BI31" s="446"/>
      <c r="BJ31" s="443">
        <v>29</v>
      </c>
      <c r="BK31" s="396">
        <v>4.7534652299999998</v>
      </c>
      <c r="BL31" s="397">
        <v>4.7366652399999998</v>
      </c>
      <c r="BM31" s="397">
        <v>4.46716727</v>
      </c>
      <c r="BN31" s="397">
        <v>2.7339696199999999</v>
      </c>
      <c r="BO31" s="397">
        <v>4.6121217400000001</v>
      </c>
      <c r="BP31" s="397">
        <v>6.1961643799999999</v>
      </c>
      <c r="BQ31" s="397">
        <v>4.5624198099999997</v>
      </c>
      <c r="BR31" s="397">
        <v>5.0801349099999999</v>
      </c>
      <c r="BS31" s="397">
        <v>5.4361249999999997</v>
      </c>
      <c r="BT31" s="397">
        <v>4.9909999999999997</v>
      </c>
      <c r="BU31" s="398">
        <v>6.1606220399999998</v>
      </c>
      <c r="BV31" s="433">
        <v>3.09275126</v>
      </c>
      <c r="BW31" s="397">
        <v>3.5730382700000001</v>
      </c>
      <c r="BX31" s="397">
        <v>4.6371874999999996</v>
      </c>
      <c r="BY31" s="397">
        <v>4.7648560099999999</v>
      </c>
      <c r="BZ31" s="397">
        <v>4.4697081900000004</v>
      </c>
      <c r="CA31" s="397">
        <v>4.3248565699999997</v>
      </c>
      <c r="CB31" s="397">
        <v>3.6838581100000001</v>
      </c>
      <c r="CC31" s="397">
        <v>5.05953374</v>
      </c>
      <c r="CD31" s="397">
        <v>4.3571819100000004</v>
      </c>
      <c r="CE31" s="397">
        <v>3.45050086</v>
      </c>
      <c r="CF31" s="398">
        <v>4.55562179</v>
      </c>
      <c r="CG31" s="446"/>
      <c r="CH31" s="443">
        <v>29</v>
      </c>
      <c r="CI31" s="396">
        <v>2.3496240000000002E-2</v>
      </c>
      <c r="CJ31" s="397">
        <v>2.3605149999999998E-2</v>
      </c>
      <c r="CK31" s="397">
        <v>2.181818E-2</v>
      </c>
      <c r="CL31" s="397">
        <v>1.2793179999999999E-2</v>
      </c>
      <c r="CM31" s="397">
        <v>2.282609E-2</v>
      </c>
      <c r="CN31" s="397">
        <v>2.9680370000000001E-2</v>
      </c>
      <c r="CO31" s="397">
        <v>2.2405660000000001E-2</v>
      </c>
      <c r="CP31" s="397">
        <v>2.3584910000000001E-2</v>
      </c>
      <c r="CQ31" s="397">
        <v>2.7131780000000001E-2</v>
      </c>
      <c r="CR31" s="397">
        <v>2.2817460000000001E-2</v>
      </c>
      <c r="CS31" s="398">
        <v>2.9620850000000001E-2</v>
      </c>
      <c r="CT31" s="433">
        <v>1.5075379999999999E-2</v>
      </c>
      <c r="CU31" s="397">
        <v>1.7857140000000001E-2</v>
      </c>
      <c r="CV31" s="397">
        <v>2.217742E-2</v>
      </c>
      <c r="CW31" s="397">
        <v>2.3851589999999999E-2</v>
      </c>
      <c r="CX31" s="397">
        <v>2.1777000000000001E-2</v>
      </c>
      <c r="CY31" s="397">
        <v>2.091633E-2</v>
      </c>
      <c r="CZ31" s="397">
        <v>1.7374520000000001E-2</v>
      </c>
      <c r="DA31" s="397">
        <v>2.4221449999999999E-2</v>
      </c>
      <c r="DB31" s="397">
        <v>1.914894E-2</v>
      </c>
      <c r="DC31" s="397">
        <v>1.7123289999999999E-2</v>
      </c>
      <c r="DD31" s="398">
        <v>2.1978020000000001E-2</v>
      </c>
    </row>
    <row r="32" spans="36:238" x14ac:dyDescent="0.2">
      <c r="AJ32" s="443">
        <v>30</v>
      </c>
      <c r="AK32" s="396">
        <v>3.6051829299999998</v>
      </c>
      <c r="AL32" s="397">
        <v>2.9326258300000001</v>
      </c>
      <c r="AM32" s="397">
        <v>4.0771124500000004</v>
      </c>
      <c r="AN32" s="397">
        <v>3.77235706</v>
      </c>
      <c r="AO32" s="397">
        <v>4.0895008099999997</v>
      </c>
      <c r="AP32" s="398">
        <v>5.2532126699999999</v>
      </c>
      <c r="AQ32" s="433">
        <v>4.2077670100000004</v>
      </c>
      <c r="AR32" s="397">
        <v>3.4028429600000001</v>
      </c>
      <c r="AS32" s="397">
        <v>3.3759019100000001</v>
      </c>
      <c r="AT32" s="397">
        <v>3.9321052700000001</v>
      </c>
      <c r="AU32" s="398">
        <v>5.1765072099999996</v>
      </c>
      <c r="AW32" s="443">
        <v>30</v>
      </c>
      <c r="AX32" s="396">
        <v>2.510163E-2</v>
      </c>
      <c r="AY32" s="397">
        <v>2.7323009999999998E-2</v>
      </c>
      <c r="AZ32" s="397">
        <v>2.1288209999999998E-2</v>
      </c>
      <c r="BA32" s="397">
        <v>1.8946190000000002E-2</v>
      </c>
      <c r="BB32" s="397">
        <v>2.1103899999999998E-2</v>
      </c>
      <c r="BC32" s="398">
        <v>1.4705879999999999E-2</v>
      </c>
      <c r="BD32" s="433">
        <v>2.310427E-2</v>
      </c>
      <c r="BE32" s="397">
        <v>2.899061E-2</v>
      </c>
      <c r="BF32" s="397">
        <v>1.9361699999999999E-2</v>
      </c>
      <c r="BG32" s="397">
        <v>1.7567570000000001E-2</v>
      </c>
      <c r="BH32" s="398">
        <v>1.534335E-2</v>
      </c>
      <c r="BI32" s="446"/>
      <c r="BJ32" s="443">
        <v>30</v>
      </c>
      <c r="BK32" s="396">
        <v>4.4064191700000004</v>
      </c>
      <c r="BL32" s="397">
        <v>5.4314656699999997</v>
      </c>
      <c r="BM32" s="397">
        <v>4.68837818</v>
      </c>
      <c r="BN32" s="397">
        <v>2.6121460600000002</v>
      </c>
      <c r="BO32" s="397">
        <v>4.4666304300000004</v>
      </c>
      <c r="BP32" s="397">
        <v>6.1810958899999999</v>
      </c>
      <c r="BQ32" s="397">
        <v>5.2496462299999997</v>
      </c>
      <c r="BR32" s="397">
        <v>3.96573113</v>
      </c>
      <c r="BS32" s="397">
        <v>5.5045843000000003</v>
      </c>
      <c r="BT32" s="397">
        <v>4.6926249999999996</v>
      </c>
      <c r="BU32" s="398">
        <v>6.0907298599999997</v>
      </c>
      <c r="BV32" s="433">
        <v>3.77788945</v>
      </c>
      <c r="BW32" s="397">
        <v>3.8156700699999999</v>
      </c>
      <c r="BX32" s="397">
        <v>4.7391784299999999</v>
      </c>
      <c r="BY32" s="397">
        <v>4.3572667799999998</v>
      </c>
      <c r="BZ32" s="397">
        <v>5.0147186399999999</v>
      </c>
      <c r="CA32" s="397">
        <v>3.6414502</v>
      </c>
      <c r="CB32" s="397">
        <v>3.8544990299999999</v>
      </c>
      <c r="CC32" s="397">
        <v>5.0530095199999998</v>
      </c>
      <c r="CD32" s="397">
        <v>4.3677021299999996</v>
      </c>
      <c r="CE32" s="397">
        <v>3.9104323600000002</v>
      </c>
      <c r="CF32" s="398">
        <v>3.65564103</v>
      </c>
      <c r="CG32" s="446"/>
      <c r="CH32" s="443">
        <v>30</v>
      </c>
      <c r="CI32" s="396">
        <v>2.161654E-2</v>
      </c>
      <c r="CJ32" s="397">
        <v>2.5751070000000001E-2</v>
      </c>
      <c r="CK32" s="397">
        <v>2.2727270000000001E-2</v>
      </c>
      <c r="CL32" s="397">
        <v>1.2793179999999999E-2</v>
      </c>
      <c r="CM32" s="397">
        <v>2.1739129999999999E-2</v>
      </c>
      <c r="CN32" s="397">
        <v>2.9680370000000001E-2</v>
      </c>
      <c r="CO32" s="397">
        <v>2.4764149999999999E-2</v>
      </c>
      <c r="CP32" s="397">
        <v>1.886792E-2</v>
      </c>
      <c r="CQ32" s="397">
        <v>2.6162789999999998E-2</v>
      </c>
      <c r="CR32" s="397">
        <v>2.1825399999999998E-2</v>
      </c>
      <c r="CS32" s="398">
        <v>2.8436019999999999E-2</v>
      </c>
      <c r="CT32" s="433">
        <v>1.8425460000000001E-2</v>
      </c>
      <c r="CU32" s="397">
        <v>1.7857140000000001E-2</v>
      </c>
      <c r="CV32" s="397">
        <v>2.3185480000000001E-2</v>
      </c>
      <c r="CW32" s="397">
        <v>2.120141E-2</v>
      </c>
      <c r="CX32" s="397">
        <v>2.3519160000000001E-2</v>
      </c>
      <c r="CY32" s="397">
        <v>1.6932269999999999E-2</v>
      </c>
      <c r="CZ32" s="397">
        <v>1.8339769999999998E-2</v>
      </c>
      <c r="DA32" s="397">
        <v>2.5086509999999999E-2</v>
      </c>
      <c r="DB32" s="397">
        <v>2.0212770000000001E-2</v>
      </c>
      <c r="DC32" s="397">
        <v>1.8835620000000001E-2</v>
      </c>
      <c r="DD32" s="398">
        <v>1.7399270000000001E-2</v>
      </c>
    </row>
    <row r="33" spans="36:108" x14ac:dyDescent="0.2">
      <c r="AJ33" s="443">
        <v>31</v>
      </c>
      <c r="AK33" s="396">
        <v>3.0687881099999998</v>
      </c>
      <c r="AL33" s="397">
        <v>3.8703078899999999</v>
      </c>
      <c r="AM33" s="397">
        <v>3.8410125499999999</v>
      </c>
      <c r="AN33" s="397">
        <v>3.66074411</v>
      </c>
      <c r="AO33" s="397">
        <v>4.0383265699999997</v>
      </c>
      <c r="AP33" s="398">
        <v>4.71167421</v>
      </c>
      <c r="AQ33" s="433">
        <v>4.0852305199999996</v>
      </c>
      <c r="AR33" s="397">
        <v>3.1488021100000001</v>
      </c>
      <c r="AS33" s="397">
        <v>2.9229855300000001</v>
      </c>
      <c r="AT33" s="397">
        <v>3.9389770899999998</v>
      </c>
      <c r="AU33" s="398">
        <v>4.7337037300000002</v>
      </c>
      <c r="AW33" s="443">
        <v>31</v>
      </c>
      <c r="AX33" s="396">
        <v>2.2459349999999999E-2</v>
      </c>
      <c r="AY33" s="397">
        <v>2.4446900000000001E-2</v>
      </c>
      <c r="AZ33" s="397">
        <v>2.1288209999999998E-2</v>
      </c>
      <c r="BA33" s="397">
        <v>1.8946190000000002E-2</v>
      </c>
      <c r="BB33" s="397">
        <v>1.8993510000000002E-2</v>
      </c>
      <c r="BC33" s="398">
        <v>2.1568629999999998E-2</v>
      </c>
      <c r="BD33" s="433">
        <v>1.8483409999999999E-2</v>
      </c>
      <c r="BE33" s="397">
        <v>2.5938969999999999E-2</v>
      </c>
      <c r="BF33" s="397">
        <v>2.904255E-2</v>
      </c>
      <c r="BG33" s="397">
        <v>1.6103599999999999E-2</v>
      </c>
      <c r="BH33" s="398">
        <v>1.255365E-2</v>
      </c>
      <c r="BI33" s="446"/>
      <c r="BJ33" s="443">
        <v>31</v>
      </c>
      <c r="BK33" s="396">
        <v>4.4550704899999998</v>
      </c>
      <c r="BL33" s="397">
        <v>5.1676781099999998</v>
      </c>
      <c r="BM33" s="397">
        <v>4.6449672700000004</v>
      </c>
      <c r="BN33" s="397">
        <v>2.5317281399999998</v>
      </c>
      <c r="BO33" s="397">
        <v>4.4197130400000004</v>
      </c>
      <c r="BP33" s="397">
        <v>6.9989383600000004</v>
      </c>
      <c r="BQ33" s="397">
        <v>4.8763938700000002</v>
      </c>
      <c r="BR33" s="397">
        <v>4.1470216999999998</v>
      </c>
      <c r="BS33" s="397">
        <v>4.8149709300000003</v>
      </c>
      <c r="BT33" s="397">
        <v>4.4375625000000003</v>
      </c>
      <c r="BU33" s="398">
        <v>5.86127251</v>
      </c>
      <c r="BV33" s="433">
        <v>3.9696859299999998</v>
      </c>
      <c r="BW33" s="397">
        <v>3.4619812900000002</v>
      </c>
      <c r="BX33" s="397">
        <v>5.0698437500000004</v>
      </c>
      <c r="BY33" s="397">
        <v>4.65984541</v>
      </c>
      <c r="BZ33" s="397">
        <v>5.26820383</v>
      </c>
      <c r="CA33" s="397">
        <v>3.7563784899999999</v>
      </c>
      <c r="CB33" s="397">
        <v>3.5521998099999998</v>
      </c>
      <c r="CC33" s="397">
        <v>4.3396946400000003</v>
      </c>
      <c r="CD33" s="397">
        <v>4.2628627699999999</v>
      </c>
      <c r="CE33" s="397">
        <v>3.7558818500000002</v>
      </c>
      <c r="CF33" s="398">
        <v>3.9896089699999999</v>
      </c>
      <c r="CG33" s="446"/>
      <c r="CH33" s="443">
        <v>31</v>
      </c>
      <c r="CI33" s="396">
        <v>2.161654E-2</v>
      </c>
      <c r="CJ33" s="397">
        <v>2.467811E-2</v>
      </c>
      <c r="CK33" s="397">
        <v>2.2727270000000001E-2</v>
      </c>
      <c r="CL33" s="397">
        <v>1.1727080000000001E-2</v>
      </c>
      <c r="CM33" s="397">
        <v>1.9565220000000001E-2</v>
      </c>
      <c r="CN33" s="397">
        <v>3.3105019999999999E-2</v>
      </c>
      <c r="CO33" s="397">
        <v>2.2405660000000001E-2</v>
      </c>
      <c r="CP33" s="397">
        <v>1.981132E-2</v>
      </c>
      <c r="CQ33" s="397">
        <v>2.3255809999999998E-2</v>
      </c>
      <c r="CR33" s="397">
        <v>2.1825399999999998E-2</v>
      </c>
      <c r="CS33" s="398">
        <v>2.8436019999999999E-2</v>
      </c>
      <c r="CT33" s="433">
        <v>2.01005E-2</v>
      </c>
      <c r="CU33" s="397">
        <v>1.6156460000000001E-2</v>
      </c>
      <c r="CV33" s="397">
        <v>2.4193550000000001E-2</v>
      </c>
      <c r="CW33" s="397">
        <v>2.208481E-2</v>
      </c>
      <c r="CX33" s="397">
        <v>2.526132E-2</v>
      </c>
      <c r="CY33" s="397">
        <v>1.6932269999999999E-2</v>
      </c>
      <c r="CZ33" s="397">
        <v>1.7374520000000001E-2</v>
      </c>
      <c r="DA33" s="397">
        <v>2.0761249999999998E-2</v>
      </c>
      <c r="DB33" s="397">
        <v>1.914894E-2</v>
      </c>
      <c r="DC33" s="397">
        <v>1.8835620000000001E-2</v>
      </c>
      <c r="DD33" s="398">
        <v>1.9230770000000001E-2</v>
      </c>
    </row>
    <row r="34" spans="36:108" x14ac:dyDescent="0.2">
      <c r="AJ34" s="443">
        <v>32</v>
      </c>
      <c r="AK34" s="396">
        <v>3.8729039599999999</v>
      </c>
      <c r="AL34" s="397">
        <v>2.9768183100000001</v>
      </c>
      <c r="AM34" s="397">
        <v>3.2137117900000001</v>
      </c>
      <c r="AN34" s="397">
        <v>3.94419283</v>
      </c>
      <c r="AO34" s="397">
        <v>5.0641612599999997</v>
      </c>
      <c r="AP34" s="398">
        <v>5.3643438899999998</v>
      </c>
      <c r="AQ34" s="433">
        <v>3.8864491000000001</v>
      </c>
      <c r="AR34" s="397">
        <v>2.89941972</v>
      </c>
      <c r="AS34" s="397">
        <v>3.4178438299999998</v>
      </c>
      <c r="AT34" s="397">
        <v>4.1024791199999999</v>
      </c>
      <c r="AU34" s="398">
        <v>5.1419031799999999</v>
      </c>
      <c r="AW34" s="443">
        <v>32</v>
      </c>
      <c r="AX34" s="396">
        <v>2.510163E-2</v>
      </c>
      <c r="AY34" s="397">
        <v>2.7323009999999998E-2</v>
      </c>
      <c r="AZ34" s="397">
        <v>2.6965070000000001E-2</v>
      </c>
      <c r="BA34" s="397">
        <v>2.0403589999999999E-2</v>
      </c>
      <c r="BB34" s="397">
        <v>1.617965E-2</v>
      </c>
      <c r="BC34" s="398">
        <v>1.7647059999999999E-2</v>
      </c>
      <c r="BD34" s="433">
        <v>2.310427E-2</v>
      </c>
      <c r="BE34" s="397">
        <v>2.899061E-2</v>
      </c>
      <c r="BF34" s="397">
        <v>2.0744680000000001E-2</v>
      </c>
      <c r="BG34" s="397">
        <v>1.9031530000000001E-2</v>
      </c>
      <c r="BH34" s="398">
        <v>1.11588E-2</v>
      </c>
      <c r="BI34" s="446"/>
      <c r="BJ34" s="443">
        <v>32</v>
      </c>
      <c r="BK34" s="396">
        <v>4.21552068</v>
      </c>
      <c r="BL34" s="397">
        <v>4.8591266099999997</v>
      </c>
      <c r="BM34" s="397">
        <v>4.6389636400000001</v>
      </c>
      <c r="BN34" s="397">
        <v>2.88762527</v>
      </c>
      <c r="BO34" s="397">
        <v>5.0424347799999998</v>
      </c>
      <c r="BP34" s="397">
        <v>6.2586986299999996</v>
      </c>
      <c r="BQ34" s="397">
        <v>4.6116509399999996</v>
      </c>
      <c r="BR34" s="397">
        <v>4.5638122599999997</v>
      </c>
      <c r="BS34" s="397">
        <v>4.3220639500000004</v>
      </c>
      <c r="BT34" s="397">
        <v>4.5421250000000004</v>
      </c>
      <c r="BU34" s="398">
        <v>5.4955473899999996</v>
      </c>
      <c r="BV34" s="433">
        <v>3.2035552799999998</v>
      </c>
      <c r="BW34" s="397">
        <v>3.57564371</v>
      </c>
      <c r="BX34" s="397">
        <v>4.3208366900000001</v>
      </c>
      <c r="BY34" s="397">
        <v>4.2135503500000002</v>
      </c>
      <c r="BZ34" s="397">
        <v>4.35351307</v>
      </c>
      <c r="CA34" s="397">
        <v>4.2110159400000002</v>
      </c>
      <c r="CB34" s="397">
        <v>3.3414729699999999</v>
      </c>
      <c r="CC34" s="397">
        <v>4.5245475800000001</v>
      </c>
      <c r="CD34" s="397">
        <v>4.0506446800000004</v>
      </c>
      <c r="CE34" s="397">
        <v>4.12416524</v>
      </c>
      <c r="CF34" s="398">
        <v>3.3406987199999998</v>
      </c>
      <c r="CG34" s="446"/>
      <c r="CH34" s="443">
        <v>32</v>
      </c>
      <c r="CI34" s="396">
        <v>1.879699E-2</v>
      </c>
      <c r="CJ34" s="397">
        <v>2.2532190000000001E-2</v>
      </c>
      <c r="CK34" s="397">
        <v>2.2727270000000001E-2</v>
      </c>
      <c r="CL34" s="397">
        <v>1.439232E-2</v>
      </c>
      <c r="CM34" s="397">
        <v>2.5000000000000001E-2</v>
      </c>
      <c r="CN34" s="397">
        <v>3.0821919999999999E-2</v>
      </c>
      <c r="CO34" s="397">
        <v>2.3584910000000001E-2</v>
      </c>
      <c r="CP34" s="397">
        <v>2.264151E-2</v>
      </c>
      <c r="CQ34" s="397">
        <v>2.034884E-2</v>
      </c>
      <c r="CR34" s="397">
        <v>2.0833330000000001E-2</v>
      </c>
      <c r="CS34" s="398">
        <v>2.6066349999999999E-2</v>
      </c>
      <c r="CT34" s="433">
        <v>1.5075379999999999E-2</v>
      </c>
      <c r="CU34" s="397">
        <v>1.7006799999999999E-2</v>
      </c>
      <c r="CV34" s="397">
        <v>2.0161289999999998E-2</v>
      </c>
      <c r="CW34" s="397">
        <v>2.0318019999999999E-2</v>
      </c>
      <c r="CX34" s="397">
        <v>2.0905920000000001E-2</v>
      </c>
      <c r="CY34" s="397">
        <v>1.9920319999999998E-2</v>
      </c>
      <c r="CZ34" s="397">
        <v>1.5444019999999999E-2</v>
      </c>
      <c r="DA34" s="397">
        <v>2.1626300000000001E-2</v>
      </c>
      <c r="DB34" s="397">
        <v>1.914894E-2</v>
      </c>
      <c r="DC34" s="397">
        <v>1.9691779999999999E-2</v>
      </c>
      <c r="DD34" s="398">
        <v>1.556777E-2</v>
      </c>
    </row>
    <row r="35" spans="36:108" x14ac:dyDescent="0.2">
      <c r="AJ35" s="443">
        <v>33</v>
      </c>
      <c r="AK35" s="396">
        <v>3.1386560000000001</v>
      </c>
      <c r="AL35" s="397">
        <v>3.1860826900000001</v>
      </c>
      <c r="AM35" s="397">
        <v>3.7081113499999998</v>
      </c>
      <c r="AN35" s="397">
        <v>4.9586126699999999</v>
      </c>
      <c r="AO35" s="397">
        <v>3.8498173699999998</v>
      </c>
      <c r="AP35" s="398">
        <v>4.3181900500000001</v>
      </c>
      <c r="AQ35" s="433">
        <v>3.6563528000000001</v>
      </c>
      <c r="AR35" s="397">
        <v>3.5183725400000001</v>
      </c>
      <c r="AS35" s="397">
        <v>3.1059536200000002</v>
      </c>
      <c r="AT35" s="397">
        <v>3.5344872999999999</v>
      </c>
      <c r="AU35" s="398">
        <v>4.5686937600000004</v>
      </c>
      <c r="AW35" s="443">
        <v>33</v>
      </c>
      <c r="AX35" s="396">
        <v>2.1138210000000001E-2</v>
      </c>
      <c r="AY35" s="397">
        <v>2.3008850000000001E-2</v>
      </c>
      <c r="AZ35" s="397">
        <v>1.8449779999999999E-2</v>
      </c>
      <c r="BA35" s="397">
        <v>2.6233179999999998E-2</v>
      </c>
      <c r="BB35" s="397">
        <v>1.829004E-2</v>
      </c>
      <c r="BC35" s="398">
        <v>1.7647059999999999E-2</v>
      </c>
      <c r="BD35" s="433">
        <v>1.8483409999999999E-2</v>
      </c>
      <c r="BE35" s="397">
        <v>2.5938969999999999E-2</v>
      </c>
      <c r="BF35" s="397">
        <v>1.6595740000000001E-2</v>
      </c>
      <c r="BG35" s="397">
        <v>1.6103599999999999E-2</v>
      </c>
      <c r="BH35" s="398">
        <v>1.534335E-2</v>
      </c>
      <c r="BI35" s="446"/>
      <c r="BJ35" s="443">
        <v>33</v>
      </c>
      <c r="BK35" s="396">
        <v>4.6135347700000002</v>
      </c>
      <c r="BL35" s="397">
        <v>5.1903798300000004</v>
      </c>
      <c r="BM35" s="397">
        <v>4.85093818</v>
      </c>
      <c r="BN35" s="397">
        <v>2.8601012799999999</v>
      </c>
      <c r="BO35" s="397">
        <v>4.7083260899999999</v>
      </c>
      <c r="BP35" s="397">
        <v>6.2455137000000001</v>
      </c>
      <c r="BQ35" s="397">
        <v>5.2617028299999999</v>
      </c>
      <c r="BR35" s="397">
        <v>4.3345330200000003</v>
      </c>
      <c r="BS35" s="397">
        <v>4.6538633699999998</v>
      </c>
      <c r="BT35" s="397">
        <v>4.5311874999999997</v>
      </c>
      <c r="BU35" s="398">
        <v>5.1737796200000004</v>
      </c>
      <c r="BV35" s="433">
        <v>3.0165075400000001</v>
      </c>
      <c r="BW35" s="397">
        <v>3.9703681999999998</v>
      </c>
      <c r="BX35" s="397">
        <v>4.82005544</v>
      </c>
      <c r="BY35" s="397">
        <v>4.7870697900000003</v>
      </c>
      <c r="BZ35" s="397">
        <v>4.5215810100000002</v>
      </c>
      <c r="CA35" s="397">
        <v>3.7019960200000002</v>
      </c>
      <c r="CB35" s="397">
        <v>3.9905704599999998</v>
      </c>
      <c r="CC35" s="397">
        <v>4.7470960199999999</v>
      </c>
      <c r="CD35" s="397">
        <v>4.1645531900000003</v>
      </c>
      <c r="CE35" s="397">
        <v>3.61688784</v>
      </c>
      <c r="CF35" s="398">
        <v>3.4837307700000002</v>
      </c>
      <c r="CG35" s="446"/>
      <c r="CH35" s="443">
        <v>33</v>
      </c>
      <c r="CI35" s="396">
        <v>2.2556389999999999E-2</v>
      </c>
      <c r="CJ35" s="397">
        <v>2.467811E-2</v>
      </c>
      <c r="CK35" s="397">
        <v>2.3636359999999999E-2</v>
      </c>
      <c r="CL35" s="397">
        <v>1.385928E-2</v>
      </c>
      <c r="CM35" s="397">
        <v>2.1739129999999999E-2</v>
      </c>
      <c r="CN35" s="397">
        <v>2.9680370000000001E-2</v>
      </c>
      <c r="CO35" s="397">
        <v>2.4764149999999999E-2</v>
      </c>
      <c r="CP35" s="397">
        <v>2.0754720000000001E-2</v>
      </c>
      <c r="CQ35" s="397">
        <v>2.3255809999999998E-2</v>
      </c>
      <c r="CR35" s="397">
        <v>2.1825399999999998E-2</v>
      </c>
      <c r="CS35" s="398">
        <v>2.6066349999999999E-2</v>
      </c>
      <c r="CT35" s="433">
        <v>1.5075379999999999E-2</v>
      </c>
      <c r="CU35" s="397">
        <v>1.8707479999999999E-2</v>
      </c>
      <c r="CV35" s="397">
        <v>2.3185480000000001E-2</v>
      </c>
      <c r="CW35" s="397">
        <v>2.2968200000000001E-2</v>
      </c>
      <c r="CX35" s="397">
        <v>2.1777000000000001E-2</v>
      </c>
      <c r="CY35" s="397">
        <v>1.6932269999999999E-2</v>
      </c>
      <c r="CZ35" s="397">
        <v>2.027027E-2</v>
      </c>
      <c r="DA35" s="397">
        <v>2.3356399999999999E-2</v>
      </c>
      <c r="DB35" s="397">
        <v>1.914894E-2</v>
      </c>
      <c r="DC35" s="397">
        <v>1.7979450000000001E-2</v>
      </c>
      <c r="DD35" s="398">
        <v>1.6483520000000002E-2</v>
      </c>
    </row>
    <row r="36" spans="36:108" x14ac:dyDescent="0.2">
      <c r="AJ36" s="443">
        <v>34</v>
      </c>
      <c r="AK36" s="396">
        <v>4.01263974</v>
      </c>
      <c r="AL36" s="397">
        <v>3.81712528</v>
      </c>
      <c r="AM36" s="397">
        <v>4.5273955099999998</v>
      </c>
      <c r="AN36" s="397">
        <v>5.8167208500000003</v>
      </c>
      <c r="AO36" s="397">
        <v>4.1709618500000003</v>
      </c>
      <c r="AP36" s="398">
        <v>5.8450678700000003</v>
      </c>
      <c r="AQ36" s="433">
        <v>3.9794860700000001</v>
      </c>
      <c r="AR36" s="397">
        <v>3.8488119699999999</v>
      </c>
      <c r="AS36" s="397">
        <v>3.89722021</v>
      </c>
      <c r="AT36" s="397">
        <v>3.4897019600000001</v>
      </c>
      <c r="AU36" s="398">
        <v>5.0428971899999997</v>
      </c>
      <c r="AW36" s="443">
        <v>34</v>
      </c>
      <c r="AX36" s="396">
        <v>2.642276E-2</v>
      </c>
      <c r="AY36" s="397">
        <v>2.8761060000000001E-2</v>
      </c>
      <c r="AZ36" s="397">
        <v>2.1288209999999998E-2</v>
      </c>
      <c r="BA36" s="397">
        <v>2.914798E-2</v>
      </c>
      <c r="BB36" s="397">
        <v>2.2510820000000001E-2</v>
      </c>
      <c r="BC36" s="398">
        <v>2.0588240000000001E-2</v>
      </c>
      <c r="BD36" s="433">
        <v>2.310427E-2</v>
      </c>
      <c r="BE36" s="397">
        <v>2.7464789999999999E-2</v>
      </c>
      <c r="BF36" s="397">
        <v>2.0744680000000001E-2</v>
      </c>
      <c r="BG36" s="397">
        <v>2.04955E-2</v>
      </c>
      <c r="BH36" s="398">
        <v>1.6738200000000002E-2</v>
      </c>
      <c r="BI36" s="446"/>
      <c r="BJ36" s="443">
        <v>34</v>
      </c>
      <c r="BK36" s="396">
        <v>4.7636588299999998</v>
      </c>
      <c r="BL36" s="397">
        <v>4.9368240300000004</v>
      </c>
      <c r="BM36" s="397">
        <v>5.16682182</v>
      </c>
      <c r="BN36" s="397">
        <v>2.75814286</v>
      </c>
      <c r="BO36" s="397">
        <v>5.6703695700000001</v>
      </c>
      <c r="BP36" s="397">
        <v>6.0424657499999999</v>
      </c>
      <c r="BQ36" s="397">
        <v>4.9185919800000004</v>
      </c>
      <c r="BR36" s="397">
        <v>4.0956264200000003</v>
      </c>
      <c r="BS36" s="397">
        <v>4.60822384</v>
      </c>
      <c r="BT36" s="397">
        <v>4.6825625000000004</v>
      </c>
      <c r="BU36" s="398">
        <v>5.8058862600000003</v>
      </c>
      <c r="BV36" s="433">
        <v>4.3590829099999997</v>
      </c>
      <c r="BW36" s="397">
        <v>4.7321343499999999</v>
      </c>
      <c r="BX36" s="397">
        <v>4.9052268100000003</v>
      </c>
      <c r="BY36" s="397">
        <v>4.8385653700000004</v>
      </c>
      <c r="BZ36" s="397">
        <v>5.2478005200000002</v>
      </c>
      <c r="CA36" s="397">
        <v>3.7853824700000001</v>
      </c>
      <c r="CB36" s="397">
        <v>3.2587268300000001</v>
      </c>
      <c r="CC36" s="397">
        <v>4.5611557100000004</v>
      </c>
      <c r="CD36" s="397">
        <v>4.2661276600000004</v>
      </c>
      <c r="CE36" s="397">
        <v>3.50900685</v>
      </c>
      <c r="CF36" s="398">
        <v>3.8173589699999999</v>
      </c>
      <c r="CG36" s="446"/>
      <c r="CH36" s="443">
        <v>34</v>
      </c>
      <c r="CI36" s="396">
        <v>2.2556389999999999E-2</v>
      </c>
      <c r="CJ36" s="397">
        <v>2.2889840000000002E-2</v>
      </c>
      <c r="CK36" s="397">
        <v>2.454545E-2</v>
      </c>
      <c r="CL36" s="397">
        <v>1.332623E-2</v>
      </c>
      <c r="CM36" s="397">
        <v>2.826087E-2</v>
      </c>
      <c r="CN36" s="397">
        <v>2.9680370000000001E-2</v>
      </c>
      <c r="CO36" s="397">
        <v>2.3584910000000001E-2</v>
      </c>
      <c r="CP36" s="397">
        <v>1.886792E-2</v>
      </c>
      <c r="CQ36" s="397">
        <v>2.1317829999999999E-2</v>
      </c>
      <c r="CR36" s="397">
        <v>2.1825399999999998E-2</v>
      </c>
      <c r="CS36" s="398">
        <v>2.8436019999999999E-2</v>
      </c>
      <c r="CT36" s="433">
        <v>1.8844219999999998E-2</v>
      </c>
      <c r="CU36" s="397">
        <v>2.2959179999999999E-2</v>
      </c>
      <c r="CV36" s="397">
        <v>2.4193550000000001E-2</v>
      </c>
      <c r="CW36" s="397">
        <v>2.2968200000000001E-2</v>
      </c>
      <c r="CX36" s="397">
        <v>2.526132E-2</v>
      </c>
      <c r="CY36" s="397">
        <v>1.792829E-2</v>
      </c>
      <c r="CZ36" s="397">
        <v>1.5444019999999999E-2</v>
      </c>
      <c r="DA36" s="397">
        <v>2.249135E-2</v>
      </c>
      <c r="DB36" s="397">
        <v>2.0212770000000001E-2</v>
      </c>
      <c r="DC36" s="397">
        <v>1.7123289999999999E-2</v>
      </c>
      <c r="DD36" s="398">
        <v>1.8315020000000001E-2</v>
      </c>
    </row>
    <row r="37" spans="36:108" x14ac:dyDescent="0.2">
      <c r="AJ37" s="443">
        <v>35</v>
      </c>
      <c r="AK37" s="396">
        <v>3.5184832300000002</v>
      </c>
      <c r="AL37" s="397">
        <v>3.79795354</v>
      </c>
      <c r="AM37" s="397">
        <v>4.6604216699999998</v>
      </c>
      <c r="AN37" s="397">
        <v>4.7139742199999999</v>
      </c>
      <c r="AO37" s="397">
        <v>5.2991450200000001</v>
      </c>
      <c r="AP37" s="398">
        <v>5.9370135700000004</v>
      </c>
      <c r="AQ37" s="433">
        <v>4.6012453100000004</v>
      </c>
      <c r="AR37" s="397">
        <v>3.9165147899999999</v>
      </c>
      <c r="AS37" s="397">
        <v>3.6407834000000001</v>
      </c>
      <c r="AT37" s="397">
        <v>4.0576937800000001</v>
      </c>
      <c r="AU37" s="398">
        <v>6.6622378299999996</v>
      </c>
      <c r="AW37" s="443">
        <v>35</v>
      </c>
      <c r="AX37" s="396">
        <v>2.7743899999999998E-2</v>
      </c>
      <c r="AY37" s="397">
        <v>3.0199119999999999E-2</v>
      </c>
      <c r="AZ37" s="397">
        <v>2.8384280000000001E-2</v>
      </c>
      <c r="BA37" s="397">
        <v>2.4775780000000001E-2</v>
      </c>
      <c r="BB37" s="397">
        <v>2.3917750000000002E-2</v>
      </c>
      <c r="BC37" s="398">
        <v>2.0588240000000001E-2</v>
      </c>
      <c r="BD37" s="433">
        <v>2.156398E-2</v>
      </c>
      <c r="BE37" s="397">
        <v>3.6619720000000001E-2</v>
      </c>
      <c r="BF37" s="397">
        <v>2.7659570000000001E-2</v>
      </c>
      <c r="BG37" s="397">
        <v>2.04955E-2</v>
      </c>
      <c r="BH37" s="398">
        <v>1.6738200000000002E-2</v>
      </c>
      <c r="BI37" s="446"/>
      <c r="BJ37" s="443">
        <v>35</v>
      </c>
      <c r="BK37" s="396">
        <v>5.3275507500000003</v>
      </c>
      <c r="BL37" s="397">
        <v>5.2533690999999996</v>
      </c>
      <c r="BM37" s="397">
        <v>5.70391636</v>
      </c>
      <c r="BN37" s="397">
        <v>2.67078412</v>
      </c>
      <c r="BO37" s="397">
        <v>5.1338999999999997</v>
      </c>
      <c r="BP37" s="397">
        <v>6.5977397299999998</v>
      </c>
      <c r="BQ37" s="397">
        <v>5.7791320800000001</v>
      </c>
      <c r="BR37" s="397">
        <v>4.3554169800000002</v>
      </c>
      <c r="BS37" s="397">
        <v>5.0988488399999996</v>
      </c>
      <c r="BT37" s="397">
        <v>5.1419375</v>
      </c>
      <c r="BU37" s="398">
        <v>5.3619170599999997</v>
      </c>
      <c r="BV37" s="433">
        <v>2.8590075399999999</v>
      </c>
      <c r="BW37" s="397">
        <v>4.8594753400000004</v>
      </c>
      <c r="BX37" s="397">
        <v>4.8733770200000004</v>
      </c>
      <c r="BY37" s="397">
        <v>4.6884540599999998</v>
      </c>
      <c r="BZ37" s="397">
        <v>5.5424381499999997</v>
      </c>
      <c r="CA37" s="397">
        <v>4.0580199199999996</v>
      </c>
      <c r="CB37" s="397">
        <v>4.2358668000000002</v>
      </c>
      <c r="CC37" s="397">
        <v>4.5183858099999998</v>
      </c>
      <c r="CD37" s="397">
        <v>4.8991542600000004</v>
      </c>
      <c r="CE37" s="397">
        <v>4.3074614699999998</v>
      </c>
      <c r="CF37" s="398">
        <v>4.2501923100000001</v>
      </c>
      <c r="CG37" s="446"/>
      <c r="CH37" s="443">
        <v>35</v>
      </c>
      <c r="CI37" s="396">
        <v>2.537594E-2</v>
      </c>
      <c r="CJ37" s="397">
        <v>2.467811E-2</v>
      </c>
      <c r="CK37" s="397">
        <v>2.7272729999999999E-2</v>
      </c>
      <c r="CL37" s="397">
        <v>1.2793179999999999E-2</v>
      </c>
      <c r="CM37" s="397">
        <v>2.282609E-2</v>
      </c>
      <c r="CN37" s="397">
        <v>3.1963470000000001E-2</v>
      </c>
      <c r="CO37" s="397">
        <v>2.712264E-2</v>
      </c>
      <c r="CP37" s="397">
        <v>2.0754720000000001E-2</v>
      </c>
      <c r="CQ37" s="397">
        <v>2.4224809999999999E-2</v>
      </c>
      <c r="CR37" s="397">
        <v>2.5793650000000001E-2</v>
      </c>
      <c r="CS37" s="398">
        <v>2.6066349999999999E-2</v>
      </c>
      <c r="CT37" s="433">
        <v>1.5075379999999999E-2</v>
      </c>
      <c r="CU37" s="397">
        <v>2.3809520000000001E-2</v>
      </c>
      <c r="CV37" s="397">
        <v>2.3185480000000001E-2</v>
      </c>
      <c r="CW37" s="397">
        <v>2.2968200000000001E-2</v>
      </c>
      <c r="CX37" s="397">
        <v>2.700348E-2</v>
      </c>
      <c r="CY37" s="397">
        <v>1.792829E-2</v>
      </c>
      <c r="CZ37" s="397">
        <v>2.027027E-2</v>
      </c>
      <c r="DA37" s="397">
        <v>2.1626300000000001E-2</v>
      </c>
      <c r="DB37" s="397">
        <v>2.4468090000000001E-2</v>
      </c>
      <c r="DC37" s="397">
        <v>2.0547949999999999E-2</v>
      </c>
      <c r="DD37" s="398">
        <v>2.1062270000000001E-2</v>
      </c>
    </row>
    <row r="38" spans="36:108" x14ac:dyDescent="0.2">
      <c r="AJ38" s="443">
        <v>36</v>
      </c>
      <c r="AK38" s="396">
        <v>3.34508384</v>
      </c>
      <c r="AL38" s="397">
        <v>3.5474211800000002</v>
      </c>
      <c r="AM38" s="397">
        <v>3.7559102100000001</v>
      </c>
      <c r="AN38" s="397">
        <v>4.3994773</v>
      </c>
      <c r="AO38" s="397">
        <v>5.02917478</v>
      </c>
      <c r="AP38" s="398">
        <v>6.9227149299999997</v>
      </c>
      <c r="AQ38" s="433">
        <v>4.6037414200000004</v>
      </c>
      <c r="AR38" s="397">
        <v>3.3329662</v>
      </c>
      <c r="AS38" s="397">
        <v>3.3204485099999999</v>
      </c>
      <c r="AT38" s="397">
        <v>4.5560195300000004</v>
      </c>
      <c r="AU38" s="398">
        <v>6.2803118199999997</v>
      </c>
      <c r="AW38" s="443">
        <v>36</v>
      </c>
      <c r="AX38" s="396">
        <v>3.1707319999999997E-2</v>
      </c>
      <c r="AY38" s="397">
        <v>3.4513269999999999E-2</v>
      </c>
      <c r="AZ38" s="397">
        <v>2.5545849999999998E-2</v>
      </c>
      <c r="BA38" s="397">
        <v>2.186099E-2</v>
      </c>
      <c r="BB38" s="397">
        <v>1.829004E-2</v>
      </c>
      <c r="BC38" s="398">
        <v>1.911765E-2</v>
      </c>
      <c r="BD38" s="433">
        <v>2.0023699999999998E-2</v>
      </c>
      <c r="BE38" s="397">
        <v>3.6619720000000001E-2</v>
      </c>
      <c r="BF38" s="397">
        <v>2.7659570000000001E-2</v>
      </c>
      <c r="BG38" s="397">
        <v>1.9031530000000001E-2</v>
      </c>
      <c r="BH38" s="398">
        <v>1.534335E-2</v>
      </c>
      <c r="BI38" s="446"/>
      <c r="BJ38" s="443">
        <v>36</v>
      </c>
      <c r="BK38" s="396">
        <v>4.2549050800000003</v>
      </c>
      <c r="BL38" s="397">
        <v>4.9275514999999999</v>
      </c>
      <c r="BM38" s="397">
        <v>4.6736000000000004</v>
      </c>
      <c r="BN38" s="397">
        <v>2.4113406199999998</v>
      </c>
      <c r="BO38" s="397">
        <v>4.85476522</v>
      </c>
      <c r="BP38" s="397">
        <v>6.61808219</v>
      </c>
      <c r="BQ38" s="397">
        <v>6.0373443399999998</v>
      </c>
      <c r="BR38" s="397">
        <v>5.4760415099999999</v>
      </c>
      <c r="BS38" s="397">
        <v>5.0025494200000002</v>
      </c>
      <c r="BT38" s="397">
        <v>4.9796250000000004</v>
      </c>
      <c r="BU38" s="398">
        <v>6.0999609000000001</v>
      </c>
      <c r="BV38" s="433">
        <v>2.8226005000000001</v>
      </c>
      <c r="BW38" s="397">
        <v>4.2484991499999998</v>
      </c>
      <c r="BX38" s="397">
        <v>4.4664868999999996</v>
      </c>
      <c r="BY38" s="397">
        <v>4.4548727899999996</v>
      </c>
      <c r="BZ38" s="397">
        <v>4.3801411100000003</v>
      </c>
      <c r="CA38" s="397">
        <v>3.9662948199999999</v>
      </c>
      <c r="CB38" s="397">
        <v>4.1623146699999998</v>
      </c>
      <c r="CC38" s="397">
        <v>5.5281903100000003</v>
      </c>
      <c r="CD38" s="397">
        <v>4.7848829799999999</v>
      </c>
      <c r="CE38" s="397">
        <v>4.2398244900000002</v>
      </c>
      <c r="CF38" s="398">
        <v>4.6412371800000001</v>
      </c>
      <c r="CG38" s="446"/>
      <c r="CH38" s="443">
        <v>36</v>
      </c>
      <c r="CI38" s="396">
        <v>2.0676690000000001E-2</v>
      </c>
      <c r="CJ38" s="397">
        <v>2.3605149999999998E-2</v>
      </c>
      <c r="CK38" s="397">
        <v>2.2727270000000001E-2</v>
      </c>
      <c r="CL38" s="397">
        <v>1.1194030000000001E-2</v>
      </c>
      <c r="CM38" s="397">
        <v>2.282609E-2</v>
      </c>
      <c r="CN38" s="397">
        <v>3.1963470000000001E-2</v>
      </c>
      <c r="CO38" s="397">
        <v>2.830189E-2</v>
      </c>
      <c r="CP38" s="397">
        <v>2.6415089999999999E-2</v>
      </c>
      <c r="CQ38" s="397">
        <v>2.4224809999999999E-2</v>
      </c>
      <c r="CR38" s="397">
        <v>2.4801589999999998E-2</v>
      </c>
      <c r="CS38" s="398">
        <v>2.9620850000000001E-2</v>
      </c>
      <c r="CT38" s="433">
        <v>1.5075379999999999E-2</v>
      </c>
      <c r="CU38" s="397">
        <v>1.955782E-2</v>
      </c>
      <c r="CV38" s="397">
        <v>2.116935E-2</v>
      </c>
      <c r="CW38" s="397">
        <v>2.0318019999999999E-2</v>
      </c>
      <c r="CX38" s="397">
        <v>2.0034840000000002E-2</v>
      </c>
      <c r="CY38" s="397">
        <v>1.8924300000000002E-2</v>
      </c>
      <c r="CZ38" s="397">
        <v>1.9305019999999999E-2</v>
      </c>
      <c r="DA38" s="397">
        <v>2.6816610000000001E-2</v>
      </c>
      <c r="DB38" s="397">
        <v>2.340426E-2</v>
      </c>
      <c r="DC38" s="397">
        <v>1.9691779999999999E-2</v>
      </c>
      <c r="DD38" s="398">
        <v>2.1978020000000001E-2</v>
      </c>
    </row>
    <row r="39" spans="36:108" x14ac:dyDescent="0.2">
      <c r="AJ39" s="443">
        <v>37</v>
      </c>
      <c r="AK39" s="396">
        <v>3.1323043699999999</v>
      </c>
      <c r="AL39" s="397">
        <v>3.1123202399999998</v>
      </c>
      <c r="AM39" s="397">
        <v>3.2117835700000001</v>
      </c>
      <c r="AN39" s="397">
        <v>4.2035524100000004</v>
      </c>
      <c r="AO39" s="397">
        <v>3.8780154200000001</v>
      </c>
      <c r="AP39" s="398">
        <v>4.6298642499999998</v>
      </c>
      <c r="AQ39" s="433">
        <v>4.4646398100000004</v>
      </c>
      <c r="AR39" s="397">
        <v>2.9668119700000002</v>
      </c>
      <c r="AS39" s="397">
        <v>2.6789342600000001</v>
      </c>
      <c r="AT39" s="397">
        <v>5.3462793199999998</v>
      </c>
      <c r="AU39" s="398">
        <v>5.9233776200000001</v>
      </c>
      <c r="AW39" s="443">
        <v>37</v>
      </c>
      <c r="AX39" s="396">
        <v>2.2459349999999999E-2</v>
      </c>
      <c r="AY39" s="397">
        <v>2.4446900000000001E-2</v>
      </c>
      <c r="AZ39" s="397">
        <v>1.8449779999999999E-2</v>
      </c>
      <c r="BA39" s="397">
        <v>2.186099E-2</v>
      </c>
      <c r="BB39" s="397">
        <v>1.406926E-2</v>
      </c>
      <c r="BC39" s="398">
        <v>1.6176469999999998E-2</v>
      </c>
      <c r="BD39" s="433">
        <v>1.8483409999999999E-2</v>
      </c>
      <c r="BE39" s="397">
        <v>3.356808E-2</v>
      </c>
      <c r="BF39" s="397">
        <v>2.3510639999999999E-2</v>
      </c>
      <c r="BG39" s="397">
        <v>1.171171E-2</v>
      </c>
      <c r="BH39" s="398">
        <v>1.255365E-2</v>
      </c>
      <c r="BI39" s="446"/>
      <c r="BJ39" s="443">
        <v>37</v>
      </c>
      <c r="BK39" s="396">
        <v>4.38464192</v>
      </c>
      <c r="BL39" s="397">
        <v>4.4118068700000004</v>
      </c>
      <c r="BM39" s="397">
        <v>4.4990327299999997</v>
      </c>
      <c r="BN39" s="397">
        <v>2.2452393399999999</v>
      </c>
      <c r="BO39" s="397">
        <v>3.8007826100000002</v>
      </c>
      <c r="BP39" s="397">
        <v>7.1014041099999998</v>
      </c>
      <c r="BQ39" s="397">
        <v>5.7077971700000001</v>
      </c>
      <c r="BR39" s="397">
        <v>4.2150056600000001</v>
      </c>
      <c r="BS39" s="397">
        <v>4.4932122100000003</v>
      </c>
      <c r="BT39" s="397">
        <v>5.4634999999999998</v>
      </c>
      <c r="BU39" s="398">
        <v>5.7008282000000001</v>
      </c>
      <c r="BV39" s="433">
        <v>2.86692211</v>
      </c>
      <c r="BW39" s="397">
        <v>3.7726802699999999</v>
      </c>
      <c r="BX39" s="397">
        <v>4.0710483899999996</v>
      </c>
      <c r="BY39" s="397">
        <v>4.2426077700000002</v>
      </c>
      <c r="BZ39" s="397">
        <v>4.9576585399999997</v>
      </c>
      <c r="CA39" s="397">
        <v>4.4260079699999997</v>
      </c>
      <c r="CB39" s="397">
        <v>4.44880019</v>
      </c>
      <c r="CC39" s="397">
        <v>4.7967525999999996</v>
      </c>
      <c r="CD39" s="397">
        <v>4.1366202100000002</v>
      </c>
      <c r="CE39" s="397">
        <v>4.0402953799999999</v>
      </c>
      <c r="CF39" s="398">
        <v>3.9868910299999998</v>
      </c>
      <c r="CG39" s="446"/>
      <c r="CH39" s="443">
        <v>37</v>
      </c>
      <c r="CI39" s="396">
        <v>2.161654E-2</v>
      </c>
      <c r="CJ39" s="397">
        <v>2.1459229999999999E-2</v>
      </c>
      <c r="CK39" s="397">
        <v>2.181818E-2</v>
      </c>
      <c r="CL39" s="397">
        <v>1.066098E-2</v>
      </c>
      <c r="CM39" s="397">
        <v>1.7391299999999998E-2</v>
      </c>
      <c r="CN39" s="397">
        <v>3.3105019999999999E-2</v>
      </c>
      <c r="CO39" s="397">
        <v>2.830189E-2</v>
      </c>
      <c r="CP39" s="397">
        <v>2.0754720000000001E-2</v>
      </c>
      <c r="CQ39" s="397">
        <v>2.034884E-2</v>
      </c>
      <c r="CR39" s="397">
        <v>2.5793650000000001E-2</v>
      </c>
      <c r="CS39" s="398">
        <v>2.725118E-2</v>
      </c>
      <c r="CT39" s="433">
        <v>1.5075379999999999E-2</v>
      </c>
      <c r="CU39" s="397">
        <v>1.8707479999999999E-2</v>
      </c>
      <c r="CV39" s="397">
        <v>1.915323E-2</v>
      </c>
      <c r="CW39" s="397">
        <v>1.88457E-2</v>
      </c>
      <c r="CX39" s="397">
        <v>2.3519160000000001E-2</v>
      </c>
      <c r="CY39" s="397">
        <v>2.1912350000000001E-2</v>
      </c>
      <c r="CZ39" s="397">
        <v>2.2200770000000002E-2</v>
      </c>
      <c r="DA39" s="397">
        <v>2.249135E-2</v>
      </c>
      <c r="DB39" s="397">
        <v>1.914894E-2</v>
      </c>
      <c r="DC39" s="397">
        <v>1.9691779999999999E-2</v>
      </c>
      <c r="DD39" s="398">
        <v>1.9230770000000001E-2</v>
      </c>
    </row>
    <row r="40" spans="36:108" x14ac:dyDescent="0.2">
      <c r="AJ40" s="443">
        <v>38</v>
      </c>
      <c r="AK40" s="396">
        <v>3.3374618900000002</v>
      </c>
      <c r="AL40" s="397">
        <v>3.9812223499999999</v>
      </c>
      <c r="AM40" s="397">
        <v>3.5887254400000002</v>
      </c>
      <c r="AN40" s="397">
        <v>3.6401345300000001</v>
      </c>
      <c r="AO40" s="397">
        <v>3.5534767299999999</v>
      </c>
      <c r="AP40" s="398">
        <v>5.8758371</v>
      </c>
      <c r="AQ40" s="433">
        <v>4.0353082499999999</v>
      </c>
      <c r="AR40" s="397">
        <v>3.3705443700000002</v>
      </c>
      <c r="AS40" s="397">
        <v>2.9471936200000002</v>
      </c>
      <c r="AT40" s="397">
        <v>4.8853931800000003</v>
      </c>
      <c r="AU40" s="398">
        <v>5.3546539099999997</v>
      </c>
      <c r="AW40" s="443">
        <v>38</v>
      </c>
      <c r="AX40" s="396">
        <v>2.8184279999999999E-2</v>
      </c>
      <c r="AY40" s="397">
        <v>3.0678469999999999E-2</v>
      </c>
      <c r="AZ40" s="397">
        <v>1.7030569999999998E-2</v>
      </c>
      <c r="BA40" s="397">
        <v>1.8946190000000002E-2</v>
      </c>
      <c r="BB40" s="397">
        <v>1.7586580000000001E-2</v>
      </c>
      <c r="BC40" s="398">
        <v>2.0588240000000001E-2</v>
      </c>
      <c r="BD40" s="433">
        <v>2.0023699999999998E-2</v>
      </c>
      <c r="BE40" s="397">
        <v>2.899061E-2</v>
      </c>
      <c r="BF40" s="397">
        <v>1.6595740000000001E-2</v>
      </c>
      <c r="BG40" s="397">
        <v>1.4639640000000001E-2</v>
      </c>
      <c r="BH40" s="398">
        <v>1.3948500000000001E-2</v>
      </c>
      <c r="BI40" s="446"/>
      <c r="BJ40" s="443">
        <v>38</v>
      </c>
      <c r="BK40" s="396">
        <v>4.1937434199999997</v>
      </c>
      <c r="BL40" s="397">
        <v>4.2132467800000004</v>
      </c>
      <c r="BM40" s="397">
        <v>4.2893672699999996</v>
      </c>
      <c r="BN40" s="397">
        <v>2.48338166</v>
      </c>
      <c r="BO40" s="397">
        <v>4.0396347800000001</v>
      </c>
      <c r="BP40" s="397">
        <v>6.4169178100000002</v>
      </c>
      <c r="BQ40" s="397">
        <v>5.0858773599999996</v>
      </c>
      <c r="BR40" s="397">
        <v>4.2474424500000003</v>
      </c>
      <c r="BS40" s="397">
        <v>3.8711453499999999</v>
      </c>
      <c r="BT40" s="397">
        <v>4.1243125000000003</v>
      </c>
      <c r="BU40" s="398">
        <v>4.9641030800000001</v>
      </c>
      <c r="BV40" s="433">
        <v>3.8293341700000001</v>
      </c>
      <c r="BW40" s="397">
        <v>3.4095467699999999</v>
      </c>
      <c r="BX40" s="397">
        <v>4.0001915300000004</v>
      </c>
      <c r="BY40" s="397">
        <v>3.94059011</v>
      </c>
      <c r="BZ40" s="397">
        <v>4.36803746</v>
      </c>
      <c r="CA40" s="397">
        <v>3.5388486100000001</v>
      </c>
      <c r="CB40" s="397">
        <v>3.3308079199999998</v>
      </c>
      <c r="CC40" s="397">
        <v>3.9148953299999998</v>
      </c>
      <c r="CD40" s="397">
        <v>4.3909191500000002</v>
      </c>
      <c r="CE40" s="397">
        <v>3.4325770499999999</v>
      </c>
      <c r="CF40" s="398">
        <v>3.5414871799999998</v>
      </c>
      <c r="CG40" s="446"/>
      <c r="CH40" s="443">
        <v>38</v>
      </c>
      <c r="CI40" s="396">
        <v>1.9736839999999999E-2</v>
      </c>
      <c r="CJ40" s="397">
        <v>2.0386270000000001E-2</v>
      </c>
      <c r="CK40" s="397">
        <v>0.02</v>
      </c>
      <c r="CL40" s="397">
        <v>1.1727080000000001E-2</v>
      </c>
      <c r="CM40" s="397">
        <v>1.847826E-2</v>
      </c>
      <c r="CN40" s="397">
        <v>3.0821919999999999E-2</v>
      </c>
      <c r="CO40" s="397">
        <v>2.4764149999999999E-2</v>
      </c>
      <c r="CP40" s="397">
        <v>2.0754720000000001E-2</v>
      </c>
      <c r="CQ40" s="397">
        <v>1.8410849999999999E-2</v>
      </c>
      <c r="CR40" s="397">
        <v>1.8849210000000002E-2</v>
      </c>
      <c r="CS40" s="398">
        <v>2.251185E-2</v>
      </c>
      <c r="CT40" s="433">
        <v>1.8844219999999998E-2</v>
      </c>
      <c r="CU40" s="397">
        <v>1.5306119999999999E-2</v>
      </c>
      <c r="CV40" s="397">
        <v>1.915323E-2</v>
      </c>
      <c r="CW40" s="397">
        <v>1.855124E-2</v>
      </c>
      <c r="CX40" s="397">
        <v>2.1777000000000001E-2</v>
      </c>
      <c r="CY40" s="397">
        <v>1.6932269999999999E-2</v>
      </c>
      <c r="CZ40" s="397">
        <v>1.640927E-2</v>
      </c>
      <c r="DA40" s="397">
        <v>1.8166089999999999E-2</v>
      </c>
      <c r="DB40" s="397">
        <v>2.0212770000000001E-2</v>
      </c>
      <c r="DC40" s="397">
        <v>1.7123289999999999E-2</v>
      </c>
      <c r="DD40" s="398">
        <v>1.7399270000000001E-2</v>
      </c>
    </row>
    <row r="41" spans="36:108" x14ac:dyDescent="0.2">
      <c r="AJ41" s="443">
        <v>39</v>
      </c>
      <c r="AK41" s="396">
        <v>3.2863313000000001</v>
      </c>
      <c r="AL41" s="397">
        <v>3.1171944100000002</v>
      </c>
      <c r="AM41" s="397">
        <v>3.1315242900000002</v>
      </c>
      <c r="AN41" s="397">
        <v>4.0314489900000003</v>
      </c>
      <c r="AO41" s="397">
        <v>3.9320616899999998</v>
      </c>
      <c r="AP41" s="398">
        <v>4.9788235299999997</v>
      </c>
      <c r="AQ41" s="433">
        <v>3.7276055000000001</v>
      </c>
      <c r="AR41" s="397">
        <v>3.0419683100000001</v>
      </c>
      <c r="AS41" s="397">
        <v>2.66035596</v>
      </c>
      <c r="AT41" s="397">
        <v>3.7475138499999998</v>
      </c>
      <c r="AU41" s="398">
        <v>5.0175849799999996</v>
      </c>
      <c r="AW41" s="443">
        <v>39</v>
      </c>
      <c r="AX41" s="396">
        <v>2.2459349999999999E-2</v>
      </c>
      <c r="AY41" s="397">
        <v>2.4446900000000001E-2</v>
      </c>
      <c r="AZ41" s="397">
        <v>1.8449779999999999E-2</v>
      </c>
      <c r="BA41" s="397">
        <v>2.0403589999999999E-2</v>
      </c>
      <c r="BB41" s="397">
        <v>1.406926E-2</v>
      </c>
      <c r="BC41" s="398">
        <v>1.7647059999999999E-2</v>
      </c>
      <c r="BD41" s="433">
        <v>2.0023699999999998E-2</v>
      </c>
      <c r="BE41" s="397">
        <v>2.899061E-2</v>
      </c>
      <c r="BF41" s="397">
        <v>1.797872E-2</v>
      </c>
      <c r="BG41" s="397">
        <v>1.171171E-2</v>
      </c>
      <c r="BH41" s="398">
        <v>1.255365E-2</v>
      </c>
      <c r="BI41" s="446"/>
      <c r="BJ41" s="443">
        <v>39</v>
      </c>
      <c r="BK41" s="396">
        <v>4.2261776299999996</v>
      </c>
      <c r="BL41" s="397">
        <v>4.2570515000000002</v>
      </c>
      <c r="BM41" s="397">
        <v>4.3669527300000004</v>
      </c>
      <c r="BN41" s="397">
        <v>2.3223064999999998</v>
      </c>
      <c r="BO41" s="397">
        <v>3.6619260900000001</v>
      </c>
      <c r="BP41" s="397">
        <v>6.2372260300000004</v>
      </c>
      <c r="BQ41" s="397">
        <v>5.0019834899999998</v>
      </c>
      <c r="BR41" s="397">
        <v>4.6771188700000002</v>
      </c>
      <c r="BS41" s="397">
        <v>4.5557383700000003</v>
      </c>
      <c r="BT41" s="397">
        <v>4.1593125000000004</v>
      </c>
      <c r="BU41" s="398">
        <v>4.7790426500000001</v>
      </c>
      <c r="BV41" s="433">
        <v>3.8950251300000001</v>
      </c>
      <c r="BW41" s="397">
        <v>4.0863103699999996</v>
      </c>
      <c r="BX41" s="397">
        <v>3.6559274199999998</v>
      </c>
      <c r="BY41" s="397">
        <v>3.7325883399999999</v>
      </c>
      <c r="BZ41" s="397">
        <v>4.2224477399999998</v>
      </c>
      <c r="CA41" s="397">
        <v>3.66682869</v>
      </c>
      <c r="CB41" s="397">
        <v>4.0420569500000001</v>
      </c>
      <c r="CC41" s="397">
        <v>4.1330942899999998</v>
      </c>
      <c r="CD41" s="397">
        <v>3.92549043</v>
      </c>
      <c r="CE41" s="397">
        <v>3.5320034200000001</v>
      </c>
      <c r="CF41" s="398">
        <v>3.5472628199999998</v>
      </c>
      <c r="CG41" s="446"/>
      <c r="CH41" s="443">
        <v>39</v>
      </c>
      <c r="CI41" s="396">
        <v>2.0676690000000001E-2</v>
      </c>
      <c r="CJ41" s="397">
        <v>2.0386270000000001E-2</v>
      </c>
      <c r="CK41" s="397">
        <v>2.0909090000000002E-2</v>
      </c>
      <c r="CL41" s="397">
        <v>1.1194030000000001E-2</v>
      </c>
      <c r="CM41" s="397">
        <v>1.7391299999999998E-2</v>
      </c>
      <c r="CN41" s="397">
        <v>2.9680370000000001E-2</v>
      </c>
      <c r="CO41" s="397">
        <v>2.3584910000000001E-2</v>
      </c>
      <c r="CP41" s="397">
        <v>2.264151E-2</v>
      </c>
      <c r="CQ41" s="397">
        <v>2.2286819999999999E-2</v>
      </c>
      <c r="CR41" s="397">
        <v>1.9841270000000001E-2</v>
      </c>
      <c r="CS41" s="398">
        <v>2.3696680000000001E-2</v>
      </c>
      <c r="CT41" s="433">
        <v>1.758794E-2</v>
      </c>
      <c r="CU41" s="397">
        <v>1.955782E-2</v>
      </c>
      <c r="CV41" s="397">
        <v>1.6129029999999999E-2</v>
      </c>
      <c r="CW41" s="397">
        <v>1.7667840000000001E-2</v>
      </c>
      <c r="CX41" s="397">
        <v>2.0905920000000001E-2</v>
      </c>
      <c r="CY41" s="397">
        <v>1.6932269999999999E-2</v>
      </c>
      <c r="CZ41" s="397">
        <v>2.027027E-2</v>
      </c>
      <c r="DA41" s="397">
        <v>1.9896190000000001E-2</v>
      </c>
      <c r="DB41" s="397">
        <v>1.8085110000000001E-2</v>
      </c>
      <c r="DC41" s="397">
        <v>1.7123289999999999E-2</v>
      </c>
      <c r="DD41" s="398">
        <v>1.6483520000000002E-2</v>
      </c>
    </row>
    <row r="42" spans="36:108" x14ac:dyDescent="0.2">
      <c r="AJ42" s="443">
        <v>40</v>
      </c>
      <c r="AK42" s="396">
        <v>3.3072916700000001</v>
      </c>
      <c r="AL42" s="397">
        <v>3.5340984500000001</v>
      </c>
      <c r="AM42" s="397">
        <v>3.24562091</v>
      </c>
      <c r="AN42" s="397">
        <v>4.1864223699999998</v>
      </c>
      <c r="AO42" s="397">
        <v>3.8978584999999999</v>
      </c>
      <c r="AP42" s="398">
        <v>4.7561990999999999</v>
      </c>
      <c r="AQ42" s="433">
        <v>3.4938784799999998</v>
      </c>
      <c r="AR42" s="397">
        <v>2.71370282</v>
      </c>
      <c r="AS42" s="397">
        <v>2.9201706399999998</v>
      </c>
      <c r="AT42" s="397">
        <v>3.9759427700000001</v>
      </c>
      <c r="AU42" s="398">
        <v>5.0473828999999997</v>
      </c>
      <c r="AW42" s="443">
        <v>40</v>
      </c>
      <c r="AX42" s="396">
        <v>2.2459349999999999E-2</v>
      </c>
      <c r="AY42" s="397">
        <v>2.4446900000000001E-2</v>
      </c>
      <c r="AZ42" s="397">
        <v>1.8449779999999999E-2</v>
      </c>
      <c r="BA42" s="397">
        <v>2.186099E-2</v>
      </c>
      <c r="BB42" s="397">
        <v>1.5476190000000001E-2</v>
      </c>
      <c r="BC42" s="398">
        <v>1.911765E-2</v>
      </c>
      <c r="BD42" s="433">
        <v>2.0023699999999998E-2</v>
      </c>
      <c r="BE42" s="397">
        <v>2.7464789999999999E-2</v>
      </c>
      <c r="BF42" s="397">
        <v>2.3510639999999999E-2</v>
      </c>
      <c r="BG42" s="397">
        <v>1.6103599999999999E-2</v>
      </c>
      <c r="BH42" s="398">
        <v>1.11588E-2</v>
      </c>
      <c r="BI42" s="446"/>
      <c r="BJ42" s="443">
        <v>40</v>
      </c>
      <c r="BK42" s="396">
        <v>3.8782048900000001</v>
      </c>
      <c r="BL42" s="397">
        <v>3.77711803</v>
      </c>
      <c r="BM42" s="397">
        <v>4.3752654499999997</v>
      </c>
      <c r="BN42" s="397">
        <v>2.34576173</v>
      </c>
      <c r="BO42" s="397">
        <v>3.8766086999999998</v>
      </c>
      <c r="BP42" s="397">
        <v>5.10972603</v>
      </c>
      <c r="BQ42" s="397">
        <v>4.5388089599999999</v>
      </c>
      <c r="BR42" s="397">
        <v>4.0421575499999998</v>
      </c>
      <c r="BS42" s="397">
        <v>4.1490901200000003</v>
      </c>
      <c r="BT42" s="397">
        <v>4.3334374999999996</v>
      </c>
      <c r="BU42" s="398">
        <v>5.9192962099999997</v>
      </c>
      <c r="BV42" s="433">
        <v>2.9244346700000001</v>
      </c>
      <c r="BW42" s="397">
        <v>3.0128682000000002</v>
      </c>
      <c r="BX42" s="397">
        <v>3.9021371</v>
      </c>
      <c r="BY42" s="397">
        <v>3.74571466</v>
      </c>
      <c r="BZ42" s="397">
        <v>4.3500548800000001</v>
      </c>
      <c r="CA42" s="397">
        <v>3.35141036</v>
      </c>
      <c r="CB42" s="397">
        <v>3.0950733600000002</v>
      </c>
      <c r="CC42" s="397">
        <v>3.7807863300000002</v>
      </c>
      <c r="CD42" s="397">
        <v>4.0687829799999999</v>
      </c>
      <c r="CE42" s="397">
        <v>3.62128425</v>
      </c>
      <c r="CF42" s="398">
        <v>3.3899615399999998</v>
      </c>
      <c r="CG42" s="446"/>
      <c r="CH42" s="443">
        <v>40</v>
      </c>
      <c r="CI42" s="396">
        <v>1.879699E-2</v>
      </c>
      <c r="CJ42" s="397">
        <v>1.8240340000000001E-2</v>
      </c>
      <c r="CK42" s="397">
        <v>2.181818E-2</v>
      </c>
      <c r="CL42" s="397">
        <v>1.066098E-2</v>
      </c>
      <c r="CM42" s="397">
        <v>1.847826E-2</v>
      </c>
      <c r="CN42" s="397">
        <v>2.511416E-2</v>
      </c>
      <c r="CO42" s="397">
        <v>2.1226419999999999E-2</v>
      </c>
      <c r="CP42" s="397">
        <v>1.886792E-2</v>
      </c>
      <c r="CQ42" s="397">
        <v>1.9379839999999999E-2</v>
      </c>
      <c r="CR42" s="397">
        <v>2.0833330000000001E-2</v>
      </c>
      <c r="CS42" s="398">
        <v>2.8436019999999999E-2</v>
      </c>
      <c r="CT42" s="433">
        <v>1.5075379999999999E-2</v>
      </c>
      <c r="CU42" s="397">
        <v>1.360544E-2</v>
      </c>
      <c r="CV42" s="397">
        <v>1.7137099999999999E-2</v>
      </c>
      <c r="CW42" s="397">
        <v>1.855124E-2</v>
      </c>
      <c r="CX42" s="397">
        <v>2.0034840000000002E-2</v>
      </c>
      <c r="CY42" s="397">
        <v>1.5936249999999999E-2</v>
      </c>
      <c r="CZ42" s="397">
        <v>1.5444019999999999E-2</v>
      </c>
      <c r="DA42" s="397">
        <v>1.730104E-2</v>
      </c>
      <c r="DB42" s="397">
        <v>1.914894E-2</v>
      </c>
      <c r="DC42" s="397">
        <v>1.7979450000000001E-2</v>
      </c>
      <c r="DD42" s="398">
        <v>1.6483520000000002E-2</v>
      </c>
    </row>
    <row r="43" spans="36:108" x14ac:dyDescent="0.2">
      <c r="AJ43" s="443">
        <v>41</v>
      </c>
      <c r="AK43" s="396">
        <v>3.33111026</v>
      </c>
      <c r="AL43" s="397">
        <v>3.5181761599999999</v>
      </c>
      <c r="AM43" s="397">
        <v>3.4920210200000001</v>
      </c>
      <c r="AN43" s="397">
        <v>4.2295151300000002</v>
      </c>
      <c r="AO43" s="397">
        <v>3.9900243500000001</v>
      </c>
      <c r="AP43" s="398">
        <v>4.8314932099999996</v>
      </c>
      <c r="AQ43" s="433">
        <v>3.8226847400000001</v>
      </c>
      <c r="AR43" s="397">
        <v>2.70904437</v>
      </c>
      <c r="AS43" s="397">
        <v>2.6372738299999998</v>
      </c>
      <c r="AT43" s="397">
        <v>4.8579058799999997</v>
      </c>
      <c r="AU43" s="398">
        <v>4.7731138800000004</v>
      </c>
      <c r="AW43" s="443">
        <v>41</v>
      </c>
      <c r="AX43" s="396">
        <v>2.3780490000000001E-2</v>
      </c>
      <c r="AY43" s="397">
        <v>2.5884959999999999E-2</v>
      </c>
      <c r="AZ43" s="397">
        <v>2.1288209999999998E-2</v>
      </c>
      <c r="BA43" s="397">
        <v>2.186099E-2</v>
      </c>
      <c r="BB43" s="397">
        <v>1.6883120000000001E-2</v>
      </c>
      <c r="BC43" s="398">
        <v>1.911765E-2</v>
      </c>
      <c r="BD43" s="433">
        <v>2.0023699999999998E-2</v>
      </c>
      <c r="BE43" s="397">
        <v>2.5938969999999999E-2</v>
      </c>
      <c r="BF43" s="397">
        <v>1.6595740000000001E-2</v>
      </c>
      <c r="BG43" s="397">
        <v>1.171171E-2</v>
      </c>
      <c r="BH43" s="398">
        <v>1.11588E-2</v>
      </c>
      <c r="BI43" s="446"/>
      <c r="BJ43" s="443">
        <v>41</v>
      </c>
      <c r="BK43" s="396">
        <v>4.0621532</v>
      </c>
      <c r="BL43" s="397">
        <v>4.19630043</v>
      </c>
      <c r="BM43" s="397">
        <v>4.7581127299999997</v>
      </c>
      <c r="BN43" s="397">
        <v>2.2928677999999998</v>
      </c>
      <c r="BO43" s="397">
        <v>3.6718782600000002</v>
      </c>
      <c r="BP43" s="397">
        <v>5.5293835600000003</v>
      </c>
      <c r="BQ43" s="397">
        <v>5.2913419800000003</v>
      </c>
      <c r="BR43" s="397">
        <v>3.87908491</v>
      </c>
      <c r="BS43" s="397">
        <v>4.0112587199999998</v>
      </c>
      <c r="BT43" s="397">
        <v>4.2831250000000001</v>
      </c>
      <c r="BU43" s="398">
        <v>4.7386018999999999</v>
      </c>
      <c r="BV43" s="433">
        <v>3.09275126</v>
      </c>
      <c r="BW43" s="397">
        <v>3.8427015299999998</v>
      </c>
      <c r="BX43" s="397">
        <v>4.0517237899999996</v>
      </c>
      <c r="BY43" s="397">
        <v>4.2367738499999996</v>
      </c>
      <c r="BZ43" s="397">
        <v>4.0007778700000003</v>
      </c>
      <c r="CA43" s="397">
        <v>3.4580000000000002</v>
      </c>
      <c r="CB43" s="397">
        <v>3.4168639000000001</v>
      </c>
      <c r="CC43" s="397">
        <v>3.9583901400000001</v>
      </c>
      <c r="CD43" s="397">
        <v>3.7977968099999999</v>
      </c>
      <c r="CE43" s="397">
        <v>3.2942594199999999</v>
      </c>
      <c r="CF43" s="398">
        <v>3.0364017099999998</v>
      </c>
      <c r="CG43" s="446"/>
      <c r="CH43" s="443">
        <v>41</v>
      </c>
      <c r="CI43" s="396">
        <v>1.9736839999999999E-2</v>
      </c>
      <c r="CJ43" s="397">
        <v>1.9313299999999999E-2</v>
      </c>
      <c r="CK43" s="397">
        <v>2.2727270000000001E-2</v>
      </c>
      <c r="CL43" s="397">
        <v>1.066098E-2</v>
      </c>
      <c r="CM43" s="397">
        <v>1.7391299999999998E-2</v>
      </c>
      <c r="CN43" s="397">
        <v>2.6255710000000002E-2</v>
      </c>
      <c r="CO43" s="397">
        <v>2.4764149999999999E-2</v>
      </c>
      <c r="CP43" s="397">
        <v>1.7924530000000001E-2</v>
      </c>
      <c r="CQ43" s="397">
        <v>1.9379839999999999E-2</v>
      </c>
      <c r="CR43" s="397">
        <v>2.0833330000000001E-2</v>
      </c>
      <c r="CS43" s="398">
        <v>2.251185E-2</v>
      </c>
      <c r="CT43" s="433">
        <v>1.5075379999999999E-2</v>
      </c>
      <c r="CU43" s="397">
        <v>1.7857140000000001E-2</v>
      </c>
      <c r="CV43" s="397">
        <v>1.915323E-2</v>
      </c>
      <c r="CW43" s="397">
        <v>2.0318019999999999E-2</v>
      </c>
      <c r="CX43" s="397">
        <v>1.8292679999999999E-2</v>
      </c>
      <c r="CY43" s="397">
        <v>1.6932269999999999E-2</v>
      </c>
      <c r="CZ43" s="397">
        <v>1.7374520000000001E-2</v>
      </c>
      <c r="DA43" s="397">
        <v>1.9031139999999998E-2</v>
      </c>
      <c r="DB43" s="397">
        <v>1.8085110000000001E-2</v>
      </c>
      <c r="DC43" s="397">
        <v>1.455479E-2</v>
      </c>
      <c r="DD43" s="398">
        <v>1.465201E-2</v>
      </c>
    </row>
    <row r="44" spans="36:108" x14ac:dyDescent="0.2">
      <c r="AJ44" s="443">
        <v>42</v>
      </c>
      <c r="AK44" s="396">
        <v>3.03988821</v>
      </c>
      <c r="AL44" s="397">
        <v>3.1061462899999999</v>
      </c>
      <c r="AM44" s="397">
        <v>3.1002660999999998</v>
      </c>
      <c r="AN44" s="397">
        <v>3.5400308300000001</v>
      </c>
      <c r="AO44" s="397">
        <v>4.4143005999999998</v>
      </c>
      <c r="AP44" s="398">
        <v>4.7616289600000004</v>
      </c>
      <c r="AQ44" s="433">
        <v>3.9400020900000001</v>
      </c>
      <c r="AR44" s="397">
        <v>2.9192957700000002</v>
      </c>
      <c r="AS44" s="397">
        <v>3.0336108500000001</v>
      </c>
      <c r="AT44" s="397">
        <v>3.7736583800000001</v>
      </c>
      <c r="AU44" s="398">
        <v>4.5895202599999996</v>
      </c>
      <c r="AW44" s="443">
        <v>42</v>
      </c>
      <c r="AX44" s="396">
        <v>2.2459349999999999E-2</v>
      </c>
      <c r="AY44" s="397">
        <v>2.4446900000000001E-2</v>
      </c>
      <c r="AZ44" s="397">
        <v>2.2707419999999999E-2</v>
      </c>
      <c r="BA44" s="397">
        <v>1.8946190000000002E-2</v>
      </c>
      <c r="BB44" s="397">
        <v>1.477273E-2</v>
      </c>
      <c r="BC44" s="398">
        <v>1.7647059999999999E-2</v>
      </c>
      <c r="BD44" s="433">
        <v>1.8483409999999999E-2</v>
      </c>
      <c r="BE44" s="397">
        <v>2.5938969999999999E-2</v>
      </c>
      <c r="BF44" s="397">
        <v>1.797872E-2</v>
      </c>
      <c r="BG44" s="397">
        <v>1.6103599999999999E-2</v>
      </c>
      <c r="BH44" s="398">
        <v>1.255365E-2</v>
      </c>
      <c r="BI44" s="446"/>
      <c r="BJ44" s="443">
        <v>42</v>
      </c>
      <c r="BK44" s="396">
        <v>3.9755075199999999</v>
      </c>
      <c r="BL44" s="397">
        <v>3.49734335</v>
      </c>
      <c r="BM44" s="397">
        <v>4.1946945500000004</v>
      </c>
      <c r="BN44" s="397">
        <v>2.5587734499999999</v>
      </c>
      <c r="BO44" s="397">
        <v>4.33677826</v>
      </c>
      <c r="BP44" s="397">
        <v>5.6811986299999999</v>
      </c>
      <c r="BQ44" s="397">
        <v>4.3187759400000001</v>
      </c>
      <c r="BR44" s="397">
        <v>4.3283122599999997</v>
      </c>
      <c r="BS44" s="397">
        <v>3.93093314</v>
      </c>
      <c r="BT44" s="397">
        <v>4.109</v>
      </c>
      <c r="BU44" s="398">
        <v>4.8273957300000001</v>
      </c>
      <c r="BV44" s="433">
        <v>4.0810175900000001</v>
      </c>
      <c r="BW44" s="397">
        <v>3.0366428600000002</v>
      </c>
      <c r="BX44" s="397">
        <v>3.8574042300000002</v>
      </c>
      <c r="BY44" s="397">
        <v>3.74537809</v>
      </c>
      <c r="BZ44" s="397">
        <v>4.4289015699999998</v>
      </c>
      <c r="CA44" s="397">
        <v>3.49244223</v>
      </c>
      <c r="CB44" s="397">
        <v>3.1826003900000002</v>
      </c>
      <c r="CC44" s="397">
        <v>3.9997102099999999</v>
      </c>
      <c r="CD44" s="397">
        <v>3.54204681</v>
      </c>
      <c r="CE44" s="397">
        <v>3.38759846</v>
      </c>
      <c r="CF44" s="398">
        <v>3.8112435900000001</v>
      </c>
      <c r="CG44" s="446"/>
      <c r="CH44" s="443">
        <v>42</v>
      </c>
      <c r="CI44" s="396">
        <v>1.9736839999999999E-2</v>
      </c>
      <c r="CJ44" s="397">
        <v>1.7167379999999999E-2</v>
      </c>
      <c r="CK44" s="397">
        <v>0.02</v>
      </c>
      <c r="CL44" s="397">
        <v>1.2260129999999999E-2</v>
      </c>
      <c r="CM44" s="397">
        <v>2.0652170000000001E-2</v>
      </c>
      <c r="CN44" s="397">
        <v>2.8538810000000001E-2</v>
      </c>
      <c r="CO44" s="397">
        <v>1.886792E-2</v>
      </c>
      <c r="CP44" s="397">
        <v>1.981132E-2</v>
      </c>
      <c r="CQ44" s="397">
        <v>1.9379839999999999E-2</v>
      </c>
      <c r="CR44" s="397">
        <v>1.9841270000000001E-2</v>
      </c>
      <c r="CS44" s="398">
        <v>2.251185E-2</v>
      </c>
      <c r="CT44" s="433">
        <v>1.8844219999999998E-2</v>
      </c>
      <c r="CU44" s="397">
        <v>1.360544E-2</v>
      </c>
      <c r="CV44" s="397">
        <v>1.814516E-2</v>
      </c>
      <c r="CW44" s="397">
        <v>1.7667840000000001E-2</v>
      </c>
      <c r="CX44" s="397">
        <v>2.0905920000000001E-2</v>
      </c>
      <c r="CY44" s="397">
        <v>1.6932269999999999E-2</v>
      </c>
      <c r="CZ44" s="397">
        <v>1.5444019999999999E-2</v>
      </c>
      <c r="DA44" s="397">
        <v>1.9031139999999998E-2</v>
      </c>
      <c r="DB44" s="397">
        <v>1.702128E-2</v>
      </c>
      <c r="DC44" s="397">
        <v>1.6267119999999999E-2</v>
      </c>
      <c r="DD44" s="398">
        <v>1.7399270000000001E-2</v>
      </c>
    </row>
    <row r="45" spans="36:108" x14ac:dyDescent="0.2">
      <c r="AJ45" s="443">
        <v>43</v>
      </c>
      <c r="AK45" s="396">
        <v>3.1751778499999999</v>
      </c>
      <c r="AL45" s="397">
        <v>3.4340154900000002</v>
      </c>
      <c r="AM45" s="397">
        <v>3.2908965600000002</v>
      </c>
      <c r="AN45" s="397">
        <v>3.8419478699999998</v>
      </c>
      <c r="AO45" s="397">
        <v>3.49133658</v>
      </c>
      <c r="AP45" s="398">
        <v>4.5386425299999997</v>
      </c>
      <c r="AQ45" s="433">
        <v>3.42943336</v>
      </c>
      <c r="AR45" s="397">
        <v>2.6960006999999999</v>
      </c>
      <c r="AS45" s="397">
        <v>2.85711702</v>
      </c>
      <c r="AT45" s="397">
        <v>4.0249933799999997</v>
      </c>
      <c r="AU45" s="398">
        <v>4.4571918699999999</v>
      </c>
      <c r="AW45" s="443">
        <v>43</v>
      </c>
      <c r="AX45" s="396">
        <v>2.2459349999999999E-2</v>
      </c>
      <c r="AY45" s="397">
        <v>2.4446900000000001E-2</v>
      </c>
      <c r="AZ45" s="397">
        <v>1.7030569999999998E-2</v>
      </c>
      <c r="BA45" s="397">
        <v>1.8946190000000002E-2</v>
      </c>
      <c r="BB45" s="397">
        <v>1.617965E-2</v>
      </c>
      <c r="BC45" s="398">
        <v>1.7647059999999999E-2</v>
      </c>
      <c r="BD45" s="433">
        <v>1.8483409999999999E-2</v>
      </c>
      <c r="BE45" s="397">
        <v>2.5938969999999999E-2</v>
      </c>
      <c r="BF45" s="397">
        <v>2.0744680000000001E-2</v>
      </c>
      <c r="BG45" s="397">
        <v>1.4639640000000001E-2</v>
      </c>
      <c r="BH45" s="398">
        <v>1.11588E-2</v>
      </c>
      <c r="BI45" s="446"/>
      <c r="BJ45" s="443">
        <v>43</v>
      </c>
      <c r="BK45" s="396">
        <v>3.8392838299999998</v>
      </c>
      <c r="BL45" s="397">
        <v>3.5158884100000001</v>
      </c>
      <c r="BM45" s="397">
        <v>4.1263454499999996</v>
      </c>
      <c r="BN45" s="397">
        <v>2.30244136</v>
      </c>
      <c r="BO45" s="397">
        <v>3.8884565200000001</v>
      </c>
      <c r="BP45" s="397">
        <v>4.7085274000000004</v>
      </c>
      <c r="BQ45" s="397">
        <v>4.8593136799999996</v>
      </c>
      <c r="BR45" s="397">
        <v>3.8168773599999999</v>
      </c>
      <c r="BS45" s="397">
        <v>4.2234825599999999</v>
      </c>
      <c r="BT45" s="397">
        <v>3.9449375</v>
      </c>
      <c r="BU45" s="398">
        <v>4.6867322299999996</v>
      </c>
      <c r="BV45" s="433">
        <v>3.0355025100000002</v>
      </c>
      <c r="BW45" s="397">
        <v>3.3792585000000002</v>
      </c>
      <c r="BX45" s="397">
        <v>3.5635987899999999</v>
      </c>
      <c r="BY45" s="397">
        <v>3.4212588300000002</v>
      </c>
      <c r="BZ45" s="397">
        <v>4.0277517400000002</v>
      </c>
      <c r="CA45" s="397">
        <v>3.4859163299999998</v>
      </c>
      <c r="CB45" s="397">
        <v>3.1575926600000002</v>
      </c>
      <c r="CC45" s="397">
        <v>4.4799654000000002</v>
      </c>
      <c r="CD45" s="397">
        <v>4.0974414899999996</v>
      </c>
      <c r="CE45" s="397">
        <v>3.5320034200000001</v>
      </c>
      <c r="CF45" s="398">
        <v>3.0763782100000001</v>
      </c>
      <c r="CG45" s="446"/>
      <c r="CH45" s="443">
        <v>43</v>
      </c>
      <c r="CI45" s="396">
        <v>1.879699E-2</v>
      </c>
      <c r="CJ45" s="397">
        <v>1.7167379999999999E-2</v>
      </c>
      <c r="CK45" s="397">
        <v>1.9090909999999999E-2</v>
      </c>
      <c r="CL45" s="397">
        <v>1.066098E-2</v>
      </c>
      <c r="CM45" s="397">
        <v>1.847826E-2</v>
      </c>
      <c r="CN45" s="397">
        <v>2.2831049999999999E-2</v>
      </c>
      <c r="CO45" s="397">
        <v>2.3584910000000001E-2</v>
      </c>
      <c r="CP45" s="397">
        <v>1.886792E-2</v>
      </c>
      <c r="CQ45" s="397">
        <v>1.9379839999999999E-2</v>
      </c>
      <c r="CR45" s="397">
        <v>1.9841270000000001E-2</v>
      </c>
      <c r="CS45" s="398">
        <v>2.251185E-2</v>
      </c>
      <c r="CT45" s="433">
        <v>1.5075379999999999E-2</v>
      </c>
      <c r="CU45" s="397">
        <v>1.6156460000000001E-2</v>
      </c>
      <c r="CV45" s="397">
        <v>1.6129029999999999E-2</v>
      </c>
      <c r="CW45" s="397">
        <v>1.501767E-2</v>
      </c>
      <c r="CX45" s="397">
        <v>1.9163759999999998E-2</v>
      </c>
      <c r="CY45" s="397">
        <v>1.6932269999999999E-2</v>
      </c>
      <c r="CZ45" s="397">
        <v>1.5444019999999999E-2</v>
      </c>
      <c r="DA45" s="397">
        <v>2.1626300000000001E-2</v>
      </c>
      <c r="DB45" s="397">
        <v>2.0212770000000001E-2</v>
      </c>
      <c r="DC45" s="397">
        <v>1.7123289999999999E-2</v>
      </c>
      <c r="DD45" s="398">
        <v>1.556777E-2</v>
      </c>
    </row>
    <row r="46" spans="36:108" x14ac:dyDescent="0.2">
      <c r="AJ46" s="443">
        <v>44</v>
      </c>
      <c r="AK46" s="396">
        <v>2.8896722600000002</v>
      </c>
      <c r="AL46" s="397">
        <v>2.8604881099999999</v>
      </c>
      <c r="AM46" s="397">
        <v>3.0839219400000002</v>
      </c>
      <c r="AN46" s="397">
        <v>3.61711603</v>
      </c>
      <c r="AO46" s="397">
        <v>3.78558847</v>
      </c>
      <c r="AP46" s="398">
        <v>4.7967420799999996</v>
      </c>
      <c r="AQ46" s="433">
        <v>3.7026443599999999</v>
      </c>
      <c r="AR46" s="397">
        <v>2.7199140800000001</v>
      </c>
      <c r="AS46" s="397">
        <v>2.3946299999999998</v>
      </c>
      <c r="AT46" s="397">
        <v>4.5335083799999998</v>
      </c>
      <c r="AU46" s="398">
        <v>4.4619979799999996</v>
      </c>
      <c r="AW46" s="443">
        <v>44</v>
      </c>
      <c r="AX46" s="396">
        <v>2.3780490000000001E-2</v>
      </c>
      <c r="AY46" s="397">
        <v>2.5884959999999999E-2</v>
      </c>
      <c r="AZ46" s="397">
        <v>1.8449779999999999E-2</v>
      </c>
      <c r="BA46" s="397">
        <v>1.8946190000000002E-2</v>
      </c>
      <c r="BB46" s="397">
        <v>1.5476190000000001E-2</v>
      </c>
      <c r="BC46" s="398">
        <v>1.4705879999999999E-2</v>
      </c>
      <c r="BD46" s="433">
        <v>1.8483409999999999E-2</v>
      </c>
      <c r="BE46" s="397">
        <v>2.5938969999999999E-2</v>
      </c>
      <c r="BF46" s="397">
        <v>1.6595740000000001E-2</v>
      </c>
      <c r="BG46" s="397">
        <v>1.171171E-2</v>
      </c>
      <c r="BH46" s="398">
        <v>1.255365E-2</v>
      </c>
      <c r="BI46" s="446"/>
      <c r="BJ46" s="443">
        <v>44</v>
      </c>
      <c r="BK46" s="396">
        <v>4.1803063900000001</v>
      </c>
      <c r="BL46" s="397">
        <v>3.7921459199999998</v>
      </c>
      <c r="BM46" s="397">
        <v>4.1323490899999999</v>
      </c>
      <c r="BN46" s="397">
        <v>2.2450000000000001</v>
      </c>
      <c r="BO46" s="397">
        <v>4.2495782599999998</v>
      </c>
      <c r="BP46" s="397">
        <v>5.1556849299999996</v>
      </c>
      <c r="BQ46" s="397">
        <v>4.40467925</v>
      </c>
      <c r="BR46" s="397">
        <v>3.86619906</v>
      </c>
      <c r="BS46" s="397">
        <v>4.5365697699999998</v>
      </c>
      <c r="BT46" s="397">
        <v>4.836125</v>
      </c>
      <c r="BU46" s="398">
        <v>4.7328874399999998</v>
      </c>
      <c r="BV46" s="433">
        <v>3.9140201000000001</v>
      </c>
      <c r="BW46" s="397">
        <v>2.8194141199999998</v>
      </c>
      <c r="BX46" s="397">
        <v>3.88352823</v>
      </c>
      <c r="BY46" s="397">
        <v>3.80225883</v>
      </c>
      <c r="BZ46" s="397">
        <v>4.0474634099999998</v>
      </c>
      <c r="CA46" s="397">
        <v>3.8667144699999998</v>
      </c>
      <c r="CB46" s="397">
        <v>3.17083205</v>
      </c>
      <c r="CC46" s="397">
        <v>3.5843347799999998</v>
      </c>
      <c r="CD46" s="397">
        <v>3.55546915</v>
      </c>
      <c r="CE46" s="397">
        <v>3.1894220899999999</v>
      </c>
      <c r="CF46" s="398">
        <v>3.2683333299999999</v>
      </c>
      <c r="CG46" s="446"/>
      <c r="CH46" s="443">
        <v>44</v>
      </c>
      <c r="CI46" s="396">
        <v>1.9736839999999999E-2</v>
      </c>
      <c r="CJ46" s="397">
        <v>1.9313299999999999E-2</v>
      </c>
      <c r="CK46" s="397">
        <v>0.02</v>
      </c>
      <c r="CL46" s="397">
        <v>1.066098E-2</v>
      </c>
      <c r="CM46" s="397">
        <v>2.0652170000000001E-2</v>
      </c>
      <c r="CN46" s="397">
        <v>2.511416E-2</v>
      </c>
      <c r="CO46" s="397">
        <v>2.004717E-2</v>
      </c>
      <c r="CP46" s="397">
        <v>1.886792E-2</v>
      </c>
      <c r="CQ46" s="397">
        <v>2.1317829999999999E-2</v>
      </c>
      <c r="CR46" s="397">
        <v>2.2817460000000001E-2</v>
      </c>
      <c r="CS46" s="398">
        <v>2.3696680000000001E-2</v>
      </c>
      <c r="CT46" s="433">
        <v>1.8844219999999998E-2</v>
      </c>
      <c r="CU46" s="397">
        <v>1.360544E-2</v>
      </c>
      <c r="CV46" s="397">
        <v>1.814516E-2</v>
      </c>
      <c r="CW46" s="397">
        <v>1.7667840000000001E-2</v>
      </c>
      <c r="CX46" s="397">
        <v>1.8292679999999999E-2</v>
      </c>
      <c r="CY46" s="397">
        <v>1.8592299999999999E-2</v>
      </c>
      <c r="CZ46" s="397">
        <v>1.5444019999999999E-2</v>
      </c>
      <c r="DA46" s="397">
        <v>1.730104E-2</v>
      </c>
      <c r="DB46" s="397">
        <v>1.702128E-2</v>
      </c>
      <c r="DC46" s="397">
        <v>1.455479E-2</v>
      </c>
      <c r="DD46" s="398">
        <v>1.556777E-2</v>
      </c>
    </row>
    <row r="47" spans="36:108" x14ac:dyDescent="0.2">
      <c r="AJ47" s="443">
        <v>45</v>
      </c>
      <c r="AK47" s="396">
        <v>3.0907012200000001</v>
      </c>
      <c r="AL47" s="397">
        <v>3.2702433599999998</v>
      </c>
      <c r="AM47" s="397">
        <v>3.4532696500000002</v>
      </c>
      <c r="AN47" s="397">
        <v>3.72230521</v>
      </c>
      <c r="AO47" s="397">
        <v>4.0678300900000002</v>
      </c>
      <c r="AP47" s="398">
        <v>4.9730316700000001</v>
      </c>
      <c r="AQ47" s="433">
        <v>3.6075651199999998</v>
      </c>
      <c r="AR47" s="397">
        <v>2.7748838</v>
      </c>
      <c r="AS47" s="397">
        <v>3.2652766</v>
      </c>
      <c r="AT47" s="397">
        <v>3.78756</v>
      </c>
      <c r="AU47" s="398">
        <v>4.4921163100000001</v>
      </c>
      <c r="AW47" s="443">
        <v>45</v>
      </c>
      <c r="AX47" s="396">
        <v>2.510163E-2</v>
      </c>
      <c r="AY47" s="397">
        <v>2.7323009999999998E-2</v>
      </c>
      <c r="AZ47" s="397">
        <v>2.1288209999999998E-2</v>
      </c>
      <c r="BA47" s="397">
        <v>1.8946190000000002E-2</v>
      </c>
      <c r="BB47" s="397">
        <v>1.6883120000000001E-2</v>
      </c>
      <c r="BC47" s="398">
        <v>1.6176469999999998E-2</v>
      </c>
      <c r="BD47" s="433">
        <v>1.8483409999999999E-2</v>
      </c>
      <c r="BE47" s="397">
        <v>2.644757E-2</v>
      </c>
      <c r="BF47" s="397">
        <v>1.9361699999999999E-2</v>
      </c>
      <c r="BG47" s="397">
        <v>1.7567570000000001E-2</v>
      </c>
      <c r="BH47" s="398">
        <v>1.255365E-2</v>
      </c>
      <c r="BI47" s="446"/>
      <c r="BJ47" s="443">
        <v>45</v>
      </c>
      <c r="BK47" s="396">
        <v>4.4184661700000003</v>
      </c>
      <c r="BL47" s="397">
        <v>3.8877489299999999</v>
      </c>
      <c r="BM47" s="397">
        <v>4.9299090899999998</v>
      </c>
      <c r="BN47" s="397">
        <v>2.6284211100000001</v>
      </c>
      <c r="BO47" s="397">
        <v>4.0296826100000001</v>
      </c>
      <c r="BP47" s="397">
        <v>6.0417123300000002</v>
      </c>
      <c r="BQ47" s="397">
        <v>4.8663467000000002</v>
      </c>
      <c r="BR47" s="397">
        <v>4.2469981099999998</v>
      </c>
      <c r="BS47" s="397">
        <v>4.5803837200000004</v>
      </c>
      <c r="BT47" s="397">
        <v>4.3382500000000004</v>
      </c>
      <c r="BU47" s="398">
        <v>5.2498258299999998</v>
      </c>
      <c r="BV47" s="433">
        <v>3.6225000000000001</v>
      </c>
      <c r="BW47" s="397">
        <v>3.6668341799999999</v>
      </c>
      <c r="BX47" s="397">
        <v>4.6157157299999998</v>
      </c>
      <c r="BY47" s="397">
        <v>4.0405521200000001</v>
      </c>
      <c r="BZ47" s="397">
        <v>4.7864782200000002</v>
      </c>
      <c r="CA47" s="397">
        <v>3.6969203199999998</v>
      </c>
      <c r="CB47" s="397">
        <v>3.4999777999999999</v>
      </c>
      <c r="CC47" s="397">
        <v>4.6249481000000001</v>
      </c>
      <c r="CD47" s="397">
        <v>4.6720627700000001</v>
      </c>
      <c r="CE47" s="397">
        <v>3.5347089</v>
      </c>
      <c r="CF47" s="398">
        <v>4.0358140999999996</v>
      </c>
      <c r="CG47" s="446"/>
      <c r="CH47" s="443">
        <v>45</v>
      </c>
      <c r="CI47" s="396">
        <v>2.161654E-2</v>
      </c>
      <c r="CJ47" s="397">
        <v>1.8240340000000001E-2</v>
      </c>
      <c r="CK47" s="397">
        <v>2.3636359999999999E-2</v>
      </c>
      <c r="CL47" s="397">
        <v>1.2260129999999999E-2</v>
      </c>
      <c r="CM47" s="397">
        <v>1.9565220000000001E-2</v>
      </c>
      <c r="CN47" s="397">
        <v>2.8538810000000001E-2</v>
      </c>
      <c r="CO47" s="397">
        <v>2.3584910000000001E-2</v>
      </c>
      <c r="CP47" s="397">
        <v>2.169811E-2</v>
      </c>
      <c r="CQ47" s="397">
        <v>2.2286819999999999E-2</v>
      </c>
      <c r="CR47" s="397">
        <v>2.1825399999999998E-2</v>
      </c>
      <c r="CS47" s="398">
        <v>2.6066349999999999E-2</v>
      </c>
      <c r="CT47" s="433">
        <v>1.758794E-2</v>
      </c>
      <c r="CU47" s="397">
        <v>1.7857140000000001E-2</v>
      </c>
      <c r="CV47" s="397">
        <v>2.116935E-2</v>
      </c>
      <c r="CW47" s="397">
        <v>1.9434630000000001E-2</v>
      </c>
      <c r="CX47" s="397">
        <v>2.2648080000000001E-2</v>
      </c>
      <c r="CY47" s="397">
        <v>1.6932269999999999E-2</v>
      </c>
      <c r="CZ47" s="397">
        <v>1.7374520000000001E-2</v>
      </c>
      <c r="DA47" s="397">
        <v>2.1626300000000001E-2</v>
      </c>
      <c r="DB47" s="397">
        <v>2.340426E-2</v>
      </c>
      <c r="DC47" s="397">
        <v>1.7123289999999999E-2</v>
      </c>
      <c r="DD47" s="398">
        <v>1.9230770000000001E-2</v>
      </c>
    </row>
    <row r="48" spans="36:108" x14ac:dyDescent="0.2">
      <c r="AJ48" s="443">
        <v>46</v>
      </c>
      <c r="AK48" s="396">
        <v>3.1955030500000001</v>
      </c>
      <c r="AL48" s="397">
        <v>3.3180102300000001</v>
      </c>
      <c r="AM48" s="397">
        <v>3.4675286600000002</v>
      </c>
      <c r="AN48" s="397">
        <v>4.2498570600000001</v>
      </c>
      <c r="AO48" s="397">
        <v>3.73258658</v>
      </c>
      <c r="AP48" s="398">
        <v>5.0374660599999999</v>
      </c>
      <c r="AQ48" s="433">
        <v>3.3159736500000001</v>
      </c>
      <c r="AR48" s="397">
        <v>2.79538099</v>
      </c>
      <c r="AS48" s="397">
        <v>3.2365646799999999</v>
      </c>
      <c r="AT48" s="397">
        <v>4.2967858799999998</v>
      </c>
      <c r="AU48" s="398">
        <v>4.8371954300000004</v>
      </c>
      <c r="AW48" s="443">
        <v>46</v>
      </c>
      <c r="AX48" s="396">
        <v>2.3780490000000001E-2</v>
      </c>
      <c r="AY48" s="397">
        <v>2.5884959999999999E-2</v>
      </c>
      <c r="AZ48" s="397">
        <v>1.8449779999999999E-2</v>
      </c>
      <c r="BA48" s="397">
        <v>2.186099E-2</v>
      </c>
      <c r="BB48" s="397">
        <v>1.617965E-2</v>
      </c>
      <c r="BC48" s="398">
        <v>1.6176469999999998E-2</v>
      </c>
      <c r="BD48" s="433">
        <v>2.0023699999999998E-2</v>
      </c>
      <c r="BE48" s="397">
        <v>2.5938969999999999E-2</v>
      </c>
      <c r="BF48" s="397">
        <v>1.797872E-2</v>
      </c>
      <c r="BG48" s="397">
        <v>1.7567570000000001E-2</v>
      </c>
      <c r="BH48" s="398">
        <v>1.255365E-2</v>
      </c>
      <c r="BI48" s="446"/>
      <c r="BJ48" s="443">
        <v>46</v>
      </c>
      <c r="BK48" s="396">
        <v>3.79897274</v>
      </c>
      <c r="BL48" s="397">
        <v>3.5910278999999998</v>
      </c>
      <c r="BM48" s="397">
        <v>4.2228654499999996</v>
      </c>
      <c r="BN48" s="397">
        <v>2.2691732400000002</v>
      </c>
      <c r="BO48" s="397">
        <v>3.9841869600000002</v>
      </c>
      <c r="BP48" s="397">
        <v>4.7480821899999999</v>
      </c>
      <c r="BQ48" s="397">
        <v>4.75281368</v>
      </c>
      <c r="BR48" s="397">
        <v>3.5587160400000002</v>
      </c>
      <c r="BS48" s="397">
        <v>3.9332151199999998</v>
      </c>
      <c r="BT48" s="397">
        <v>4.1374374999999999</v>
      </c>
      <c r="BU48" s="398">
        <v>4.7245355499999997</v>
      </c>
      <c r="BV48" s="433">
        <v>3.37451005</v>
      </c>
      <c r="BW48" s="397">
        <v>3.5105076500000001</v>
      </c>
      <c r="BX48" s="397">
        <v>4.5470060500000002</v>
      </c>
      <c r="BY48" s="397">
        <v>3.4717446999999999</v>
      </c>
      <c r="BZ48" s="397">
        <v>3.9087900699999998</v>
      </c>
      <c r="CA48" s="397">
        <v>3.5859800800000001</v>
      </c>
      <c r="CB48" s="397">
        <v>3.3370598500000002</v>
      </c>
      <c r="CC48" s="397">
        <v>3.7938347800000001</v>
      </c>
      <c r="CD48" s="397">
        <v>3.6639361699999999</v>
      </c>
      <c r="CE48" s="397">
        <v>3.7751583900000001</v>
      </c>
      <c r="CF48" s="398">
        <v>3.5431859000000001</v>
      </c>
      <c r="CG48" s="446"/>
      <c r="CH48" s="443">
        <v>46</v>
      </c>
      <c r="CI48" s="396">
        <v>1.7857140000000001E-2</v>
      </c>
      <c r="CJ48" s="397">
        <v>1.7167379999999999E-2</v>
      </c>
      <c r="CK48" s="397">
        <v>0.02</v>
      </c>
      <c r="CL48" s="397">
        <v>1.066098E-2</v>
      </c>
      <c r="CM48" s="397">
        <v>1.9565220000000001E-2</v>
      </c>
      <c r="CN48" s="397">
        <v>2.2831049999999999E-2</v>
      </c>
      <c r="CO48" s="397">
        <v>2.2405660000000001E-2</v>
      </c>
      <c r="CP48" s="397">
        <v>1.6981130000000001E-2</v>
      </c>
      <c r="CQ48" s="397">
        <v>1.9379839999999999E-2</v>
      </c>
      <c r="CR48" s="397">
        <v>2.0833330000000001E-2</v>
      </c>
      <c r="CS48" s="398">
        <v>2.132701E-2</v>
      </c>
      <c r="CT48" s="433">
        <v>1.6331660000000001E-2</v>
      </c>
      <c r="CU48" s="397">
        <v>1.6156460000000001E-2</v>
      </c>
      <c r="CV48" s="397">
        <v>2.217742E-2</v>
      </c>
      <c r="CW48" s="397">
        <v>1.5901060000000002E-2</v>
      </c>
      <c r="CX48" s="397">
        <v>1.7421599999999999E-2</v>
      </c>
      <c r="CY48" s="397">
        <v>1.6932269999999999E-2</v>
      </c>
      <c r="CZ48" s="397">
        <v>1.640927E-2</v>
      </c>
      <c r="DA48" s="397">
        <v>1.730104E-2</v>
      </c>
      <c r="DB48" s="397">
        <v>1.702128E-2</v>
      </c>
      <c r="DC48" s="397">
        <v>1.7123289999999999E-2</v>
      </c>
      <c r="DD48" s="398">
        <v>1.6483520000000002E-2</v>
      </c>
    </row>
    <row r="49" spans="36:108" x14ac:dyDescent="0.2">
      <c r="AJ49" s="443">
        <v>47</v>
      </c>
      <c r="AK49" s="396">
        <v>2.7245299799999998</v>
      </c>
      <c r="AL49" s="397">
        <v>4.0234651499999998</v>
      </c>
      <c r="AM49" s="397">
        <v>3.0413769099999999</v>
      </c>
      <c r="AN49" s="397">
        <v>4.1021104299999998</v>
      </c>
      <c r="AO49" s="397">
        <v>3.7999485900000001</v>
      </c>
      <c r="AP49" s="398">
        <v>5.1435294100000002</v>
      </c>
      <c r="AQ49" s="433">
        <v>3.6672449299999998</v>
      </c>
      <c r="AR49" s="397">
        <v>2.7947598600000001</v>
      </c>
      <c r="AS49" s="397">
        <v>3.1357914899999999</v>
      </c>
      <c r="AT49" s="397">
        <v>3.92878784</v>
      </c>
      <c r="AU49" s="398">
        <v>4.2124003600000002</v>
      </c>
      <c r="AW49" s="443">
        <v>47</v>
      </c>
      <c r="AX49" s="396">
        <v>2.3780490000000001E-2</v>
      </c>
      <c r="AY49" s="397">
        <v>2.5884959999999999E-2</v>
      </c>
      <c r="AZ49" s="397">
        <v>1.8449779999999999E-2</v>
      </c>
      <c r="BA49" s="397">
        <v>2.0403589999999999E-2</v>
      </c>
      <c r="BB49" s="397">
        <v>1.477273E-2</v>
      </c>
      <c r="BC49" s="398">
        <v>2.205882E-2</v>
      </c>
      <c r="BD49" s="433">
        <v>1.6943130000000001E-2</v>
      </c>
      <c r="BE49" s="397">
        <v>2.2887319999999999E-2</v>
      </c>
      <c r="BF49" s="397">
        <v>1.797872E-2</v>
      </c>
      <c r="BG49" s="397">
        <v>1.6103599999999999E-2</v>
      </c>
      <c r="BH49" s="398">
        <v>1.255365E-2</v>
      </c>
      <c r="BI49" s="446"/>
      <c r="BJ49" s="443">
        <v>47</v>
      </c>
      <c r="BK49" s="396">
        <v>4.3216268800000002</v>
      </c>
      <c r="BL49" s="397">
        <v>4.1681630900000002</v>
      </c>
      <c r="BM49" s="397">
        <v>4.2865963599999999</v>
      </c>
      <c r="BN49" s="397">
        <v>2.3486338</v>
      </c>
      <c r="BO49" s="397">
        <v>3.9808695699999999</v>
      </c>
      <c r="BP49" s="397">
        <v>4.5755479499999998</v>
      </c>
      <c r="BQ49" s="397">
        <v>4.2404080200000003</v>
      </c>
      <c r="BR49" s="397">
        <v>3.6822424499999999</v>
      </c>
      <c r="BS49" s="397">
        <v>4.1728226700000004</v>
      </c>
      <c r="BT49" s="397">
        <v>4.5863125</v>
      </c>
      <c r="BU49" s="398">
        <v>4.6884905200000002</v>
      </c>
      <c r="BV49" s="433">
        <v>4.3184547699999998</v>
      </c>
      <c r="BW49" s="397">
        <v>3.7104753399999999</v>
      </c>
      <c r="BX49" s="397">
        <v>4.2965020200000001</v>
      </c>
      <c r="BY49" s="397">
        <v>3.89313339</v>
      </c>
      <c r="BZ49" s="397">
        <v>4.1608919899999997</v>
      </c>
      <c r="CA49" s="397">
        <v>3.4848286900000001</v>
      </c>
      <c r="CB49" s="397">
        <v>3.2528426600000002</v>
      </c>
      <c r="CC49" s="397">
        <v>4.1287448099999997</v>
      </c>
      <c r="CD49" s="397">
        <v>3.7419308500000001</v>
      </c>
      <c r="CE49" s="397">
        <v>3.17217466</v>
      </c>
      <c r="CF49" s="398">
        <v>3.32608974</v>
      </c>
      <c r="CG49" s="446"/>
      <c r="CH49" s="443">
        <v>47</v>
      </c>
      <c r="CI49" s="396">
        <v>2.161654E-2</v>
      </c>
      <c r="CJ49" s="397">
        <v>1.9313299999999999E-2</v>
      </c>
      <c r="CK49" s="397">
        <v>2.0909090000000002E-2</v>
      </c>
      <c r="CL49" s="397">
        <v>1.1194030000000001E-2</v>
      </c>
      <c r="CM49" s="397">
        <v>1.9565220000000001E-2</v>
      </c>
      <c r="CN49" s="397">
        <v>2.16895E-2</v>
      </c>
      <c r="CO49" s="397">
        <v>2.004717E-2</v>
      </c>
      <c r="CP49" s="397">
        <v>1.886792E-2</v>
      </c>
      <c r="CQ49" s="397">
        <v>2.034884E-2</v>
      </c>
      <c r="CR49" s="397">
        <v>2.1825399999999998E-2</v>
      </c>
      <c r="CS49" s="398">
        <v>2.0142179999999999E-2</v>
      </c>
      <c r="CT49" s="433">
        <v>2.01005E-2</v>
      </c>
      <c r="CU49" s="397">
        <v>1.7857140000000001E-2</v>
      </c>
      <c r="CV49" s="397">
        <v>2.116935E-2</v>
      </c>
      <c r="CW49" s="397">
        <v>1.9434630000000001E-2</v>
      </c>
      <c r="CX49" s="397">
        <v>1.9163759999999998E-2</v>
      </c>
      <c r="CY49" s="397">
        <v>1.6932269999999999E-2</v>
      </c>
      <c r="CZ49" s="397">
        <v>1.640927E-2</v>
      </c>
      <c r="DA49" s="397">
        <v>1.9031139999999998E-2</v>
      </c>
      <c r="DB49" s="397">
        <v>1.702128E-2</v>
      </c>
      <c r="DC49" s="397">
        <v>1.455479E-2</v>
      </c>
      <c r="DD49" s="398">
        <v>1.556777E-2</v>
      </c>
    </row>
    <row r="50" spans="36:108" ht="17" thickBot="1" x14ac:dyDescent="0.25">
      <c r="AJ50" s="444">
        <v>48</v>
      </c>
      <c r="AK50" s="400">
        <v>3.8951346500000001</v>
      </c>
      <c r="AL50" s="401">
        <v>3.4135439700000001</v>
      </c>
      <c r="AM50" s="401">
        <v>3.6397475400000001</v>
      </c>
      <c r="AN50" s="401">
        <v>4.5587331799999999</v>
      </c>
      <c r="AO50" s="401">
        <v>4.5730451800000003</v>
      </c>
      <c r="AP50" s="402">
        <v>5.54823529</v>
      </c>
      <c r="AQ50" s="445">
        <v>3.1382061600000002</v>
      </c>
      <c r="AR50" s="401">
        <v>3.5860753500000002</v>
      </c>
      <c r="AS50" s="401">
        <v>3.1622514900000001</v>
      </c>
      <c r="AT50" s="401">
        <v>4.0406326999999997</v>
      </c>
      <c r="AU50" s="402">
        <v>4.7590159400000003</v>
      </c>
      <c r="AW50" s="444">
        <v>48</v>
      </c>
      <c r="AX50" s="400">
        <v>2.510163E-2</v>
      </c>
      <c r="AY50" s="401">
        <v>2.7323009999999998E-2</v>
      </c>
      <c r="AZ50" s="401">
        <v>2.4126640000000001E-2</v>
      </c>
      <c r="BA50" s="401">
        <v>2.0403589999999999E-2</v>
      </c>
      <c r="BB50" s="401">
        <v>1.7586580000000001E-2</v>
      </c>
      <c r="BC50" s="402">
        <v>1.7647059999999999E-2</v>
      </c>
      <c r="BD50" s="445">
        <v>2.310427E-2</v>
      </c>
      <c r="BE50" s="401">
        <v>2.7464789999999999E-2</v>
      </c>
      <c r="BF50" s="401">
        <v>1.797872E-2</v>
      </c>
      <c r="BG50" s="401">
        <v>1.6103599999999999E-2</v>
      </c>
      <c r="BH50" s="402">
        <v>1.255365E-2</v>
      </c>
      <c r="BI50" s="446"/>
      <c r="BJ50" s="444">
        <v>48</v>
      </c>
      <c r="BK50" s="400">
        <v>4.6436522599999996</v>
      </c>
      <c r="BL50" s="401">
        <v>3.7189248899999998</v>
      </c>
      <c r="BM50" s="401">
        <v>4.6957672700000002</v>
      </c>
      <c r="BN50" s="401">
        <v>2.56954371</v>
      </c>
      <c r="BO50" s="401">
        <v>4.20550435</v>
      </c>
      <c r="BP50" s="401">
        <v>4.8803082199999999</v>
      </c>
      <c r="BQ50" s="401">
        <v>4.7025778300000001</v>
      </c>
      <c r="BR50" s="401">
        <v>4.21411698</v>
      </c>
      <c r="BS50" s="401">
        <v>4.1728226700000004</v>
      </c>
      <c r="BT50" s="401">
        <v>4.0551874999999997</v>
      </c>
      <c r="BU50" s="402">
        <v>5.1600063</v>
      </c>
      <c r="BV50" s="445">
        <v>3.3454899500000002</v>
      </c>
      <c r="BW50" s="401">
        <v>3.93910289</v>
      </c>
      <c r="BX50" s="401">
        <v>4.6586592700000002</v>
      </c>
      <c r="BY50" s="401">
        <v>4.02439664</v>
      </c>
      <c r="BZ50" s="401">
        <v>4.6069982600000001</v>
      </c>
      <c r="CA50" s="401">
        <v>3.4398725099999998</v>
      </c>
      <c r="CB50" s="401">
        <v>3.33926641</v>
      </c>
      <c r="CC50" s="401">
        <v>3.8942352900000001</v>
      </c>
      <c r="CD50" s="401">
        <v>3.7999733999999998</v>
      </c>
      <c r="CE50" s="401">
        <v>3.4890539399999998</v>
      </c>
      <c r="CF50" s="402">
        <v>3.3240512799999999</v>
      </c>
      <c r="CG50" s="446"/>
      <c r="CH50" s="444">
        <v>48</v>
      </c>
      <c r="CI50" s="400">
        <v>2.161654E-2</v>
      </c>
      <c r="CJ50" s="401">
        <v>1.8240340000000001E-2</v>
      </c>
      <c r="CK50" s="401">
        <v>2.181818E-2</v>
      </c>
      <c r="CL50" s="401">
        <v>1.2260129999999999E-2</v>
      </c>
      <c r="CM50" s="401">
        <v>1.9565220000000001E-2</v>
      </c>
      <c r="CN50" s="401">
        <v>2.2831049999999999E-2</v>
      </c>
      <c r="CO50" s="401">
        <v>2.2405660000000001E-2</v>
      </c>
      <c r="CP50" s="401">
        <v>1.981132E-2</v>
      </c>
      <c r="CQ50" s="401">
        <v>2.034884E-2</v>
      </c>
      <c r="CR50" s="401">
        <v>1.8849210000000002E-2</v>
      </c>
      <c r="CS50" s="402">
        <v>2.3696680000000001E-2</v>
      </c>
      <c r="CT50" s="445">
        <v>1.758794E-2</v>
      </c>
      <c r="CU50" s="401">
        <v>1.7857140000000001E-2</v>
      </c>
      <c r="CV50" s="401">
        <v>2.217742E-2</v>
      </c>
      <c r="CW50" s="401">
        <v>1.9434630000000001E-2</v>
      </c>
      <c r="CX50" s="401">
        <v>2.2648080000000001E-2</v>
      </c>
      <c r="CY50" s="401">
        <v>1.6932269999999999E-2</v>
      </c>
      <c r="CZ50" s="401">
        <v>1.640927E-2</v>
      </c>
      <c r="DA50" s="401">
        <v>1.8166089999999999E-2</v>
      </c>
      <c r="DB50" s="401">
        <v>1.702128E-2</v>
      </c>
      <c r="DC50" s="401">
        <v>1.6267119999999999E-2</v>
      </c>
      <c r="DD50" s="402">
        <v>1.6483520000000002E-2</v>
      </c>
    </row>
    <row r="51" spans="36:108" x14ac:dyDescent="0.2">
      <c r="AJ51" s="446"/>
      <c r="AK51" s="446"/>
      <c r="AL51" s="446"/>
      <c r="AM51" s="446"/>
      <c r="AN51" s="446"/>
      <c r="AO51" s="446"/>
      <c r="AP51" s="446"/>
      <c r="AQ51" s="446"/>
      <c r="AR51" s="446"/>
      <c r="AS51" s="446"/>
      <c r="AT51" s="446"/>
      <c r="AU51" s="446"/>
      <c r="AW51" s="446"/>
      <c r="AX51" s="446"/>
      <c r="AY51" s="446"/>
      <c r="AZ51" s="446"/>
      <c r="BA51" s="446"/>
      <c r="BB51" s="446"/>
      <c r="BC51" s="446"/>
      <c r="BD51" s="446"/>
      <c r="BE51" s="446"/>
      <c r="BF51" s="446"/>
      <c r="BG51" s="446"/>
      <c r="BH51" s="446"/>
      <c r="BI51" s="446"/>
      <c r="BJ51" s="446"/>
      <c r="BK51" s="446"/>
      <c r="BL51" s="446"/>
      <c r="BM51" s="446"/>
      <c r="BN51" s="446"/>
      <c r="BO51" s="446"/>
      <c r="BP51" s="446"/>
      <c r="BQ51" s="446"/>
      <c r="BR51" s="446"/>
      <c r="BS51" s="446"/>
      <c r="BT51" s="446"/>
      <c r="BU51" s="446"/>
      <c r="BV51" s="446"/>
      <c r="BW51" s="446"/>
      <c r="BX51" s="446"/>
      <c r="BY51" s="446"/>
      <c r="BZ51" s="446"/>
      <c r="CA51" s="446"/>
      <c r="CB51" s="446"/>
      <c r="CC51" s="446"/>
      <c r="CD51" s="446"/>
      <c r="CE51" s="446"/>
      <c r="CF51" s="446"/>
      <c r="CG51" s="446"/>
      <c r="CH51" s="446"/>
      <c r="CI51" s="446"/>
      <c r="CJ51" s="446"/>
      <c r="CK51" s="446"/>
      <c r="CL51" s="446"/>
      <c r="CM51" s="446"/>
      <c r="CN51" s="446"/>
      <c r="CO51" s="446"/>
      <c r="CP51" s="446"/>
      <c r="CQ51" s="446"/>
      <c r="CR51" s="446"/>
      <c r="CS51" s="446"/>
      <c r="CT51" s="446"/>
      <c r="CU51" s="446"/>
      <c r="CV51" s="446"/>
      <c r="CW51" s="446"/>
      <c r="CX51" s="446"/>
      <c r="CY51" s="446"/>
      <c r="CZ51" s="446"/>
      <c r="DA51" s="446"/>
      <c r="DB51" s="446"/>
      <c r="DC51" s="446"/>
      <c r="DD51" s="446"/>
    </row>
    <row r="52" spans="36:108" x14ac:dyDescent="0.2">
      <c r="AJ52" s="446"/>
      <c r="AK52" s="446"/>
      <c r="AL52" s="446"/>
      <c r="AM52" s="446"/>
      <c r="AN52" s="446"/>
      <c r="AO52" s="446"/>
      <c r="AP52" s="446"/>
      <c r="AQ52" s="446"/>
      <c r="AR52" s="446"/>
      <c r="AS52" s="446"/>
      <c r="AT52" s="446"/>
      <c r="AU52" s="446"/>
      <c r="BJ52" s="446"/>
      <c r="BK52" s="446"/>
      <c r="BL52" s="446"/>
      <c r="BM52" s="446"/>
      <c r="BN52" s="446"/>
      <c r="BO52" s="446"/>
      <c r="BP52" s="446"/>
      <c r="BQ52" s="446"/>
      <c r="BR52" s="446"/>
      <c r="BS52" s="446"/>
      <c r="BT52" s="446"/>
      <c r="BU52" s="446"/>
      <c r="BV52" s="446"/>
      <c r="BW52" s="446"/>
      <c r="BX52" s="446"/>
      <c r="BY52" s="446"/>
      <c r="BZ52" s="446"/>
      <c r="CA52" s="446"/>
      <c r="CB52" s="446"/>
      <c r="CC52" s="446"/>
      <c r="CD52" s="446"/>
      <c r="CE52" s="446"/>
      <c r="CF52" s="446"/>
      <c r="CG52" s="446"/>
      <c r="CH52" s="446"/>
      <c r="CI52" s="446"/>
      <c r="CJ52" s="446"/>
      <c r="CK52" s="446"/>
      <c r="CL52" s="446"/>
      <c r="CM52" s="446"/>
      <c r="CN52" s="446"/>
      <c r="CO52" s="446"/>
      <c r="CP52" s="446"/>
      <c r="CQ52" s="446"/>
      <c r="CR52" s="446"/>
      <c r="CS52" s="446"/>
      <c r="CT52" s="446"/>
      <c r="CU52" s="446"/>
      <c r="CV52" s="446"/>
      <c r="CW52" s="446"/>
      <c r="CX52" s="446"/>
      <c r="CY52" s="446"/>
      <c r="CZ52" s="446"/>
      <c r="DA52" s="446"/>
      <c r="DB52" s="446"/>
      <c r="DC52" s="446"/>
      <c r="DD52" s="446"/>
    </row>
    <row r="53" spans="36:108" x14ac:dyDescent="0.2">
      <c r="BJ53" s="446"/>
      <c r="BK53" s="446"/>
      <c r="BL53" s="446"/>
      <c r="BM53" s="446"/>
      <c r="BN53" s="446"/>
      <c r="BO53" s="446"/>
      <c r="BP53" s="446"/>
      <c r="BQ53" s="446"/>
      <c r="BR53" s="446"/>
      <c r="BS53" s="446"/>
      <c r="BT53" s="446"/>
      <c r="BU53" s="446"/>
      <c r="BV53" s="446"/>
      <c r="BW53" s="446"/>
      <c r="BX53" s="446"/>
      <c r="BY53" s="446"/>
      <c r="BZ53" s="446"/>
      <c r="CA53" s="446"/>
      <c r="CB53" s="446"/>
      <c r="CC53" s="446"/>
      <c r="CD53" s="446"/>
      <c r="CE53" s="446"/>
      <c r="CF53" s="446"/>
      <c r="CG53" s="446"/>
      <c r="CH53" s="446"/>
      <c r="CI53" s="446"/>
      <c r="CJ53" s="446"/>
      <c r="CK53" s="446"/>
      <c r="CL53" s="446"/>
      <c r="CM53" s="446"/>
      <c r="CN53" s="446"/>
      <c r="CO53" s="446"/>
      <c r="CP53" s="446"/>
      <c r="CQ53" s="446"/>
      <c r="CR53" s="446"/>
      <c r="CS53" s="446"/>
      <c r="CT53" s="446"/>
      <c r="CU53" s="446"/>
      <c r="CV53" s="446"/>
      <c r="CW53" s="446"/>
      <c r="CX53" s="446"/>
      <c r="CY53" s="446"/>
      <c r="CZ53" s="446"/>
      <c r="DA53" s="446"/>
      <c r="DB53" s="446"/>
      <c r="DC53" s="446"/>
      <c r="DD53" s="446"/>
    </row>
    <row r="54" spans="36:108" x14ac:dyDescent="0.2">
      <c r="BJ54" s="446"/>
      <c r="BK54" s="446"/>
      <c r="BL54" s="446"/>
      <c r="BM54" s="446"/>
      <c r="BN54" s="446"/>
      <c r="BO54" s="446"/>
      <c r="BP54" s="446"/>
      <c r="BQ54" s="446"/>
      <c r="BR54" s="446"/>
      <c r="BS54" s="446"/>
      <c r="BT54" s="446"/>
      <c r="BU54" s="446"/>
      <c r="BV54" s="446"/>
      <c r="BW54" s="446"/>
      <c r="BX54" s="446"/>
      <c r="BY54" s="446"/>
      <c r="BZ54" s="446"/>
      <c r="CA54" s="446"/>
      <c r="CB54" s="446"/>
      <c r="CC54" s="446"/>
      <c r="CD54" s="446"/>
      <c r="CE54" s="446"/>
      <c r="CF54" s="446"/>
      <c r="CG54" s="446"/>
      <c r="CH54" s="446"/>
      <c r="CI54" s="446"/>
      <c r="CJ54" s="446"/>
      <c r="CK54" s="446"/>
      <c r="CL54" s="446"/>
      <c r="CM54" s="446"/>
      <c r="CN54" s="446"/>
      <c r="CO54" s="446"/>
      <c r="CP54" s="446"/>
      <c r="CQ54" s="446"/>
      <c r="CR54" s="446"/>
      <c r="CS54" s="446"/>
      <c r="CT54" s="446"/>
      <c r="CU54" s="446"/>
      <c r="CV54" s="446"/>
      <c r="CW54" s="446"/>
      <c r="CX54" s="446"/>
      <c r="CY54" s="446"/>
      <c r="CZ54" s="446"/>
      <c r="DA54" s="446"/>
      <c r="DB54" s="446"/>
      <c r="DC54" s="446"/>
      <c r="DD54" s="446"/>
    </row>
    <row r="55" spans="36:108" x14ac:dyDescent="0.2">
      <c r="BJ55" s="446"/>
      <c r="BK55" s="446"/>
      <c r="BL55" s="446"/>
      <c r="BM55" s="446"/>
      <c r="BN55" s="446"/>
      <c r="BO55" s="446"/>
      <c r="BP55" s="446"/>
      <c r="BQ55" s="446"/>
      <c r="BR55" s="446"/>
      <c r="BS55" s="446"/>
      <c r="BT55" s="446"/>
      <c r="BU55" s="446"/>
      <c r="BV55" s="446"/>
      <c r="BW55" s="446"/>
      <c r="BX55" s="446"/>
      <c r="BY55" s="446"/>
      <c r="BZ55" s="446"/>
      <c r="CA55" s="446"/>
      <c r="CB55" s="446"/>
      <c r="CC55" s="446"/>
      <c r="CD55" s="446"/>
      <c r="CE55" s="446"/>
      <c r="CF55" s="446"/>
      <c r="CG55" s="446"/>
      <c r="CH55" s="446"/>
      <c r="CI55" s="446"/>
      <c r="CJ55" s="446"/>
      <c r="CK55" s="446"/>
      <c r="CL55" s="446"/>
      <c r="CM55" s="446"/>
      <c r="CN55" s="446"/>
      <c r="CO55" s="446"/>
      <c r="CP55" s="446"/>
      <c r="CQ55" s="446"/>
      <c r="CR55" s="446"/>
      <c r="CS55" s="446"/>
      <c r="CT55" s="446"/>
      <c r="CU55" s="446"/>
      <c r="CV55" s="446"/>
      <c r="CW55" s="446"/>
      <c r="CX55" s="446"/>
      <c r="CY55" s="446"/>
      <c r="CZ55" s="446"/>
      <c r="DA55" s="446"/>
      <c r="DB55" s="446"/>
      <c r="DC55" s="446"/>
      <c r="DD55" s="446"/>
    </row>
    <row r="56" spans="36:108" x14ac:dyDescent="0.2">
      <c r="BJ56" s="446"/>
      <c r="BK56" s="446"/>
      <c r="BL56" s="446"/>
      <c r="BM56" s="446"/>
      <c r="BN56" s="446"/>
      <c r="BO56" s="446"/>
      <c r="BP56" s="446"/>
      <c r="BQ56" s="446"/>
      <c r="BR56" s="446"/>
      <c r="BS56" s="446"/>
      <c r="BT56" s="446"/>
      <c r="BU56" s="446"/>
      <c r="BV56" s="446"/>
      <c r="BW56" s="446"/>
      <c r="BX56" s="446"/>
      <c r="BY56" s="446"/>
      <c r="BZ56" s="446"/>
      <c r="CA56" s="446"/>
      <c r="CB56" s="446"/>
      <c r="CC56" s="446"/>
      <c r="CD56" s="446"/>
      <c r="CE56" s="446"/>
      <c r="CF56" s="446"/>
      <c r="CG56" s="446"/>
      <c r="CH56" s="446"/>
      <c r="CI56" s="446"/>
      <c r="CJ56" s="446"/>
      <c r="CK56" s="446"/>
      <c r="CL56" s="446"/>
      <c r="CM56" s="446"/>
      <c r="CN56" s="446"/>
      <c r="CO56" s="446"/>
      <c r="CP56" s="446"/>
      <c r="CQ56" s="446"/>
      <c r="CR56" s="446"/>
      <c r="CS56" s="446"/>
      <c r="CT56" s="446"/>
      <c r="CU56" s="446"/>
      <c r="CV56" s="446"/>
      <c r="CW56" s="446"/>
      <c r="CX56" s="446"/>
      <c r="CY56" s="446"/>
      <c r="CZ56" s="446"/>
      <c r="DA56" s="446"/>
      <c r="DB56" s="446"/>
      <c r="DC56" s="446"/>
      <c r="DD56" s="446"/>
    </row>
  </sheetData>
  <mergeCells count="65">
    <mergeCell ref="HT1:ID1"/>
    <mergeCell ref="IF1:IM1"/>
    <mergeCell ref="IF2:IG2"/>
    <mergeCell ref="IH2:II2"/>
    <mergeCell ref="IJ2:IK2"/>
    <mergeCell ref="IL2:IM2"/>
    <mergeCell ref="HZ2:ID2"/>
    <mergeCell ref="HU2:HY2"/>
    <mergeCell ref="GP1:HI1"/>
    <mergeCell ref="HK1:HR1"/>
    <mergeCell ref="HK2:HL2"/>
    <mergeCell ref="HM2:HN2"/>
    <mergeCell ref="HO2:HP2"/>
    <mergeCell ref="HQ2:HR2"/>
    <mergeCell ref="GQ2:GY2"/>
    <mergeCell ref="GZ2:HI2"/>
    <mergeCell ref="FW2:GA2"/>
    <mergeCell ref="GB2:GE2"/>
    <mergeCell ref="FV1:GE1"/>
    <mergeCell ref="GG1:GN1"/>
    <mergeCell ref="GG2:GH2"/>
    <mergeCell ref="GI2:GJ2"/>
    <mergeCell ref="GK2:GL2"/>
    <mergeCell ref="GM2:GN2"/>
    <mergeCell ref="FB2:FF2"/>
    <mergeCell ref="FG2:FK2"/>
    <mergeCell ref="FA1:FK1"/>
    <mergeCell ref="FM1:FT1"/>
    <mergeCell ref="FM2:FN2"/>
    <mergeCell ref="FO2:FP2"/>
    <mergeCell ref="FQ2:FR2"/>
    <mergeCell ref="FS2:FT2"/>
    <mergeCell ref="EA1:EP1"/>
    <mergeCell ref="ER1:EY1"/>
    <mergeCell ref="ER2:ES2"/>
    <mergeCell ref="ET2:EU2"/>
    <mergeCell ref="EV2:EW2"/>
    <mergeCell ref="EX2:EY2"/>
    <mergeCell ref="EG2:EP2"/>
    <mergeCell ref="EB2:EF2"/>
    <mergeCell ref="DR1:DY1"/>
    <mergeCell ref="DR2:DS2"/>
    <mergeCell ref="DT2:DU2"/>
    <mergeCell ref="DV2:DW2"/>
    <mergeCell ref="DX2:DY2"/>
    <mergeCell ref="DG2:DK2"/>
    <mergeCell ref="DL2:DP2"/>
    <mergeCell ref="DF1:DP1"/>
    <mergeCell ref="BK2:BU2"/>
    <mergeCell ref="CI2:CS2"/>
    <mergeCell ref="CH1:DC1"/>
    <mergeCell ref="CT2:DD2"/>
    <mergeCell ref="BV2:CF2"/>
    <mergeCell ref="BJ1:CF1"/>
    <mergeCell ref="AX2:BC2"/>
    <mergeCell ref="AW1:BH1"/>
    <mergeCell ref="BD2:BH2"/>
    <mergeCell ref="B2:P2"/>
    <mergeCell ref="Q2:V2"/>
    <mergeCell ref="W2:AD2"/>
    <mergeCell ref="A1:AD1"/>
    <mergeCell ref="AK2:AP2"/>
    <mergeCell ref="AQ2:AU2"/>
    <mergeCell ref="AJ1:AU1"/>
    <mergeCell ref="AF1:AH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5F80B-9501-F043-89AE-DBD168C38469}">
  <dimension ref="A1:F209"/>
  <sheetViews>
    <sheetView workbookViewId="0">
      <selection activeCell="F12" sqref="F12"/>
    </sheetView>
  </sheetViews>
  <sheetFormatPr baseColWidth="10" defaultRowHeight="16" x14ac:dyDescent="0.2"/>
  <cols>
    <col min="1" max="1" width="15.6640625" style="191" customWidth="1"/>
    <col min="2" max="2" width="21" style="191" customWidth="1"/>
    <col min="3" max="3" width="17.5" style="191" customWidth="1"/>
    <col min="4" max="4" width="62.5" style="191" customWidth="1"/>
    <col min="5" max="5" width="18" style="288" customWidth="1"/>
    <col min="6" max="6" width="17.83203125" style="191" customWidth="1"/>
  </cols>
  <sheetData>
    <row r="1" spans="1:6" x14ac:dyDescent="0.2">
      <c r="A1" s="36" t="s">
        <v>3786</v>
      </c>
      <c r="B1" s="36" t="s">
        <v>3787</v>
      </c>
      <c r="C1" s="36" t="s">
        <v>3788</v>
      </c>
      <c r="D1" s="36" t="s">
        <v>3789</v>
      </c>
      <c r="E1" s="193" t="s">
        <v>3790</v>
      </c>
      <c r="F1" s="36" t="s">
        <v>3791</v>
      </c>
    </row>
    <row r="2" spans="1:6" x14ac:dyDescent="0.2">
      <c r="A2" s="137" t="s">
        <v>3792</v>
      </c>
      <c r="B2" s="138" t="s">
        <v>3793</v>
      </c>
      <c r="C2" s="139" t="s">
        <v>3794</v>
      </c>
      <c r="D2" s="138" t="s">
        <v>3795</v>
      </c>
      <c r="E2" s="197">
        <v>-12.507</v>
      </c>
      <c r="F2" s="291">
        <v>-8.2460000000000004</v>
      </c>
    </row>
    <row r="3" spans="1:6" x14ac:dyDescent="0.2">
      <c r="A3" s="42" t="s">
        <v>3796</v>
      </c>
      <c r="B3" s="38" t="s">
        <v>3793</v>
      </c>
      <c r="C3" s="39" t="s">
        <v>3794</v>
      </c>
      <c r="D3" s="38" t="s">
        <v>3795</v>
      </c>
      <c r="E3" s="194">
        <v>-12.507</v>
      </c>
      <c r="F3" s="41">
        <v>-8.2460000000000004</v>
      </c>
    </row>
    <row r="4" spans="1:6" x14ac:dyDescent="0.2">
      <c r="A4" s="42" t="s">
        <v>3796</v>
      </c>
      <c r="B4" s="38" t="s">
        <v>3797</v>
      </c>
      <c r="C4" s="39" t="s">
        <v>3798</v>
      </c>
      <c r="D4" s="38" t="s">
        <v>2121</v>
      </c>
      <c r="E4" s="195">
        <v>-3.3197100000000002</v>
      </c>
      <c r="F4" s="44">
        <v>-1.446</v>
      </c>
    </row>
    <row r="5" spans="1:6" x14ac:dyDescent="0.2">
      <c r="A5" s="37" t="s">
        <v>3799</v>
      </c>
      <c r="B5" s="38" t="s">
        <v>3793</v>
      </c>
      <c r="C5" s="39" t="s">
        <v>3800</v>
      </c>
      <c r="D5" s="38" t="s">
        <v>3801</v>
      </c>
      <c r="E5" s="194">
        <v>-11.2159</v>
      </c>
      <c r="F5" s="41">
        <v>-7.2560000000000002</v>
      </c>
    </row>
    <row r="6" spans="1:6" x14ac:dyDescent="0.2">
      <c r="A6" s="42" t="s">
        <v>3802</v>
      </c>
      <c r="B6" s="38" t="s">
        <v>3793</v>
      </c>
      <c r="C6" s="39" t="s">
        <v>3800</v>
      </c>
      <c r="D6" s="38" t="s">
        <v>3801</v>
      </c>
      <c r="E6" s="194">
        <v>-11.2159</v>
      </c>
      <c r="F6" s="41">
        <v>-7.2560000000000002</v>
      </c>
    </row>
    <row r="7" spans="1:6" x14ac:dyDescent="0.2">
      <c r="A7" s="37" t="s">
        <v>3803</v>
      </c>
      <c r="B7" s="38" t="s">
        <v>3797</v>
      </c>
      <c r="C7" s="39" t="s">
        <v>3804</v>
      </c>
      <c r="D7" s="38" t="s">
        <v>71</v>
      </c>
      <c r="E7" s="194">
        <v>-10.9877</v>
      </c>
      <c r="F7" s="41">
        <v>-7.2039999999999997</v>
      </c>
    </row>
    <row r="8" spans="1:6" x14ac:dyDescent="0.2">
      <c r="A8" s="42" t="s">
        <v>3805</v>
      </c>
      <c r="B8" s="38" t="s">
        <v>3797</v>
      </c>
      <c r="C8" s="39" t="s">
        <v>3804</v>
      </c>
      <c r="D8" s="38" t="s">
        <v>71</v>
      </c>
      <c r="E8" s="194">
        <v>-10.9877</v>
      </c>
      <c r="F8" s="41">
        <v>-7.2039999999999997</v>
      </c>
    </row>
    <row r="9" spans="1:6" x14ac:dyDescent="0.2">
      <c r="A9" t="s">
        <v>3806</v>
      </c>
      <c r="B9" t="s">
        <v>3807</v>
      </c>
      <c r="C9" t="s">
        <v>3917</v>
      </c>
      <c r="D9" t="s">
        <v>3918</v>
      </c>
      <c r="E9" s="196">
        <v>-10.285432974500001</v>
      </c>
      <c r="F9" s="135">
        <v>-6.6268015999000003</v>
      </c>
    </row>
    <row r="10" spans="1:6" x14ac:dyDescent="0.2">
      <c r="A10" t="s">
        <v>3810</v>
      </c>
      <c r="B10" t="s">
        <v>3807</v>
      </c>
      <c r="C10" t="s">
        <v>3917</v>
      </c>
      <c r="D10" t="s">
        <v>3918</v>
      </c>
      <c r="E10" s="196">
        <v>-10.285432974500001</v>
      </c>
      <c r="F10" s="135">
        <v>-6.6268015999000003</v>
      </c>
    </row>
    <row r="11" spans="1:6" x14ac:dyDescent="0.2">
      <c r="A11" t="s">
        <v>3810</v>
      </c>
      <c r="B11" t="s">
        <v>3807</v>
      </c>
      <c r="C11" t="s">
        <v>3936</v>
      </c>
      <c r="D11" t="s">
        <v>3937</v>
      </c>
      <c r="E11" s="196">
        <v>-7.3030421460000001</v>
      </c>
      <c r="F11" s="135">
        <v>-4.2594064594000001</v>
      </c>
    </row>
    <row r="12" spans="1:6" x14ac:dyDescent="0.2">
      <c r="A12" t="s">
        <v>3810</v>
      </c>
      <c r="B12" t="s">
        <v>3807</v>
      </c>
      <c r="C12" t="s">
        <v>3938</v>
      </c>
      <c r="D12" t="s">
        <v>3939</v>
      </c>
      <c r="E12" s="196">
        <v>-7.1890559382000001</v>
      </c>
      <c r="F12" s="135">
        <v>-4.2071181731999996</v>
      </c>
    </row>
    <row r="13" spans="1:6" x14ac:dyDescent="0.2">
      <c r="A13" s="27" t="s">
        <v>3810</v>
      </c>
      <c r="B13" s="27" t="s">
        <v>4043</v>
      </c>
      <c r="C13" s="27" t="s">
        <v>4303</v>
      </c>
      <c r="D13" s="27" t="s">
        <v>4304</v>
      </c>
      <c r="E13" s="289">
        <v>-7.0405678310999997</v>
      </c>
      <c r="F13" s="290">
        <v>-4.1020957599000001</v>
      </c>
    </row>
    <row r="14" spans="1:6" x14ac:dyDescent="0.2">
      <c r="A14" s="27" t="s">
        <v>3810</v>
      </c>
      <c r="B14" s="27" t="s">
        <v>4043</v>
      </c>
      <c r="C14" s="27" t="s">
        <v>4305</v>
      </c>
      <c r="D14" s="27" t="s">
        <v>4306</v>
      </c>
      <c r="E14" s="289">
        <v>-5.6036484316999999</v>
      </c>
      <c r="F14" s="290">
        <v>-3.0833197551999998</v>
      </c>
    </row>
    <row r="15" spans="1:6" x14ac:dyDescent="0.2">
      <c r="A15" t="s">
        <v>3810</v>
      </c>
      <c r="B15" t="s">
        <v>3797</v>
      </c>
      <c r="C15" t="s">
        <v>4307</v>
      </c>
      <c r="D15" t="s">
        <v>4308</v>
      </c>
      <c r="E15" s="196">
        <v>-5.1604784778999999</v>
      </c>
      <c r="F15" s="135">
        <v>-2.7748483754</v>
      </c>
    </row>
    <row r="16" spans="1:6" x14ac:dyDescent="0.2">
      <c r="A16" t="s">
        <v>3810</v>
      </c>
      <c r="B16" t="s">
        <v>3797</v>
      </c>
      <c r="C16" t="s">
        <v>4309</v>
      </c>
      <c r="D16" t="s">
        <v>1911</v>
      </c>
      <c r="E16" s="196">
        <v>-5.1063745637000002</v>
      </c>
      <c r="F16" s="135">
        <v>-2.7487731847000001</v>
      </c>
    </row>
    <row r="17" spans="1:6" x14ac:dyDescent="0.2">
      <c r="A17" t="s">
        <v>3810</v>
      </c>
      <c r="B17" t="s">
        <v>3807</v>
      </c>
      <c r="C17" t="s">
        <v>4310</v>
      </c>
      <c r="D17" t="s">
        <v>4311</v>
      </c>
      <c r="E17" s="196">
        <v>-3.7816550444999999</v>
      </c>
      <c r="F17" s="135">
        <v>-1.7879947413999999</v>
      </c>
    </row>
    <row r="18" spans="1:6" x14ac:dyDescent="0.2">
      <c r="A18" t="s">
        <v>3810</v>
      </c>
      <c r="B18" t="s">
        <v>3807</v>
      </c>
      <c r="C18" t="s">
        <v>4312</v>
      </c>
      <c r="D18" t="s">
        <v>4313</v>
      </c>
      <c r="E18" s="196">
        <v>-3.7616196969</v>
      </c>
      <c r="F18" s="135">
        <v>-1.78648564</v>
      </c>
    </row>
    <row r="19" spans="1:6" x14ac:dyDescent="0.2">
      <c r="A19" t="s">
        <v>3810</v>
      </c>
      <c r="B19" t="s">
        <v>3807</v>
      </c>
      <c r="C19" t="s">
        <v>4314</v>
      </c>
      <c r="D19" t="s">
        <v>4315</v>
      </c>
      <c r="E19" s="196">
        <v>-3.7616196969</v>
      </c>
      <c r="F19" s="135">
        <v>-1.78648564</v>
      </c>
    </row>
    <row r="20" spans="1:6" x14ac:dyDescent="0.2">
      <c r="A20" t="s">
        <v>3810</v>
      </c>
      <c r="B20" t="s">
        <v>4043</v>
      </c>
      <c r="C20" t="s">
        <v>4316</v>
      </c>
      <c r="D20" t="s">
        <v>4317</v>
      </c>
      <c r="E20" s="196">
        <v>-3.6468045938999998</v>
      </c>
      <c r="F20" s="135">
        <v>-1.6983360584</v>
      </c>
    </row>
    <row r="21" spans="1:6" x14ac:dyDescent="0.2">
      <c r="A21" t="s">
        <v>3810</v>
      </c>
      <c r="B21" t="s">
        <v>3807</v>
      </c>
      <c r="C21" t="s">
        <v>4318</v>
      </c>
      <c r="D21" t="s">
        <v>4319</v>
      </c>
      <c r="E21" s="196">
        <v>-3.4148062478000001</v>
      </c>
      <c r="F21" s="135">
        <v>-1.5433301513</v>
      </c>
    </row>
    <row r="22" spans="1:6" x14ac:dyDescent="0.2">
      <c r="A22" t="s">
        <v>3810</v>
      </c>
      <c r="B22" t="s">
        <v>3807</v>
      </c>
      <c r="C22" t="s">
        <v>4320</v>
      </c>
      <c r="D22" t="s">
        <v>4321</v>
      </c>
      <c r="E22" s="196">
        <v>-3.3170386650000001</v>
      </c>
      <c r="F22" s="135">
        <v>-1.4779512260000001</v>
      </c>
    </row>
    <row r="23" spans="1:6" x14ac:dyDescent="0.2">
      <c r="A23" t="s">
        <v>3810</v>
      </c>
      <c r="B23" t="s">
        <v>3807</v>
      </c>
      <c r="C23" t="s">
        <v>4322</v>
      </c>
      <c r="D23" t="s">
        <v>4323</v>
      </c>
      <c r="E23" s="196">
        <v>-3.2860622772000001</v>
      </c>
      <c r="F23" s="135">
        <v>-1.4648657093999999</v>
      </c>
    </row>
    <row r="24" spans="1:6" x14ac:dyDescent="0.2">
      <c r="A24" t="s">
        <v>3810</v>
      </c>
      <c r="B24" t="s">
        <v>3807</v>
      </c>
      <c r="C24" t="s">
        <v>4324</v>
      </c>
      <c r="D24" t="s">
        <v>4325</v>
      </c>
      <c r="E24" s="196">
        <v>-3.2558516653999998</v>
      </c>
      <c r="F24" s="135">
        <v>-1.4514755605</v>
      </c>
    </row>
    <row r="25" spans="1:6" x14ac:dyDescent="0.2">
      <c r="A25" t="s">
        <v>3810</v>
      </c>
      <c r="B25" t="s">
        <v>3807</v>
      </c>
      <c r="C25" t="s">
        <v>4326</v>
      </c>
      <c r="D25" t="s">
        <v>4327</v>
      </c>
      <c r="E25" s="196">
        <v>-3.1301727922000002</v>
      </c>
      <c r="F25" s="135">
        <v>-1.3566198017</v>
      </c>
    </row>
    <row r="26" spans="1:6" x14ac:dyDescent="0.2">
      <c r="A26" t="s">
        <v>3810</v>
      </c>
      <c r="B26" t="s">
        <v>4043</v>
      </c>
      <c r="C26" t="s">
        <v>4328</v>
      </c>
      <c r="D26" t="s">
        <v>4329</v>
      </c>
      <c r="E26" s="196">
        <v>-2.9353109603999998</v>
      </c>
      <c r="F26" s="135">
        <v>-1.2309220952</v>
      </c>
    </row>
    <row r="27" spans="1:6" x14ac:dyDescent="0.2">
      <c r="A27" t="s">
        <v>3810</v>
      </c>
      <c r="B27" t="s">
        <v>3807</v>
      </c>
      <c r="C27" t="s">
        <v>4330</v>
      </c>
      <c r="D27" t="s">
        <v>4331</v>
      </c>
      <c r="E27" s="196">
        <v>-2.8974102265999999</v>
      </c>
      <c r="F27" s="135">
        <v>-1.2037452268</v>
      </c>
    </row>
    <row r="28" spans="1:6" x14ac:dyDescent="0.2">
      <c r="A28" t="s">
        <v>3810</v>
      </c>
      <c r="B28" t="s">
        <v>3807</v>
      </c>
      <c r="C28" t="s">
        <v>4332</v>
      </c>
      <c r="D28" t="s">
        <v>4333</v>
      </c>
      <c r="E28" s="196">
        <v>-2.8920094744</v>
      </c>
      <c r="F28" s="135">
        <v>-1.1995198325</v>
      </c>
    </row>
    <row r="29" spans="1:6" x14ac:dyDescent="0.2">
      <c r="A29" s="27" t="s">
        <v>3810</v>
      </c>
      <c r="B29" s="27" t="s">
        <v>3797</v>
      </c>
      <c r="C29" s="27" t="s">
        <v>4334</v>
      </c>
      <c r="D29" s="27" t="s">
        <v>4335</v>
      </c>
      <c r="E29" s="289">
        <v>-2.6760248421999999</v>
      </c>
      <c r="F29" s="290">
        <v>-1.0416738435999999</v>
      </c>
    </row>
    <row r="30" spans="1:6" x14ac:dyDescent="0.2">
      <c r="A30" t="s">
        <v>3810</v>
      </c>
      <c r="B30" t="s">
        <v>3807</v>
      </c>
      <c r="C30" t="s">
        <v>4336</v>
      </c>
      <c r="D30" t="s">
        <v>4337</v>
      </c>
      <c r="E30" s="196">
        <v>-2.1417199357999999</v>
      </c>
      <c r="F30" s="135">
        <v>-0.71097526580000003</v>
      </c>
    </row>
    <row r="31" spans="1:6" x14ac:dyDescent="0.2">
      <c r="A31" s="37" t="s">
        <v>3829</v>
      </c>
      <c r="B31" s="138" t="s">
        <v>3807</v>
      </c>
      <c r="C31" s="139" t="s">
        <v>3808</v>
      </c>
      <c r="D31" s="138" t="s">
        <v>3809</v>
      </c>
      <c r="E31" s="197">
        <v>-9.1223399999999994</v>
      </c>
      <c r="F31" s="189">
        <v>-5.4640000000000004</v>
      </c>
    </row>
    <row r="32" spans="1:6" x14ac:dyDescent="0.2">
      <c r="A32" s="42" t="s">
        <v>3832</v>
      </c>
      <c r="B32" s="38" t="s">
        <v>3807</v>
      </c>
      <c r="C32" s="39" t="s">
        <v>3808</v>
      </c>
      <c r="D32" s="38" t="s">
        <v>3809</v>
      </c>
      <c r="E32" s="194">
        <v>-9.1223399999999994</v>
      </c>
      <c r="F32" s="45">
        <v>-5.4640000000000004</v>
      </c>
    </row>
    <row r="33" spans="1:6" x14ac:dyDescent="0.2">
      <c r="A33" s="42" t="s">
        <v>3832</v>
      </c>
      <c r="B33" s="38" t="s">
        <v>3807</v>
      </c>
      <c r="C33" s="39" t="s">
        <v>3811</v>
      </c>
      <c r="D33" s="38" t="s">
        <v>3812</v>
      </c>
      <c r="E33" s="194">
        <v>-8.2061399999999995</v>
      </c>
      <c r="F33" s="46">
        <v>-4.9450000000000003</v>
      </c>
    </row>
    <row r="34" spans="1:6" x14ac:dyDescent="0.2">
      <c r="A34" s="42" t="s">
        <v>3832</v>
      </c>
      <c r="B34" s="38" t="s">
        <v>3807</v>
      </c>
      <c r="C34" s="39" t="s">
        <v>3813</v>
      </c>
      <c r="D34" s="38" t="s">
        <v>3814</v>
      </c>
      <c r="E34" s="194">
        <v>-6.12195</v>
      </c>
      <c r="F34" s="47">
        <v>-3.3660000000000001</v>
      </c>
    </row>
    <row r="35" spans="1:6" x14ac:dyDescent="0.2">
      <c r="A35" s="42" t="s">
        <v>3832</v>
      </c>
      <c r="B35" s="38" t="s">
        <v>3807</v>
      </c>
      <c r="C35" s="39" t="s">
        <v>3815</v>
      </c>
      <c r="D35" s="38" t="s">
        <v>3816</v>
      </c>
      <c r="E35" s="198">
        <v>-5.94475</v>
      </c>
      <c r="F35" s="48">
        <v>-3.2519999999999998</v>
      </c>
    </row>
    <row r="36" spans="1:6" x14ac:dyDescent="0.2">
      <c r="A36" s="42" t="s">
        <v>3832</v>
      </c>
      <c r="B36" s="38" t="s">
        <v>3807</v>
      </c>
      <c r="C36" s="39" t="s">
        <v>3817</v>
      </c>
      <c r="D36" s="38" t="s">
        <v>3818</v>
      </c>
      <c r="E36" s="199">
        <v>-5.0467000000000004</v>
      </c>
      <c r="F36" s="49">
        <v>-2.6789999999999998</v>
      </c>
    </row>
    <row r="37" spans="1:6" x14ac:dyDescent="0.2">
      <c r="A37" s="42" t="s">
        <v>3832</v>
      </c>
      <c r="B37" s="138" t="s">
        <v>3807</v>
      </c>
      <c r="C37" s="139" t="s">
        <v>3819</v>
      </c>
      <c r="D37" s="138" t="s">
        <v>3820</v>
      </c>
      <c r="E37" s="200">
        <v>-4.9005999999999998</v>
      </c>
      <c r="F37" s="190">
        <v>-2.5739999999999998</v>
      </c>
    </row>
    <row r="38" spans="1:6" x14ac:dyDescent="0.2">
      <c r="A38" s="42" t="s">
        <v>3832</v>
      </c>
      <c r="B38" s="38" t="s">
        <v>3807</v>
      </c>
      <c r="C38" s="39" t="s">
        <v>3821</v>
      </c>
      <c r="D38" s="38" t="s">
        <v>3822</v>
      </c>
      <c r="E38" s="201">
        <v>-4.9005999999999998</v>
      </c>
      <c r="F38" s="50">
        <v>-2.5739999999999998</v>
      </c>
    </row>
    <row r="39" spans="1:6" x14ac:dyDescent="0.2">
      <c r="A39" s="42" t="s">
        <v>3832</v>
      </c>
      <c r="B39" s="38" t="s">
        <v>3793</v>
      </c>
      <c r="C39" s="39" t="s">
        <v>3823</v>
      </c>
      <c r="D39" s="38" t="s">
        <v>3824</v>
      </c>
      <c r="E39" s="202">
        <v>-4.6097799999999998</v>
      </c>
      <c r="F39" s="51">
        <v>-2.3780000000000001</v>
      </c>
    </row>
    <row r="40" spans="1:6" x14ac:dyDescent="0.2">
      <c r="A40" s="42" t="s">
        <v>3832</v>
      </c>
      <c r="B40" s="38" t="s">
        <v>3807</v>
      </c>
      <c r="C40" s="39" t="s">
        <v>3825</v>
      </c>
      <c r="D40" s="38" t="s">
        <v>3826</v>
      </c>
      <c r="E40" s="203">
        <v>-4.4504599999999996</v>
      </c>
      <c r="F40" s="52">
        <v>-2.262</v>
      </c>
    </row>
    <row r="41" spans="1:6" x14ac:dyDescent="0.2">
      <c r="A41" s="42" t="s">
        <v>3832</v>
      </c>
      <c r="B41" s="38" t="s">
        <v>3793</v>
      </c>
      <c r="C41" s="39" t="s">
        <v>3827</v>
      </c>
      <c r="D41" s="38" t="s">
        <v>3828</v>
      </c>
      <c r="E41" s="204">
        <v>-2.9834800000000001</v>
      </c>
      <c r="F41" s="44">
        <v>-1.232</v>
      </c>
    </row>
    <row r="42" spans="1:6" x14ac:dyDescent="0.2">
      <c r="A42" s="37" t="s">
        <v>3852</v>
      </c>
      <c r="B42" s="38" t="s">
        <v>3807</v>
      </c>
      <c r="C42" s="39" t="s">
        <v>3830</v>
      </c>
      <c r="D42" s="38" t="s">
        <v>3831</v>
      </c>
      <c r="E42" s="194">
        <v>-8.7411600000000007</v>
      </c>
      <c r="F42" s="54">
        <v>-5.2030000000000003</v>
      </c>
    </row>
    <row r="43" spans="1:6" x14ac:dyDescent="0.2">
      <c r="A43" s="42" t="s">
        <v>3855</v>
      </c>
      <c r="B43" s="38" t="s">
        <v>3807</v>
      </c>
      <c r="C43" s="39" t="s">
        <v>3830</v>
      </c>
      <c r="D43" s="38" t="s">
        <v>3831</v>
      </c>
      <c r="E43" s="194">
        <v>-8.7411600000000007</v>
      </c>
      <c r="F43" s="54">
        <v>-5.2030000000000003</v>
      </c>
    </row>
    <row r="44" spans="1:6" x14ac:dyDescent="0.2">
      <c r="A44" s="42" t="s">
        <v>3855</v>
      </c>
      <c r="B44" s="38" t="s">
        <v>3797</v>
      </c>
      <c r="C44" s="39" t="s">
        <v>3833</v>
      </c>
      <c r="D44" s="38" t="s">
        <v>1859</v>
      </c>
      <c r="E44" s="194">
        <v>-7.3596500000000002</v>
      </c>
      <c r="F44" s="55">
        <v>-4.3029999999999999</v>
      </c>
    </row>
    <row r="45" spans="1:6" x14ac:dyDescent="0.2">
      <c r="A45" s="42" t="s">
        <v>3855</v>
      </c>
      <c r="B45" s="38" t="s">
        <v>3797</v>
      </c>
      <c r="C45" s="39" t="s">
        <v>3834</v>
      </c>
      <c r="D45" s="38" t="s">
        <v>1935</v>
      </c>
      <c r="E45" s="194">
        <v>-6.3256300000000003</v>
      </c>
      <c r="F45" s="56">
        <v>-3.512</v>
      </c>
    </row>
    <row r="46" spans="1:6" x14ac:dyDescent="0.2">
      <c r="A46" s="42" t="s">
        <v>3855</v>
      </c>
      <c r="B46" s="38" t="s">
        <v>3807</v>
      </c>
      <c r="C46" s="39" t="s">
        <v>3835</v>
      </c>
      <c r="D46" s="38" t="s">
        <v>3836</v>
      </c>
      <c r="E46" s="194">
        <v>-5.98665</v>
      </c>
      <c r="F46" s="57">
        <v>-3.282</v>
      </c>
    </row>
    <row r="47" spans="1:6" x14ac:dyDescent="0.2">
      <c r="A47" s="42" t="s">
        <v>3855</v>
      </c>
      <c r="B47" s="38" t="s">
        <v>3797</v>
      </c>
      <c r="C47" s="39" t="s">
        <v>3837</v>
      </c>
      <c r="D47" s="38" t="s">
        <v>1941</v>
      </c>
      <c r="E47" s="205">
        <v>-5.9074200000000001</v>
      </c>
      <c r="F47" s="58">
        <v>-3.238</v>
      </c>
    </row>
    <row r="48" spans="1:6" x14ac:dyDescent="0.2">
      <c r="A48" s="42" t="s">
        <v>3855</v>
      </c>
      <c r="B48" s="38" t="s">
        <v>3797</v>
      </c>
      <c r="C48" s="39" t="s">
        <v>3838</v>
      </c>
      <c r="D48" s="38" t="s">
        <v>1853</v>
      </c>
      <c r="E48" s="206">
        <v>-5.0927899999999999</v>
      </c>
      <c r="F48" s="59">
        <v>-2.6930000000000001</v>
      </c>
    </row>
    <row r="49" spans="1:6" x14ac:dyDescent="0.2">
      <c r="A49" s="42" t="s">
        <v>3855</v>
      </c>
      <c r="B49" s="38" t="s">
        <v>3797</v>
      </c>
      <c r="C49" s="39" t="s">
        <v>3839</v>
      </c>
      <c r="D49" s="38" t="s">
        <v>1849</v>
      </c>
      <c r="E49" s="206">
        <v>-5.08087</v>
      </c>
      <c r="F49" s="59">
        <v>-2.6930000000000001</v>
      </c>
    </row>
    <row r="50" spans="1:6" x14ac:dyDescent="0.2">
      <c r="A50" s="42" t="s">
        <v>3855</v>
      </c>
      <c r="B50" s="38" t="s">
        <v>3840</v>
      </c>
      <c r="C50" s="39" t="s">
        <v>3841</v>
      </c>
      <c r="D50" s="38" t="s">
        <v>3842</v>
      </c>
      <c r="E50" s="207">
        <v>-3.9055399999999998</v>
      </c>
      <c r="F50" s="44">
        <v>-1.849</v>
      </c>
    </row>
    <row r="51" spans="1:6" x14ac:dyDescent="0.2">
      <c r="A51" s="42" t="s">
        <v>3855</v>
      </c>
      <c r="B51" s="38" t="s">
        <v>3797</v>
      </c>
      <c r="C51" s="39" t="s">
        <v>3843</v>
      </c>
      <c r="D51" s="38" t="s">
        <v>1857</v>
      </c>
      <c r="E51" s="208">
        <v>-3.80768</v>
      </c>
      <c r="F51" s="44">
        <v>-1.792</v>
      </c>
    </row>
    <row r="52" spans="1:6" x14ac:dyDescent="0.2">
      <c r="A52" s="42" t="s">
        <v>3855</v>
      </c>
      <c r="B52" s="38" t="s">
        <v>3797</v>
      </c>
      <c r="C52" s="39" t="s">
        <v>3844</v>
      </c>
      <c r="D52" s="38" t="s">
        <v>3845</v>
      </c>
      <c r="E52" s="208">
        <v>-3.80768</v>
      </c>
      <c r="F52" s="44">
        <v>-1.792</v>
      </c>
    </row>
    <row r="53" spans="1:6" x14ac:dyDescent="0.2">
      <c r="A53" s="42" t="s">
        <v>3855</v>
      </c>
      <c r="B53" s="38" t="s">
        <v>3797</v>
      </c>
      <c r="C53" s="39" t="s">
        <v>3846</v>
      </c>
      <c r="D53" s="38" t="s">
        <v>1983</v>
      </c>
      <c r="E53" s="209">
        <v>-3.3453900000000001</v>
      </c>
      <c r="F53" s="44">
        <v>-1.4650000000000001</v>
      </c>
    </row>
    <row r="54" spans="1:6" x14ac:dyDescent="0.2">
      <c r="A54" s="42" t="s">
        <v>3855</v>
      </c>
      <c r="B54" s="38" t="s">
        <v>3797</v>
      </c>
      <c r="C54" s="39" t="s">
        <v>3847</v>
      </c>
      <c r="D54" s="38" t="s">
        <v>2057</v>
      </c>
      <c r="E54" s="210">
        <v>-3.08535</v>
      </c>
      <c r="F54" s="44">
        <v>-1.292</v>
      </c>
    </row>
    <row r="55" spans="1:6" x14ac:dyDescent="0.2">
      <c r="A55" s="42" t="s">
        <v>3855</v>
      </c>
      <c r="B55" s="38" t="s">
        <v>3840</v>
      </c>
      <c r="C55" s="39" t="s">
        <v>3848</v>
      </c>
      <c r="D55" s="38" t="s">
        <v>3849</v>
      </c>
      <c r="E55" s="211">
        <v>-2.77799</v>
      </c>
      <c r="F55" s="44">
        <v>-1.0860000000000001</v>
      </c>
    </row>
    <row r="56" spans="1:6" x14ac:dyDescent="0.2">
      <c r="A56" s="42" t="s">
        <v>3855</v>
      </c>
      <c r="B56" s="38" t="s">
        <v>3807</v>
      </c>
      <c r="C56" s="39" t="s">
        <v>3850</v>
      </c>
      <c r="D56" s="38" t="s">
        <v>3851</v>
      </c>
      <c r="E56" s="212">
        <v>-2.31027</v>
      </c>
      <c r="F56" s="44">
        <v>-0.77800000000000002</v>
      </c>
    </row>
    <row r="57" spans="1:6" x14ac:dyDescent="0.2">
      <c r="A57" s="37" t="s">
        <v>3868</v>
      </c>
      <c r="B57" s="38" t="s">
        <v>3807</v>
      </c>
      <c r="C57" s="39" t="s">
        <v>3853</v>
      </c>
      <c r="D57" s="38" t="s">
        <v>3854</v>
      </c>
      <c r="E57" s="194">
        <v>-8.6860199999999992</v>
      </c>
      <c r="F57" s="54">
        <v>-5.2030000000000003</v>
      </c>
    </row>
    <row r="58" spans="1:6" x14ac:dyDescent="0.2">
      <c r="A58" s="42" t="s">
        <v>3871</v>
      </c>
      <c r="B58" s="38" t="s">
        <v>3807</v>
      </c>
      <c r="C58" s="39" t="s">
        <v>3853</v>
      </c>
      <c r="D58" s="38" t="s">
        <v>3854</v>
      </c>
      <c r="E58" s="194">
        <v>-8.6860199999999992</v>
      </c>
      <c r="F58" s="54">
        <v>-5.2030000000000003</v>
      </c>
    </row>
    <row r="59" spans="1:6" x14ac:dyDescent="0.2">
      <c r="A59" s="42" t="s">
        <v>3871</v>
      </c>
      <c r="B59" s="38" t="s">
        <v>3807</v>
      </c>
      <c r="C59" s="39" t="s">
        <v>3856</v>
      </c>
      <c r="D59" s="38" t="s">
        <v>3857</v>
      </c>
      <c r="E59" s="213">
        <v>-5.3525200000000002</v>
      </c>
      <c r="F59" s="63">
        <v>-2.855</v>
      </c>
    </row>
    <row r="60" spans="1:6" x14ac:dyDescent="0.2">
      <c r="A60" s="42" t="s">
        <v>3871</v>
      </c>
      <c r="B60" s="38" t="s">
        <v>3807</v>
      </c>
      <c r="C60" s="39" t="s">
        <v>3858</v>
      </c>
      <c r="D60" s="38" t="s">
        <v>3859</v>
      </c>
      <c r="E60" s="214">
        <v>-4.31989</v>
      </c>
      <c r="F60" s="64">
        <v>-2.1659999999999999</v>
      </c>
    </row>
    <row r="61" spans="1:6" x14ac:dyDescent="0.2">
      <c r="A61" s="42" t="s">
        <v>3871</v>
      </c>
      <c r="B61" s="38" t="s">
        <v>3807</v>
      </c>
      <c r="C61" s="39" t="s">
        <v>3860</v>
      </c>
      <c r="D61" s="38" t="s">
        <v>3861</v>
      </c>
      <c r="E61" s="215">
        <v>-3.7618800000000001</v>
      </c>
      <c r="F61" s="44">
        <v>-1.754</v>
      </c>
    </row>
    <row r="62" spans="1:6" x14ac:dyDescent="0.2">
      <c r="A62" s="42" t="s">
        <v>3871</v>
      </c>
      <c r="B62" s="38" t="s">
        <v>3807</v>
      </c>
      <c r="C62" s="39" t="s">
        <v>3862</v>
      </c>
      <c r="D62" s="38" t="s">
        <v>3863</v>
      </c>
      <c r="E62" s="216">
        <v>-3.3033000000000001</v>
      </c>
      <c r="F62" s="44">
        <v>-1.446</v>
      </c>
    </row>
    <row r="63" spans="1:6" x14ac:dyDescent="0.2">
      <c r="A63" s="42" t="s">
        <v>3871</v>
      </c>
      <c r="B63" s="38" t="s">
        <v>3807</v>
      </c>
      <c r="C63" s="39" t="s">
        <v>3864</v>
      </c>
      <c r="D63" s="38" t="s">
        <v>3865</v>
      </c>
      <c r="E63" s="217">
        <v>-3.1124499999999999</v>
      </c>
      <c r="F63" s="44">
        <v>-1.3089999999999999</v>
      </c>
    </row>
    <row r="64" spans="1:6" x14ac:dyDescent="0.2">
      <c r="A64" s="42" t="s">
        <v>3871</v>
      </c>
      <c r="B64" s="38" t="s">
        <v>3807</v>
      </c>
      <c r="C64" s="39" t="s">
        <v>3866</v>
      </c>
      <c r="D64" s="38" t="s">
        <v>3867</v>
      </c>
      <c r="E64" s="218">
        <v>-3.0201600000000002</v>
      </c>
      <c r="F64" s="44">
        <v>-1.2549999999999999</v>
      </c>
    </row>
    <row r="65" spans="1:6" x14ac:dyDescent="0.2">
      <c r="A65" s="37" t="s">
        <v>3880</v>
      </c>
      <c r="B65" s="38" t="s">
        <v>3807</v>
      </c>
      <c r="C65" s="39" t="s">
        <v>3869</v>
      </c>
      <c r="D65" s="38" t="s">
        <v>3870</v>
      </c>
      <c r="E65" s="194">
        <v>-8.4788899999999998</v>
      </c>
      <c r="F65" s="69">
        <v>-5.0629999999999997</v>
      </c>
    </row>
    <row r="66" spans="1:6" x14ac:dyDescent="0.2">
      <c r="A66" s="42" t="s">
        <v>3883</v>
      </c>
      <c r="B66" s="38" t="s">
        <v>3807</v>
      </c>
      <c r="C66" s="39" t="s">
        <v>3869</v>
      </c>
      <c r="D66" s="38" t="s">
        <v>3870</v>
      </c>
      <c r="E66" s="194">
        <v>-8.4788899999999998</v>
      </c>
      <c r="F66" s="69">
        <v>-5.0629999999999997</v>
      </c>
    </row>
    <row r="67" spans="1:6" x14ac:dyDescent="0.2">
      <c r="A67" s="42" t="s">
        <v>3883</v>
      </c>
      <c r="B67" s="38" t="s">
        <v>3807</v>
      </c>
      <c r="C67" s="39" t="s">
        <v>3872</v>
      </c>
      <c r="D67" s="38" t="s">
        <v>3873</v>
      </c>
      <c r="E67" s="219">
        <v>-5.8655900000000001</v>
      </c>
      <c r="F67" s="58">
        <v>-3.2280000000000002</v>
      </c>
    </row>
    <row r="68" spans="1:6" x14ac:dyDescent="0.2">
      <c r="A68" s="42" t="s">
        <v>3883</v>
      </c>
      <c r="B68" s="38" t="s">
        <v>3840</v>
      </c>
      <c r="C68" s="39" t="s">
        <v>3874</v>
      </c>
      <c r="D68" s="38" t="s">
        <v>3875</v>
      </c>
      <c r="E68" s="220">
        <v>-4.7909199999999998</v>
      </c>
      <c r="F68" s="71">
        <v>-2.5209999999999999</v>
      </c>
    </row>
    <row r="69" spans="1:6" x14ac:dyDescent="0.2">
      <c r="A69" s="42" t="s">
        <v>3883</v>
      </c>
      <c r="B69" s="38" t="s">
        <v>3840</v>
      </c>
      <c r="C69" s="39" t="s">
        <v>3876</v>
      </c>
      <c r="D69" s="38" t="s">
        <v>3877</v>
      </c>
      <c r="E69" s="221">
        <v>-3.66343</v>
      </c>
      <c r="F69" s="44">
        <v>-1.6879999999999999</v>
      </c>
    </row>
    <row r="70" spans="1:6" x14ac:dyDescent="0.2">
      <c r="A70" s="42" t="s">
        <v>3883</v>
      </c>
      <c r="B70" s="38" t="s">
        <v>3807</v>
      </c>
      <c r="C70" s="39" t="s">
        <v>3878</v>
      </c>
      <c r="D70" s="38" t="s">
        <v>3879</v>
      </c>
      <c r="E70" s="222">
        <v>-2.5688399999999998</v>
      </c>
      <c r="F70" s="44">
        <v>-0.94799999999999995</v>
      </c>
    </row>
    <row r="71" spans="1:6" x14ac:dyDescent="0.2">
      <c r="A71" s="37" t="s">
        <v>3890</v>
      </c>
      <c r="B71" s="38" t="s">
        <v>3807</v>
      </c>
      <c r="C71" s="39" t="s">
        <v>3881</v>
      </c>
      <c r="D71" s="38" t="s">
        <v>3882</v>
      </c>
      <c r="E71" s="194">
        <v>-8.3892699999999998</v>
      </c>
      <c r="F71" s="72">
        <v>-5.032</v>
      </c>
    </row>
    <row r="72" spans="1:6" x14ac:dyDescent="0.2">
      <c r="A72" s="42" t="s">
        <v>3893</v>
      </c>
      <c r="B72" s="38" t="s">
        <v>3807</v>
      </c>
      <c r="C72" s="39" t="s">
        <v>3881</v>
      </c>
      <c r="D72" s="38" t="s">
        <v>3882</v>
      </c>
      <c r="E72" s="194">
        <v>-8.3892699999999998</v>
      </c>
      <c r="F72" s="72">
        <v>-5.032</v>
      </c>
    </row>
    <row r="73" spans="1:6" x14ac:dyDescent="0.2">
      <c r="A73" s="42" t="s">
        <v>3893</v>
      </c>
      <c r="B73" s="38" t="s">
        <v>3807</v>
      </c>
      <c r="C73" s="39" t="s">
        <v>3884</v>
      </c>
      <c r="D73" s="38" t="s">
        <v>3885</v>
      </c>
      <c r="E73" s="223">
        <v>-2.2415600000000002</v>
      </c>
      <c r="F73" s="44">
        <v>-0.74099999999999999</v>
      </c>
    </row>
    <row r="74" spans="1:6" x14ac:dyDescent="0.2">
      <c r="A74" s="42" t="s">
        <v>3893</v>
      </c>
      <c r="B74" s="38" t="s">
        <v>3807</v>
      </c>
      <c r="C74" s="39" t="s">
        <v>3886</v>
      </c>
      <c r="D74" s="38" t="s">
        <v>3887</v>
      </c>
      <c r="E74" s="223">
        <v>-2.23875</v>
      </c>
      <c r="F74" s="44">
        <v>-0.73899999999999999</v>
      </c>
    </row>
    <row r="75" spans="1:6" x14ac:dyDescent="0.2">
      <c r="A75" s="42" t="s">
        <v>3893</v>
      </c>
      <c r="B75" s="38" t="s">
        <v>3807</v>
      </c>
      <c r="C75" s="39" t="s">
        <v>3888</v>
      </c>
      <c r="D75" s="38" t="s">
        <v>3889</v>
      </c>
      <c r="E75" s="224">
        <v>-2.1665399999999999</v>
      </c>
      <c r="F75" s="44">
        <v>-0.68799999999999994</v>
      </c>
    </row>
    <row r="76" spans="1:6" x14ac:dyDescent="0.2">
      <c r="A76" s="37" t="s">
        <v>3908</v>
      </c>
      <c r="B76" s="38" t="s">
        <v>3807</v>
      </c>
      <c r="C76" s="39" t="s">
        <v>3891</v>
      </c>
      <c r="D76" s="38" t="s">
        <v>3892</v>
      </c>
      <c r="E76" s="194">
        <v>-8.2841699999999996</v>
      </c>
      <c r="F76" s="75">
        <v>-4.9779999999999998</v>
      </c>
    </row>
    <row r="77" spans="1:6" x14ac:dyDescent="0.2">
      <c r="A77" s="42" t="s">
        <v>3911</v>
      </c>
      <c r="B77" s="38" t="s">
        <v>3807</v>
      </c>
      <c r="C77" s="39" t="s">
        <v>3891</v>
      </c>
      <c r="D77" s="38" t="s">
        <v>3892</v>
      </c>
      <c r="E77" s="194">
        <v>-8.2841699999999996</v>
      </c>
      <c r="F77" s="75">
        <v>-4.9779999999999998</v>
      </c>
    </row>
    <row r="78" spans="1:6" x14ac:dyDescent="0.2">
      <c r="A78" s="42" t="s">
        <v>3911</v>
      </c>
      <c r="B78" s="38" t="s">
        <v>3807</v>
      </c>
      <c r="C78" s="39" t="s">
        <v>3894</v>
      </c>
      <c r="D78" s="38" t="s">
        <v>3895</v>
      </c>
      <c r="E78" s="225">
        <v>-5.6379400000000004</v>
      </c>
      <c r="F78" s="76">
        <v>-3.0489999999999999</v>
      </c>
    </row>
    <row r="79" spans="1:6" x14ac:dyDescent="0.2">
      <c r="A79" s="42" t="s">
        <v>3911</v>
      </c>
      <c r="B79" s="38" t="s">
        <v>3807</v>
      </c>
      <c r="C79" s="39" t="s">
        <v>3896</v>
      </c>
      <c r="D79" s="38" t="s">
        <v>3897</v>
      </c>
      <c r="E79" s="202">
        <v>-4.5912300000000004</v>
      </c>
      <c r="F79" s="77">
        <v>-2.3639999999999999</v>
      </c>
    </row>
    <row r="80" spans="1:6" x14ac:dyDescent="0.2">
      <c r="A80" s="42" t="s">
        <v>3911</v>
      </c>
      <c r="B80" s="38" t="s">
        <v>3807</v>
      </c>
      <c r="C80" s="39" t="s">
        <v>3898</v>
      </c>
      <c r="D80" s="38" t="s">
        <v>3899</v>
      </c>
      <c r="E80" s="226">
        <v>-4.4938399999999996</v>
      </c>
      <c r="F80" s="78">
        <v>-2.298</v>
      </c>
    </row>
    <row r="81" spans="1:6" x14ac:dyDescent="0.2">
      <c r="A81" s="42" t="s">
        <v>3911</v>
      </c>
      <c r="B81" s="38" t="s">
        <v>3807</v>
      </c>
      <c r="C81" s="39" t="s">
        <v>3900</v>
      </c>
      <c r="D81" s="38" t="s">
        <v>3901</v>
      </c>
      <c r="E81" s="227">
        <v>-4.2979500000000002</v>
      </c>
      <c r="F81" s="64">
        <v>-2.1549999999999998</v>
      </c>
    </row>
    <row r="82" spans="1:6" x14ac:dyDescent="0.2">
      <c r="A82" s="42" t="s">
        <v>3911</v>
      </c>
      <c r="B82" s="38" t="s">
        <v>3807</v>
      </c>
      <c r="C82" s="39" t="s">
        <v>3902</v>
      </c>
      <c r="D82" s="38" t="s">
        <v>3903</v>
      </c>
      <c r="E82" s="228">
        <v>-3.40951</v>
      </c>
      <c r="F82" s="44">
        <v>-1.5129999999999999</v>
      </c>
    </row>
    <row r="83" spans="1:6" x14ac:dyDescent="0.2">
      <c r="A83" s="42" t="s">
        <v>3911</v>
      </c>
      <c r="B83" s="38" t="s">
        <v>3807</v>
      </c>
      <c r="C83" s="39" t="s">
        <v>3904</v>
      </c>
      <c r="D83" s="38" t="s">
        <v>3905</v>
      </c>
      <c r="E83" s="229">
        <v>-2.9394100000000001</v>
      </c>
      <c r="F83" s="44">
        <v>-1.204</v>
      </c>
    </row>
    <row r="84" spans="1:6" x14ac:dyDescent="0.2">
      <c r="A84" s="42" t="s">
        <v>3911</v>
      </c>
      <c r="B84" s="38" t="s">
        <v>3807</v>
      </c>
      <c r="C84" s="39" t="s">
        <v>3906</v>
      </c>
      <c r="D84" s="38" t="s">
        <v>3907</v>
      </c>
      <c r="E84" s="230">
        <v>-2.8289399999999998</v>
      </c>
      <c r="F84" s="44">
        <v>-1.1200000000000001</v>
      </c>
    </row>
    <row r="85" spans="1:6" x14ac:dyDescent="0.2">
      <c r="A85" s="37" t="s">
        <v>3916</v>
      </c>
      <c r="B85" s="38" t="s">
        <v>3807</v>
      </c>
      <c r="C85" s="39" t="s">
        <v>3909</v>
      </c>
      <c r="D85" s="38" t="s">
        <v>3910</v>
      </c>
      <c r="E85" s="194">
        <v>-7.9228199999999998</v>
      </c>
      <c r="F85" s="80">
        <v>-4.7409999999999997</v>
      </c>
    </row>
    <row r="86" spans="1:6" x14ac:dyDescent="0.2">
      <c r="A86" s="42" t="s">
        <v>3919</v>
      </c>
      <c r="B86" s="38" t="s">
        <v>3807</v>
      </c>
      <c r="C86" s="39" t="s">
        <v>3909</v>
      </c>
      <c r="D86" s="38" t="s">
        <v>3910</v>
      </c>
      <c r="E86" s="194">
        <v>-7.9228199999999998</v>
      </c>
      <c r="F86" s="80">
        <v>-4.7409999999999997</v>
      </c>
    </row>
    <row r="87" spans="1:6" x14ac:dyDescent="0.2">
      <c r="A87" s="42" t="s">
        <v>3919</v>
      </c>
      <c r="B87" s="38" t="s">
        <v>3807</v>
      </c>
      <c r="C87" s="39" t="s">
        <v>3912</v>
      </c>
      <c r="D87" s="38" t="s">
        <v>3913</v>
      </c>
      <c r="E87" s="194">
        <v>-7.9228199999999998</v>
      </c>
      <c r="F87" s="80">
        <v>-4.7409999999999997</v>
      </c>
    </row>
    <row r="88" spans="1:6" x14ac:dyDescent="0.2">
      <c r="A88" s="42" t="s">
        <v>3919</v>
      </c>
      <c r="B88" s="38" t="s">
        <v>3807</v>
      </c>
      <c r="C88" s="39" t="s">
        <v>3914</v>
      </c>
      <c r="D88" s="38" t="s">
        <v>3915</v>
      </c>
      <c r="E88" s="194">
        <v>-6.31684</v>
      </c>
      <c r="F88" s="56">
        <v>-3.512</v>
      </c>
    </row>
    <row r="89" spans="1:6" x14ac:dyDescent="0.2">
      <c r="A89" s="138" t="s">
        <v>3945</v>
      </c>
      <c r="B89" s="38" t="s">
        <v>3807</v>
      </c>
      <c r="C89" s="39" t="s">
        <v>3917</v>
      </c>
      <c r="D89" s="38" t="s">
        <v>3918</v>
      </c>
      <c r="E89" s="194">
        <v>-7.5214299999999996</v>
      </c>
      <c r="F89" s="81">
        <v>-4.375</v>
      </c>
    </row>
    <row r="90" spans="1:6" x14ac:dyDescent="0.2">
      <c r="A90" s="138" t="s">
        <v>3948</v>
      </c>
      <c r="B90" s="38" t="s">
        <v>3807</v>
      </c>
      <c r="C90" s="39" t="s">
        <v>3917</v>
      </c>
      <c r="D90" s="38" t="s">
        <v>3918</v>
      </c>
      <c r="E90" s="194">
        <v>-7.5214299999999996</v>
      </c>
      <c r="F90" s="81">
        <v>-4.375</v>
      </c>
    </row>
    <row r="91" spans="1:6" x14ac:dyDescent="0.2">
      <c r="A91" s="138" t="s">
        <v>3948</v>
      </c>
      <c r="B91" s="38" t="s">
        <v>3807</v>
      </c>
      <c r="C91" s="39" t="s">
        <v>3920</v>
      </c>
      <c r="D91" s="38" t="s">
        <v>3921</v>
      </c>
      <c r="E91" s="194">
        <v>-6.0671099999999996</v>
      </c>
      <c r="F91" s="82">
        <v>-3.3250000000000002</v>
      </c>
    </row>
    <row r="92" spans="1:6" x14ac:dyDescent="0.2">
      <c r="A92" s="138" t="s">
        <v>3948</v>
      </c>
      <c r="B92" s="38" t="s">
        <v>3807</v>
      </c>
      <c r="C92" s="39" t="s">
        <v>3922</v>
      </c>
      <c r="D92" s="38" t="s">
        <v>3923</v>
      </c>
      <c r="E92" s="231">
        <v>-5.4013400000000003</v>
      </c>
      <c r="F92" s="83">
        <v>-2.8969999999999998</v>
      </c>
    </row>
    <row r="93" spans="1:6" x14ac:dyDescent="0.2">
      <c r="A93" s="138" t="s">
        <v>3948</v>
      </c>
      <c r="B93" s="38" t="s">
        <v>3807</v>
      </c>
      <c r="C93" s="39" t="s">
        <v>3924</v>
      </c>
      <c r="D93" s="38" t="s">
        <v>3925</v>
      </c>
      <c r="E93" s="232">
        <v>-5.2148199999999996</v>
      </c>
      <c r="F93" s="84">
        <v>-2.7869999999999999</v>
      </c>
    </row>
    <row r="94" spans="1:6" x14ac:dyDescent="0.2">
      <c r="A94" s="138" t="s">
        <v>3948</v>
      </c>
      <c r="B94" s="38" t="s">
        <v>3807</v>
      </c>
      <c r="C94" s="39" t="s">
        <v>3926</v>
      </c>
      <c r="D94" s="38" t="s">
        <v>3927</v>
      </c>
      <c r="E94" s="233">
        <v>-5.0363100000000003</v>
      </c>
      <c r="F94" s="49">
        <v>-2.6789999999999998</v>
      </c>
    </row>
    <row r="95" spans="1:6" x14ac:dyDescent="0.2">
      <c r="A95" s="138" t="s">
        <v>3948</v>
      </c>
      <c r="B95" s="38" t="s">
        <v>3807</v>
      </c>
      <c r="C95" s="39" t="s">
        <v>3928</v>
      </c>
      <c r="D95" s="38" t="s">
        <v>3929</v>
      </c>
      <c r="E95" s="234">
        <v>-4.9258899999999999</v>
      </c>
      <c r="F95" s="50">
        <v>-2.5840000000000001</v>
      </c>
    </row>
    <row r="96" spans="1:6" x14ac:dyDescent="0.2">
      <c r="A96" s="138" t="s">
        <v>3948</v>
      </c>
      <c r="B96" s="38" t="s">
        <v>3807</v>
      </c>
      <c r="C96" s="39" t="s">
        <v>3930</v>
      </c>
      <c r="D96" s="38" t="s">
        <v>3931</v>
      </c>
      <c r="E96" s="234">
        <v>-4.9258899999999999</v>
      </c>
      <c r="F96" s="50">
        <v>-2.5840000000000001</v>
      </c>
    </row>
    <row r="97" spans="1:6" x14ac:dyDescent="0.2">
      <c r="A97" s="138" t="s">
        <v>3948</v>
      </c>
      <c r="B97" s="38" t="s">
        <v>3807</v>
      </c>
      <c r="C97" s="39" t="s">
        <v>3932</v>
      </c>
      <c r="D97" s="38" t="s">
        <v>3933</v>
      </c>
      <c r="E97" s="235">
        <v>-4.8885399999999999</v>
      </c>
      <c r="F97" s="85">
        <v>-2.569</v>
      </c>
    </row>
    <row r="98" spans="1:6" x14ac:dyDescent="0.2">
      <c r="A98" s="138" t="s">
        <v>3948</v>
      </c>
      <c r="B98" s="38" t="s">
        <v>3807</v>
      </c>
      <c r="C98" s="39" t="s">
        <v>3934</v>
      </c>
      <c r="D98" s="38" t="s">
        <v>3935</v>
      </c>
      <c r="E98" s="236">
        <v>-4.5422900000000004</v>
      </c>
      <c r="F98" s="87">
        <v>-2.327</v>
      </c>
    </row>
    <row r="99" spans="1:6" x14ac:dyDescent="0.2">
      <c r="A99" s="138" t="s">
        <v>3948</v>
      </c>
      <c r="B99" s="38" t="s">
        <v>3807</v>
      </c>
      <c r="C99" s="39" t="s">
        <v>3936</v>
      </c>
      <c r="D99" s="38" t="s">
        <v>3937</v>
      </c>
      <c r="E99" s="237">
        <v>-4.3843500000000004</v>
      </c>
      <c r="F99" s="88">
        <v>-2.2170000000000001</v>
      </c>
    </row>
    <row r="100" spans="1:6" x14ac:dyDescent="0.2">
      <c r="A100" s="138" t="s">
        <v>3948</v>
      </c>
      <c r="B100" s="38" t="s">
        <v>3807</v>
      </c>
      <c r="C100" s="39" t="s">
        <v>3938</v>
      </c>
      <c r="D100" s="38" t="s">
        <v>3939</v>
      </c>
      <c r="E100" s="227">
        <v>-4.3033200000000003</v>
      </c>
      <c r="F100" s="64">
        <v>-2.1549999999999998</v>
      </c>
    </row>
    <row r="101" spans="1:6" x14ac:dyDescent="0.2">
      <c r="A101" s="138" t="s">
        <v>3948</v>
      </c>
      <c r="B101" s="38" t="s">
        <v>3797</v>
      </c>
      <c r="C101" s="39" t="s">
        <v>3940</v>
      </c>
      <c r="D101" s="38" t="s">
        <v>1873</v>
      </c>
      <c r="E101" s="238">
        <v>-3.0705800000000001</v>
      </c>
      <c r="F101" s="44">
        <v>-1.2809999999999999</v>
      </c>
    </row>
    <row r="102" spans="1:6" x14ac:dyDescent="0.2">
      <c r="A102" s="138" t="s">
        <v>3948</v>
      </c>
      <c r="B102" s="38" t="s">
        <v>3807</v>
      </c>
      <c r="C102" s="39" t="s">
        <v>3941</v>
      </c>
      <c r="D102" s="38" t="s">
        <v>3942</v>
      </c>
      <c r="E102" s="239">
        <v>-2.1433599999999999</v>
      </c>
      <c r="F102" s="44">
        <v>-0.67900000000000005</v>
      </c>
    </row>
    <row r="103" spans="1:6" x14ac:dyDescent="0.2">
      <c r="A103" s="138" t="s">
        <v>3948</v>
      </c>
      <c r="B103" s="38" t="s">
        <v>3793</v>
      </c>
      <c r="C103" s="39" t="s">
        <v>3943</v>
      </c>
      <c r="D103" s="38" t="s">
        <v>3944</v>
      </c>
      <c r="E103" s="240">
        <v>-2.0116200000000002</v>
      </c>
      <c r="F103" s="44">
        <v>-0.58599999999999997</v>
      </c>
    </row>
    <row r="104" spans="1:6" x14ac:dyDescent="0.2">
      <c r="A104" s="37" t="s">
        <v>3970</v>
      </c>
      <c r="B104" s="138" t="s">
        <v>3797</v>
      </c>
      <c r="C104" s="138" t="s">
        <v>4300</v>
      </c>
      <c r="D104" s="138" t="s">
        <v>1855</v>
      </c>
      <c r="E104" s="241">
        <v>-7.5714457605999996</v>
      </c>
      <c r="F104" s="192">
        <v>-4.4568824304000003</v>
      </c>
    </row>
    <row r="105" spans="1:6" x14ac:dyDescent="0.2">
      <c r="A105" s="42" t="s">
        <v>3973</v>
      </c>
      <c r="B105" s="138" t="s">
        <v>3797</v>
      </c>
      <c r="C105" s="138" t="s">
        <v>4300</v>
      </c>
      <c r="D105" s="138" t="s">
        <v>1855</v>
      </c>
      <c r="E105" s="241">
        <v>-7.5714457605999996</v>
      </c>
      <c r="F105" s="192">
        <v>-4.4568824304000003</v>
      </c>
    </row>
    <row r="106" spans="1:6" x14ac:dyDescent="0.2">
      <c r="A106" s="42" t="s">
        <v>3973</v>
      </c>
      <c r="B106" s="138" t="s">
        <v>3807</v>
      </c>
      <c r="C106" s="138" t="s">
        <v>4148</v>
      </c>
      <c r="D106" s="138" t="s">
        <v>4149</v>
      </c>
      <c r="E106" s="241">
        <v>-4.2403546601000004</v>
      </c>
      <c r="F106" s="192">
        <v>-2.1410312964</v>
      </c>
    </row>
    <row r="107" spans="1:6" x14ac:dyDescent="0.2">
      <c r="A107" s="42" t="s">
        <v>3973</v>
      </c>
      <c r="B107" s="138" t="s">
        <v>3807</v>
      </c>
      <c r="C107" s="138" t="s">
        <v>4146</v>
      </c>
      <c r="D107" s="138" t="s">
        <v>4147</v>
      </c>
      <c r="E107" s="241">
        <v>-2.2333836891000001</v>
      </c>
      <c r="F107" s="192">
        <v>-0.76839204490000002</v>
      </c>
    </row>
    <row r="108" spans="1:6" x14ac:dyDescent="0.2">
      <c r="A108" s="137" t="s">
        <v>3980</v>
      </c>
      <c r="B108" s="138" t="s">
        <v>3807</v>
      </c>
      <c r="C108" s="139" t="s">
        <v>3946</v>
      </c>
      <c r="D108" s="138" t="s">
        <v>3947</v>
      </c>
      <c r="E108" s="197">
        <v>-7.4734499999999997</v>
      </c>
      <c r="F108" s="292">
        <v>-4.359</v>
      </c>
    </row>
    <row r="109" spans="1:6" x14ac:dyDescent="0.2">
      <c r="A109" s="42" t="s">
        <v>3983</v>
      </c>
      <c r="B109" s="38" t="s">
        <v>3807</v>
      </c>
      <c r="C109" s="39" t="s">
        <v>3946</v>
      </c>
      <c r="D109" s="38" t="s">
        <v>3947</v>
      </c>
      <c r="E109" s="194">
        <v>-7.4734499999999997</v>
      </c>
      <c r="F109" s="90">
        <v>-4.359</v>
      </c>
    </row>
    <row r="110" spans="1:6" x14ac:dyDescent="0.2">
      <c r="A110" s="42" t="s">
        <v>3983</v>
      </c>
      <c r="B110" s="38" t="s">
        <v>3807</v>
      </c>
      <c r="C110" s="39" t="s">
        <v>3949</v>
      </c>
      <c r="D110" s="38" t="s">
        <v>3950</v>
      </c>
      <c r="E110" s="194">
        <v>-6.9523400000000004</v>
      </c>
      <c r="F110" s="91">
        <v>-4.0069999999999997</v>
      </c>
    </row>
    <row r="111" spans="1:6" x14ac:dyDescent="0.2">
      <c r="A111" s="42" t="s">
        <v>3983</v>
      </c>
      <c r="B111" s="38" t="s">
        <v>3807</v>
      </c>
      <c r="C111" s="39" t="s">
        <v>3951</v>
      </c>
      <c r="D111" s="38" t="s">
        <v>3952</v>
      </c>
      <c r="E111" s="194">
        <v>-6.6382399999999997</v>
      </c>
      <c r="F111" s="92">
        <v>-3.7749999999999999</v>
      </c>
    </row>
    <row r="112" spans="1:6" x14ac:dyDescent="0.2">
      <c r="A112" s="42" t="s">
        <v>3983</v>
      </c>
      <c r="B112" s="38" t="s">
        <v>3807</v>
      </c>
      <c r="C112" s="39" t="s">
        <v>3953</v>
      </c>
      <c r="D112" s="38" t="s">
        <v>3954</v>
      </c>
      <c r="E112" s="194">
        <v>-6.3105000000000002</v>
      </c>
      <c r="F112" s="56">
        <v>-3.512</v>
      </c>
    </row>
    <row r="113" spans="1:6" x14ac:dyDescent="0.2">
      <c r="A113" s="42" t="s">
        <v>3983</v>
      </c>
      <c r="B113" s="38" t="s">
        <v>3797</v>
      </c>
      <c r="C113" s="39" t="s">
        <v>3955</v>
      </c>
      <c r="D113" s="38" t="s">
        <v>2076</v>
      </c>
      <c r="E113" s="194">
        <v>-6.0221099999999996</v>
      </c>
      <c r="F113" s="93">
        <v>-3.2930000000000001</v>
      </c>
    </row>
    <row r="114" spans="1:6" x14ac:dyDescent="0.2">
      <c r="A114" s="42" t="s">
        <v>3983</v>
      </c>
      <c r="B114" s="38" t="s">
        <v>3807</v>
      </c>
      <c r="C114" s="39" t="s">
        <v>3956</v>
      </c>
      <c r="D114" s="38" t="s">
        <v>3957</v>
      </c>
      <c r="E114" s="225">
        <v>-5.6375400000000004</v>
      </c>
      <c r="F114" s="76">
        <v>-3.0489999999999999</v>
      </c>
    </row>
    <row r="115" spans="1:6" x14ac:dyDescent="0.2">
      <c r="A115" s="42" t="s">
        <v>3983</v>
      </c>
      <c r="B115" s="38" t="s">
        <v>3807</v>
      </c>
      <c r="C115" s="39" t="s">
        <v>3958</v>
      </c>
      <c r="D115" s="38" t="s">
        <v>3959</v>
      </c>
      <c r="E115" s="242">
        <v>-5.52311</v>
      </c>
      <c r="F115" s="94">
        <v>-2.98</v>
      </c>
    </row>
    <row r="116" spans="1:6" x14ac:dyDescent="0.2">
      <c r="A116" s="42" t="s">
        <v>3983</v>
      </c>
      <c r="B116" s="38" t="s">
        <v>3807</v>
      </c>
      <c r="C116" s="39" t="s">
        <v>3960</v>
      </c>
      <c r="D116" s="38" t="s">
        <v>3961</v>
      </c>
      <c r="E116" s="243">
        <v>-5.4251699999999996</v>
      </c>
      <c r="F116" s="96">
        <v>-2.9129999999999998</v>
      </c>
    </row>
    <row r="117" spans="1:6" x14ac:dyDescent="0.2">
      <c r="A117" s="42" t="s">
        <v>3983</v>
      </c>
      <c r="B117" s="38" t="s">
        <v>3807</v>
      </c>
      <c r="C117" s="39" t="s">
        <v>3962</v>
      </c>
      <c r="D117" s="38" t="s">
        <v>3963</v>
      </c>
      <c r="E117" s="244">
        <v>-5.1811499999999997</v>
      </c>
      <c r="F117" s="97">
        <v>-2.766</v>
      </c>
    </row>
    <row r="118" spans="1:6" x14ac:dyDescent="0.2">
      <c r="A118" s="42" t="s">
        <v>3983</v>
      </c>
      <c r="B118" s="38" t="s">
        <v>3807</v>
      </c>
      <c r="C118" s="39" t="s">
        <v>3964</v>
      </c>
      <c r="D118" s="38" t="s">
        <v>3965</v>
      </c>
      <c r="E118" s="245">
        <v>-3.23767</v>
      </c>
      <c r="F118" s="44">
        <v>-1.4</v>
      </c>
    </row>
    <row r="119" spans="1:6" x14ac:dyDescent="0.2">
      <c r="A119" s="42" t="s">
        <v>3983</v>
      </c>
      <c r="B119" s="38" t="s">
        <v>3807</v>
      </c>
      <c r="C119" s="39" t="s">
        <v>3966</v>
      </c>
      <c r="D119" s="38" t="s">
        <v>3967</v>
      </c>
      <c r="E119" s="246">
        <v>-2.4808300000000001</v>
      </c>
      <c r="F119" s="44">
        <v>-0.88900000000000001</v>
      </c>
    </row>
    <row r="120" spans="1:6" x14ac:dyDescent="0.2">
      <c r="A120" s="42" t="s">
        <v>3983</v>
      </c>
      <c r="B120" s="38" t="s">
        <v>3807</v>
      </c>
      <c r="C120" s="39" t="s">
        <v>3968</v>
      </c>
      <c r="D120" s="38" t="s">
        <v>3969</v>
      </c>
      <c r="E120" s="240">
        <v>-2.0230899999999998</v>
      </c>
      <c r="F120" s="44">
        <v>-0.59399999999999997</v>
      </c>
    </row>
    <row r="121" spans="1:6" x14ac:dyDescent="0.2">
      <c r="A121" s="37" t="s">
        <v>4002</v>
      </c>
      <c r="B121" s="38" t="s">
        <v>3797</v>
      </c>
      <c r="C121" s="39" t="s">
        <v>3971</v>
      </c>
      <c r="D121" s="38" t="s">
        <v>3972</v>
      </c>
      <c r="E121" s="194">
        <v>-7.4077099999999998</v>
      </c>
      <c r="F121" s="100">
        <v>-4.3230000000000004</v>
      </c>
    </row>
    <row r="122" spans="1:6" x14ac:dyDescent="0.2">
      <c r="A122" s="42" t="s">
        <v>4005</v>
      </c>
      <c r="B122" s="38" t="s">
        <v>3797</v>
      </c>
      <c r="C122" s="39" t="s">
        <v>3971</v>
      </c>
      <c r="D122" s="38" t="s">
        <v>3972</v>
      </c>
      <c r="E122" s="194">
        <v>-7.4077099999999998</v>
      </c>
      <c r="F122" s="100">
        <v>-4.3230000000000004</v>
      </c>
    </row>
    <row r="123" spans="1:6" x14ac:dyDescent="0.2">
      <c r="A123" s="42" t="s">
        <v>4005</v>
      </c>
      <c r="B123" s="38" t="s">
        <v>3797</v>
      </c>
      <c r="C123" s="39" t="s">
        <v>3974</v>
      </c>
      <c r="D123" s="38" t="s">
        <v>3975</v>
      </c>
      <c r="E123" s="194">
        <v>-7.0309100000000004</v>
      </c>
      <c r="F123" s="101">
        <v>-4.04</v>
      </c>
    </row>
    <row r="124" spans="1:6" x14ac:dyDescent="0.2">
      <c r="A124" s="42" t="s">
        <v>4005</v>
      </c>
      <c r="B124" s="38" t="s">
        <v>3797</v>
      </c>
      <c r="C124" s="39" t="s">
        <v>3976</v>
      </c>
      <c r="D124" s="38" t="s">
        <v>3977</v>
      </c>
      <c r="E124" s="233">
        <v>-5.0408099999999996</v>
      </c>
      <c r="F124" s="49">
        <v>-2.6789999999999998</v>
      </c>
    </row>
    <row r="125" spans="1:6" x14ac:dyDescent="0.2">
      <c r="A125" s="42" t="s">
        <v>4005</v>
      </c>
      <c r="B125" s="38" t="s">
        <v>3797</v>
      </c>
      <c r="C125" s="39" t="s">
        <v>3978</v>
      </c>
      <c r="D125" s="38" t="s">
        <v>3979</v>
      </c>
      <c r="E125" s="247">
        <v>-2.1101399999999999</v>
      </c>
      <c r="F125" s="44">
        <v>-0.65700000000000003</v>
      </c>
    </row>
    <row r="126" spans="1:6" x14ac:dyDescent="0.2">
      <c r="A126" s="37" t="s">
        <v>4012</v>
      </c>
      <c r="B126" s="38" t="s">
        <v>3807</v>
      </c>
      <c r="C126" s="39" t="s">
        <v>3981</v>
      </c>
      <c r="D126" s="38" t="s">
        <v>3982</v>
      </c>
      <c r="E126" s="194">
        <v>-7.2294299999999998</v>
      </c>
      <c r="F126" s="103">
        <v>-4.1989999999999998</v>
      </c>
    </row>
    <row r="127" spans="1:6" x14ac:dyDescent="0.2">
      <c r="A127" s="42" t="s">
        <v>4015</v>
      </c>
      <c r="B127" s="38" t="s">
        <v>3807</v>
      </c>
      <c r="C127" s="39" t="s">
        <v>3981</v>
      </c>
      <c r="D127" s="38" t="s">
        <v>3982</v>
      </c>
      <c r="E127" s="194">
        <v>-7.2294299999999998</v>
      </c>
      <c r="F127" s="103">
        <v>-4.1989999999999998</v>
      </c>
    </row>
    <row r="128" spans="1:6" x14ac:dyDescent="0.2">
      <c r="A128" s="42" t="s">
        <v>4015</v>
      </c>
      <c r="B128" s="38" t="s">
        <v>3807</v>
      </c>
      <c r="C128" s="39" t="s">
        <v>3984</v>
      </c>
      <c r="D128" s="38" t="s">
        <v>3985</v>
      </c>
      <c r="E128" s="248">
        <v>-5.4736399999999996</v>
      </c>
      <c r="F128" s="104">
        <v>-2.9529999999999998</v>
      </c>
    </row>
    <row r="129" spans="1:6" x14ac:dyDescent="0.2">
      <c r="A129" s="42" t="s">
        <v>4015</v>
      </c>
      <c r="B129" s="38" t="s">
        <v>3807</v>
      </c>
      <c r="C129" s="39" t="s">
        <v>3986</v>
      </c>
      <c r="D129" s="38" t="s">
        <v>3987</v>
      </c>
      <c r="E129" s="249">
        <v>-5.3193700000000002</v>
      </c>
      <c r="F129" s="105">
        <v>-2.851</v>
      </c>
    </row>
    <row r="130" spans="1:6" x14ac:dyDescent="0.2">
      <c r="A130" s="42" t="s">
        <v>4015</v>
      </c>
      <c r="B130" s="38" t="s">
        <v>3807</v>
      </c>
      <c r="C130" s="39" t="s">
        <v>3988</v>
      </c>
      <c r="D130" s="38" t="s">
        <v>3989</v>
      </c>
      <c r="E130" s="250">
        <v>-4.8296000000000001</v>
      </c>
      <c r="F130" s="71">
        <v>-2.5339999999999998</v>
      </c>
    </row>
    <row r="131" spans="1:6" x14ac:dyDescent="0.2">
      <c r="A131" s="42" t="s">
        <v>4015</v>
      </c>
      <c r="B131" s="38" t="s">
        <v>3807</v>
      </c>
      <c r="C131" s="39" t="s">
        <v>3990</v>
      </c>
      <c r="D131" s="38" t="s">
        <v>3991</v>
      </c>
      <c r="E131" s="251">
        <v>-4.5223899999999997</v>
      </c>
      <c r="F131" s="107">
        <v>-2.3220000000000001</v>
      </c>
    </row>
    <row r="132" spans="1:6" x14ac:dyDescent="0.2">
      <c r="A132" s="42" t="s">
        <v>4015</v>
      </c>
      <c r="B132" s="38" t="s">
        <v>3807</v>
      </c>
      <c r="C132" s="39" t="s">
        <v>3992</v>
      </c>
      <c r="D132" s="38" t="s">
        <v>3993</v>
      </c>
      <c r="E132" s="252">
        <v>-3.8219099999999999</v>
      </c>
      <c r="F132" s="44">
        <v>-1.792</v>
      </c>
    </row>
    <row r="133" spans="1:6" x14ac:dyDescent="0.2">
      <c r="A133" s="42" t="s">
        <v>4015</v>
      </c>
      <c r="B133" s="38" t="s">
        <v>3793</v>
      </c>
      <c r="C133" s="39" t="s">
        <v>3994</v>
      </c>
      <c r="D133" s="38" t="s">
        <v>3995</v>
      </c>
      <c r="E133" s="253">
        <v>-3.6523699999999999</v>
      </c>
      <c r="F133" s="44">
        <v>-1.6819999999999999</v>
      </c>
    </row>
    <row r="134" spans="1:6" x14ac:dyDescent="0.2">
      <c r="A134" s="42" t="s">
        <v>4015</v>
      </c>
      <c r="B134" s="38" t="s">
        <v>3807</v>
      </c>
      <c r="C134" s="39" t="s">
        <v>3996</v>
      </c>
      <c r="D134" s="38" t="s">
        <v>3997</v>
      </c>
      <c r="E134" s="254">
        <v>-3.4493299999999998</v>
      </c>
      <c r="F134" s="44">
        <v>-1.5429999999999999</v>
      </c>
    </row>
    <row r="135" spans="1:6" x14ac:dyDescent="0.2">
      <c r="A135" s="42" t="s">
        <v>4015</v>
      </c>
      <c r="B135" s="38" t="s">
        <v>3807</v>
      </c>
      <c r="C135" s="39" t="s">
        <v>3998</v>
      </c>
      <c r="D135" s="38" t="s">
        <v>3999</v>
      </c>
      <c r="E135" s="255">
        <v>-3.3687999999999998</v>
      </c>
      <c r="F135" s="44">
        <v>-1.4830000000000001</v>
      </c>
    </row>
    <row r="136" spans="1:6" x14ac:dyDescent="0.2">
      <c r="A136" s="42" t="s">
        <v>4015</v>
      </c>
      <c r="B136" s="38" t="s">
        <v>3807</v>
      </c>
      <c r="C136" s="39" t="s">
        <v>4000</v>
      </c>
      <c r="D136" s="38" t="s">
        <v>4001</v>
      </c>
      <c r="E136" s="256">
        <v>-2.57239</v>
      </c>
      <c r="F136" s="44">
        <v>-0.94899999999999995</v>
      </c>
    </row>
    <row r="137" spans="1:6" x14ac:dyDescent="0.2">
      <c r="A137" s="37" t="s">
        <v>4042</v>
      </c>
      <c r="B137" s="38" t="s">
        <v>3807</v>
      </c>
      <c r="C137" s="39" t="s">
        <v>4003</v>
      </c>
      <c r="D137" s="38" t="s">
        <v>4004</v>
      </c>
      <c r="E137" s="194">
        <v>-7.0223300000000002</v>
      </c>
      <c r="F137" s="101">
        <v>-4.04</v>
      </c>
    </row>
    <row r="138" spans="1:6" x14ac:dyDescent="0.2">
      <c r="A138" s="42" t="s">
        <v>4045</v>
      </c>
      <c r="B138" s="38" t="s">
        <v>3807</v>
      </c>
      <c r="C138" s="39" t="s">
        <v>4003</v>
      </c>
      <c r="D138" s="38" t="s">
        <v>4004</v>
      </c>
      <c r="E138" s="194">
        <v>-7.0223300000000002</v>
      </c>
      <c r="F138" s="101">
        <v>-4.04</v>
      </c>
    </row>
    <row r="139" spans="1:6" x14ac:dyDescent="0.2">
      <c r="A139" s="42" t="s">
        <v>4045</v>
      </c>
      <c r="B139" s="38" t="s">
        <v>3807</v>
      </c>
      <c r="C139" s="39" t="s">
        <v>4006</v>
      </c>
      <c r="D139" s="38" t="s">
        <v>4007</v>
      </c>
      <c r="E139" s="194">
        <v>-6.77637</v>
      </c>
      <c r="F139" s="110">
        <v>-3.8769999999999998</v>
      </c>
    </row>
    <row r="140" spans="1:6" x14ac:dyDescent="0.2">
      <c r="A140" s="42" t="s">
        <v>4045</v>
      </c>
      <c r="B140" s="38" t="s">
        <v>3807</v>
      </c>
      <c r="C140" s="39" t="s">
        <v>4008</v>
      </c>
      <c r="D140" s="38" t="s">
        <v>4009</v>
      </c>
      <c r="E140" s="194">
        <v>-6.2519799999999996</v>
      </c>
      <c r="F140" s="111">
        <v>-3.468</v>
      </c>
    </row>
    <row r="141" spans="1:6" x14ac:dyDescent="0.2">
      <c r="A141" s="42" t="s">
        <v>4045</v>
      </c>
      <c r="B141" s="38" t="s">
        <v>3807</v>
      </c>
      <c r="C141" s="39" t="s">
        <v>4010</v>
      </c>
      <c r="D141" s="38" t="s">
        <v>4011</v>
      </c>
      <c r="E141" s="213">
        <v>-5.3440000000000003</v>
      </c>
      <c r="F141" s="63">
        <v>-2.855</v>
      </c>
    </row>
    <row r="142" spans="1:6" x14ac:dyDescent="0.2">
      <c r="A142" s="37" t="s">
        <v>4108</v>
      </c>
      <c r="B142" s="38" t="s">
        <v>3797</v>
      </c>
      <c r="C142" s="39" t="s">
        <v>4013</v>
      </c>
      <c r="D142" s="38" t="s">
        <v>4014</v>
      </c>
      <c r="E142" s="194">
        <v>-6.9266500000000004</v>
      </c>
      <c r="F142" s="91">
        <v>-4.0069999999999997</v>
      </c>
    </row>
    <row r="143" spans="1:6" x14ac:dyDescent="0.2">
      <c r="A143" s="42" t="s">
        <v>4111</v>
      </c>
      <c r="B143" s="38" t="s">
        <v>3797</v>
      </c>
      <c r="C143" s="39" t="s">
        <v>4013</v>
      </c>
      <c r="D143" s="38" t="s">
        <v>4014</v>
      </c>
      <c r="E143" s="194">
        <v>-6.9266500000000004</v>
      </c>
      <c r="F143" s="91">
        <v>-4.0069999999999997</v>
      </c>
    </row>
    <row r="144" spans="1:6" x14ac:dyDescent="0.2">
      <c r="A144" s="42" t="s">
        <v>4111</v>
      </c>
      <c r="B144" s="38" t="s">
        <v>3797</v>
      </c>
      <c r="C144" s="39" t="s">
        <v>4016</v>
      </c>
      <c r="D144" s="38" t="s">
        <v>4017</v>
      </c>
      <c r="E144" s="194">
        <v>-6.9248799999999999</v>
      </c>
      <c r="F144" s="91">
        <v>-4.0069999999999997</v>
      </c>
    </row>
    <row r="145" spans="1:6" x14ac:dyDescent="0.2">
      <c r="A145" s="42" t="s">
        <v>4111</v>
      </c>
      <c r="B145" s="38" t="s">
        <v>3807</v>
      </c>
      <c r="C145" s="39" t="s">
        <v>4018</v>
      </c>
      <c r="D145" s="38" t="s">
        <v>4019</v>
      </c>
      <c r="E145" s="213">
        <v>-5.3350900000000001</v>
      </c>
      <c r="F145" s="63">
        <v>-2.855</v>
      </c>
    </row>
    <row r="146" spans="1:6" x14ac:dyDescent="0.2">
      <c r="A146" s="42" t="s">
        <v>4111</v>
      </c>
      <c r="B146" s="38" t="s">
        <v>3807</v>
      </c>
      <c r="C146" s="39" t="s">
        <v>4020</v>
      </c>
      <c r="D146" s="38" t="s">
        <v>4021</v>
      </c>
      <c r="E146" s="257">
        <v>-5.2775999999999996</v>
      </c>
      <c r="F146" s="112">
        <v>-2.8330000000000002</v>
      </c>
    </row>
    <row r="147" spans="1:6" x14ac:dyDescent="0.2">
      <c r="A147" s="42" t="s">
        <v>4111</v>
      </c>
      <c r="B147" s="38" t="s">
        <v>3793</v>
      </c>
      <c r="C147" s="39" t="s">
        <v>4022</v>
      </c>
      <c r="D147" s="38" t="s">
        <v>4023</v>
      </c>
      <c r="E147" s="258">
        <v>-4.8333700000000004</v>
      </c>
      <c r="F147" s="71">
        <v>-2.5339999999999998</v>
      </c>
    </row>
    <row r="148" spans="1:6" x14ac:dyDescent="0.2">
      <c r="A148" s="42" t="s">
        <v>4111</v>
      </c>
      <c r="B148" s="38" t="s">
        <v>3793</v>
      </c>
      <c r="C148" s="39" t="s">
        <v>4024</v>
      </c>
      <c r="D148" s="38" t="s">
        <v>4025</v>
      </c>
      <c r="E148" s="220">
        <v>-4.7975500000000002</v>
      </c>
      <c r="F148" s="71">
        <v>-2.5209999999999999</v>
      </c>
    </row>
    <row r="149" spans="1:6" x14ac:dyDescent="0.2">
      <c r="A149" s="42" t="s">
        <v>4111</v>
      </c>
      <c r="B149" s="38" t="s">
        <v>3807</v>
      </c>
      <c r="C149" s="39" t="s">
        <v>4026</v>
      </c>
      <c r="D149" s="38" t="s">
        <v>4027</v>
      </c>
      <c r="E149" s="208">
        <v>-3.80768</v>
      </c>
      <c r="F149" s="44">
        <v>-1.792</v>
      </c>
    </row>
    <row r="150" spans="1:6" x14ac:dyDescent="0.2">
      <c r="A150" s="42" t="s">
        <v>4111</v>
      </c>
      <c r="B150" s="38" t="s">
        <v>3807</v>
      </c>
      <c r="C150" s="39" t="s">
        <v>4028</v>
      </c>
      <c r="D150" s="38" t="s">
        <v>4029</v>
      </c>
      <c r="E150" s="259">
        <v>-3.5569299999999999</v>
      </c>
      <c r="F150" s="44">
        <v>-1.621</v>
      </c>
    </row>
    <row r="151" spans="1:6" x14ac:dyDescent="0.2">
      <c r="A151" s="42" t="s">
        <v>4111</v>
      </c>
      <c r="B151" s="38" t="s">
        <v>3807</v>
      </c>
      <c r="C151" s="39" t="s">
        <v>4030</v>
      </c>
      <c r="D151" s="38" t="s">
        <v>4031</v>
      </c>
      <c r="E151" s="228">
        <v>-3.4010099999999999</v>
      </c>
      <c r="F151" s="44">
        <v>-1.508</v>
      </c>
    </row>
    <row r="152" spans="1:6" x14ac:dyDescent="0.2">
      <c r="A152" s="42" t="s">
        <v>4111</v>
      </c>
      <c r="B152" s="38" t="s">
        <v>3797</v>
      </c>
      <c r="C152" s="39" t="s">
        <v>4032</v>
      </c>
      <c r="D152" s="38" t="s">
        <v>4033</v>
      </c>
      <c r="E152" s="260">
        <v>-3.1963400000000002</v>
      </c>
      <c r="F152" s="44">
        <v>-1.3720000000000001</v>
      </c>
    </row>
    <row r="153" spans="1:6" x14ac:dyDescent="0.2">
      <c r="A153" s="42" t="s">
        <v>4111</v>
      </c>
      <c r="B153" s="38" t="s">
        <v>3807</v>
      </c>
      <c r="C153" s="39" t="s">
        <v>4034</v>
      </c>
      <c r="D153" s="38" t="s">
        <v>4035</v>
      </c>
      <c r="E153" s="217">
        <v>-3.1140099999999999</v>
      </c>
      <c r="F153" s="44">
        <v>-1.3089999999999999</v>
      </c>
    </row>
    <row r="154" spans="1:6" x14ac:dyDescent="0.2">
      <c r="A154" s="42" t="s">
        <v>4111</v>
      </c>
      <c r="B154" s="38" t="s">
        <v>3793</v>
      </c>
      <c r="C154" s="39" t="s">
        <v>4036</v>
      </c>
      <c r="D154" s="38" t="s">
        <v>4037</v>
      </c>
      <c r="E154" s="261">
        <v>-2.7970799999999998</v>
      </c>
      <c r="F154" s="44">
        <v>-1.0960000000000001</v>
      </c>
    </row>
    <row r="155" spans="1:6" x14ac:dyDescent="0.2">
      <c r="A155" s="42" t="s">
        <v>4111</v>
      </c>
      <c r="B155" s="38" t="s">
        <v>3807</v>
      </c>
      <c r="C155" s="39" t="s">
        <v>4038</v>
      </c>
      <c r="D155" s="38" t="s">
        <v>4039</v>
      </c>
      <c r="E155" s="262">
        <v>-2.7073</v>
      </c>
      <c r="F155" s="44">
        <v>-1.0369999999999999</v>
      </c>
    </row>
    <row r="156" spans="1:6" x14ac:dyDescent="0.2">
      <c r="A156" s="42" t="s">
        <v>4111</v>
      </c>
      <c r="B156" s="38" t="s">
        <v>3797</v>
      </c>
      <c r="C156" s="39" t="s">
        <v>4040</v>
      </c>
      <c r="D156" s="38" t="s">
        <v>218</v>
      </c>
      <c r="E156" s="263">
        <v>-2.68079</v>
      </c>
      <c r="F156" s="44">
        <v>-1.016</v>
      </c>
    </row>
    <row r="157" spans="1:6" x14ac:dyDescent="0.2">
      <c r="A157" s="42" t="s">
        <v>4111</v>
      </c>
      <c r="B157" s="38" t="s">
        <v>3797</v>
      </c>
      <c r="C157" s="39" t="s">
        <v>4041</v>
      </c>
      <c r="D157" s="38" t="s">
        <v>2144</v>
      </c>
      <c r="E157" s="239">
        <v>-2.1442700000000001</v>
      </c>
      <c r="F157" s="44">
        <v>-0.67900000000000005</v>
      </c>
    </row>
    <row r="158" spans="1:6" x14ac:dyDescent="0.2">
      <c r="A158" s="37" t="s">
        <v>4126</v>
      </c>
      <c r="B158" s="38" t="s">
        <v>4043</v>
      </c>
      <c r="C158" s="39" t="s">
        <v>4044</v>
      </c>
      <c r="D158" s="38" t="s">
        <v>3777</v>
      </c>
      <c r="E158" s="194">
        <v>-6.6669600000000004</v>
      </c>
      <c r="F158" s="117">
        <v>-3.786</v>
      </c>
    </row>
    <row r="159" spans="1:6" x14ac:dyDescent="0.2">
      <c r="A159" s="42" t="s">
        <v>4129</v>
      </c>
      <c r="B159" s="38" t="s">
        <v>4043</v>
      </c>
      <c r="C159" s="39" t="s">
        <v>4044</v>
      </c>
      <c r="D159" s="38" t="s">
        <v>3777</v>
      </c>
      <c r="E159" s="194">
        <v>-6.6669600000000004</v>
      </c>
      <c r="F159" s="117">
        <v>-3.786</v>
      </c>
    </row>
    <row r="160" spans="1:6" x14ac:dyDescent="0.2">
      <c r="A160" s="42" t="s">
        <v>4129</v>
      </c>
      <c r="B160" s="38" t="s">
        <v>3793</v>
      </c>
      <c r="C160" s="39" t="s">
        <v>4046</v>
      </c>
      <c r="D160" s="38" t="s">
        <v>4047</v>
      </c>
      <c r="E160" s="194">
        <v>-5.98813</v>
      </c>
      <c r="F160" s="57">
        <v>-3.282</v>
      </c>
    </row>
    <row r="161" spans="1:6" x14ac:dyDescent="0.2">
      <c r="A161" s="42" t="s">
        <v>4129</v>
      </c>
      <c r="B161" s="38" t="s">
        <v>3807</v>
      </c>
      <c r="C161" s="39" t="s">
        <v>4048</v>
      </c>
      <c r="D161" s="38" t="s">
        <v>4049</v>
      </c>
      <c r="E161" s="264">
        <v>-5.6001099999999999</v>
      </c>
      <c r="F161" s="118">
        <v>-3.03</v>
      </c>
    </row>
    <row r="162" spans="1:6" x14ac:dyDescent="0.2">
      <c r="A162" s="42" t="s">
        <v>4129</v>
      </c>
      <c r="B162" s="38" t="s">
        <v>3807</v>
      </c>
      <c r="C162" s="39" t="s">
        <v>4050</v>
      </c>
      <c r="D162" s="38" t="s">
        <v>4051</v>
      </c>
      <c r="E162" s="242">
        <v>-5.5384599999999997</v>
      </c>
      <c r="F162" s="94">
        <v>-2.98</v>
      </c>
    </row>
    <row r="163" spans="1:6" x14ac:dyDescent="0.2">
      <c r="A163" s="42" t="s">
        <v>4129</v>
      </c>
      <c r="B163" s="38" t="s">
        <v>3807</v>
      </c>
      <c r="C163" s="39" t="s">
        <v>4052</v>
      </c>
      <c r="D163" s="38" t="s">
        <v>4053</v>
      </c>
      <c r="E163" s="265">
        <v>-5.3302300000000002</v>
      </c>
      <c r="F163" s="63">
        <v>-2.855</v>
      </c>
    </row>
    <row r="164" spans="1:6" x14ac:dyDescent="0.2">
      <c r="A164" s="42" t="s">
        <v>4129</v>
      </c>
      <c r="B164" s="38" t="s">
        <v>3807</v>
      </c>
      <c r="C164" s="39" t="s">
        <v>4054</v>
      </c>
      <c r="D164" s="38" t="s">
        <v>4055</v>
      </c>
      <c r="E164" s="257">
        <v>-5.2744099999999996</v>
      </c>
      <c r="F164" s="112">
        <v>-2.8330000000000002</v>
      </c>
    </row>
    <row r="165" spans="1:6" x14ac:dyDescent="0.2">
      <c r="A165" s="42" t="s">
        <v>4129</v>
      </c>
      <c r="B165" s="38" t="s">
        <v>3807</v>
      </c>
      <c r="C165" s="39" t="s">
        <v>4056</v>
      </c>
      <c r="D165" s="38" t="s">
        <v>4057</v>
      </c>
      <c r="E165" s="244">
        <v>-5.19543</v>
      </c>
      <c r="F165" s="97">
        <v>-2.774</v>
      </c>
    </row>
    <row r="166" spans="1:6" x14ac:dyDescent="0.2">
      <c r="A166" s="42" t="s">
        <v>4129</v>
      </c>
      <c r="B166" s="38" t="s">
        <v>3807</v>
      </c>
      <c r="C166" s="39" t="s">
        <v>4058</v>
      </c>
      <c r="D166" s="38" t="s">
        <v>4059</v>
      </c>
      <c r="E166" s="266">
        <v>-5.11266</v>
      </c>
      <c r="F166" s="119">
        <v>-2.7029999999999998</v>
      </c>
    </row>
    <row r="167" spans="1:6" x14ac:dyDescent="0.2">
      <c r="A167" s="42" t="s">
        <v>4129</v>
      </c>
      <c r="B167" s="38" t="s">
        <v>3807</v>
      </c>
      <c r="C167" s="39" t="s">
        <v>4060</v>
      </c>
      <c r="D167" s="38" t="s">
        <v>4061</v>
      </c>
      <c r="E167" s="233">
        <v>-5.0379899999999997</v>
      </c>
      <c r="F167" s="49">
        <v>-2.6789999999999998</v>
      </c>
    </row>
    <row r="168" spans="1:6" x14ac:dyDescent="0.2">
      <c r="A168" s="42" t="s">
        <v>4129</v>
      </c>
      <c r="B168" s="38" t="s">
        <v>3807</v>
      </c>
      <c r="C168" s="39" t="s">
        <v>4062</v>
      </c>
      <c r="D168" s="38" t="s">
        <v>4063</v>
      </c>
      <c r="E168" s="235">
        <v>-4.8852599999999997</v>
      </c>
      <c r="F168" s="85">
        <v>-2.569</v>
      </c>
    </row>
    <row r="169" spans="1:6" x14ac:dyDescent="0.2">
      <c r="A169" s="42" t="s">
        <v>4129</v>
      </c>
      <c r="B169" s="38" t="s">
        <v>3807</v>
      </c>
      <c r="C169" s="39" t="s">
        <v>4064</v>
      </c>
      <c r="D169" s="38" t="s">
        <v>4065</v>
      </c>
      <c r="E169" s="258">
        <v>-4.8363699999999996</v>
      </c>
      <c r="F169" s="71">
        <v>-2.5339999999999998</v>
      </c>
    </row>
    <row r="170" spans="1:6" x14ac:dyDescent="0.2">
      <c r="A170" s="42" t="s">
        <v>4129</v>
      </c>
      <c r="B170" s="38" t="s">
        <v>3807</v>
      </c>
      <c r="C170" s="39" t="s">
        <v>4066</v>
      </c>
      <c r="D170" s="38" t="s">
        <v>4067</v>
      </c>
      <c r="E170" s="258">
        <v>-4.8363699999999996</v>
      </c>
      <c r="F170" s="71">
        <v>-2.5339999999999998</v>
      </c>
    </row>
    <row r="171" spans="1:6" x14ac:dyDescent="0.2">
      <c r="A171" s="42" t="s">
        <v>4129</v>
      </c>
      <c r="B171" s="38" t="s">
        <v>3807</v>
      </c>
      <c r="C171" s="39" t="s">
        <v>4068</v>
      </c>
      <c r="D171" s="38" t="s">
        <v>4069</v>
      </c>
      <c r="E171" s="267">
        <v>-4.6369800000000003</v>
      </c>
      <c r="F171" s="120">
        <v>-2.3969999999999998</v>
      </c>
    </row>
    <row r="172" spans="1:6" x14ac:dyDescent="0.2">
      <c r="A172" s="42" t="s">
        <v>4129</v>
      </c>
      <c r="B172" s="38" t="s">
        <v>3807</v>
      </c>
      <c r="C172" s="39" t="s">
        <v>4070</v>
      </c>
      <c r="D172" s="38" t="s">
        <v>4071</v>
      </c>
      <c r="E172" s="268">
        <v>-4.4290900000000004</v>
      </c>
      <c r="F172" s="52">
        <v>-2.2480000000000002</v>
      </c>
    </row>
    <row r="173" spans="1:6" x14ac:dyDescent="0.2">
      <c r="A173" s="42" t="s">
        <v>4129</v>
      </c>
      <c r="B173" s="38" t="s">
        <v>3793</v>
      </c>
      <c r="C173" s="39" t="s">
        <v>4072</v>
      </c>
      <c r="D173" s="38" t="s">
        <v>4073</v>
      </c>
      <c r="E173" s="269">
        <v>-4.2462099999999996</v>
      </c>
      <c r="F173" s="122">
        <v>-2.109</v>
      </c>
    </row>
    <row r="174" spans="1:6" x14ac:dyDescent="0.2">
      <c r="A174" s="42" t="s">
        <v>4129</v>
      </c>
      <c r="B174" s="38" t="s">
        <v>3807</v>
      </c>
      <c r="C174" s="39" t="s">
        <v>4074</v>
      </c>
      <c r="D174" s="38" t="s">
        <v>4075</v>
      </c>
      <c r="E174" s="270">
        <v>-3.9241999999999999</v>
      </c>
      <c r="F174" s="44">
        <v>-1.859</v>
      </c>
    </row>
    <row r="175" spans="1:6" x14ac:dyDescent="0.2">
      <c r="A175" s="42" t="s">
        <v>4129</v>
      </c>
      <c r="B175" s="38" t="s">
        <v>3807</v>
      </c>
      <c r="C175" s="39" t="s">
        <v>4076</v>
      </c>
      <c r="D175" s="38" t="s">
        <v>4077</v>
      </c>
      <c r="E175" s="207">
        <v>-3.9032800000000001</v>
      </c>
      <c r="F175" s="44">
        <v>-1.849</v>
      </c>
    </row>
    <row r="176" spans="1:6" x14ac:dyDescent="0.2">
      <c r="A176" s="42" t="s">
        <v>4129</v>
      </c>
      <c r="B176" s="38" t="s">
        <v>3807</v>
      </c>
      <c r="C176" s="39" t="s">
        <v>4078</v>
      </c>
      <c r="D176" s="38" t="s">
        <v>4079</v>
      </c>
      <c r="E176" s="208">
        <v>-3.80768</v>
      </c>
      <c r="F176" s="44">
        <v>-1.792</v>
      </c>
    </row>
    <row r="177" spans="1:6" x14ac:dyDescent="0.2">
      <c r="A177" s="42" t="s">
        <v>4129</v>
      </c>
      <c r="B177" s="38" t="s">
        <v>3807</v>
      </c>
      <c r="C177" s="39" t="s">
        <v>4080</v>
      </c>
      <c r="D177" s="38" t="s">
        <v>4081</v>
      </c>
      <c r="E177" s="208">
        <v>-3.80768</v>
      </c>
      <c r="F177" s="44">
        <v>-1.792</v>
      </c>
    </row>
    <row r="178" spans="1:6" x14ac:dyDescent="0.2">
      <c r="A178" s="42" t="s">
        <v>4129</v>
      </c>
      <c r="B178" s="38" t="s">
        <v>3807</v>
      </c>
      <c r="C178" s="39" t="s">
        <v>4082</v>
      </c>
      <c r="D178" s="38" t="s">
        <v>4083</v>
      </c>
      <c r="E178" s="271">
        <v>-3.75142</v>
      </c>
      <c r="F178" s="44">
        <v>-1.7470000000000001</v>
      </c>
    </row>
    <row r="179" spans="1:6" x14ac:dyDescent="0.2">
      <c r="A179" s="42" t="s">
        <v>4129</v>
      </c>
      <c r="B179" s="38" t="s">
        <v>3807</v>
      </c>
      <c r="C179" s="39" t="s">
        <v>4084</v>
      </c>
      <c r="D179" s="38" t="s">
        <v>4085</v>
      </c>
      <c r="E179" s="272">
        <v>-3.59022</v>
      </c>
      <c r="F179" s="44">
        <v>-1.641</v>
      </c>
    </row>
    <row r="180" spans="1:6" x14ac:dyDescent="0.2">
      <c r="A180" s="42" t="s">
        <v>4129</v>
      </c>
      <c r="B180" s="38" t="s">
        <v>3807</v>
      </c>
      <c r="C180" s="39" t="s">
        <v>4086</v>
      </c>
      <c r="D180" s="38" t="s">
        <v>4087</v>
      </c>
      <c r="E180" s="273">
        <v>-3.51844</v>
      </c>
      <c r="F180" s="44">
        <v>-1.59</v>
      </c>
    </row>
    <row r="181" spans="1:6" x14ac:dyDescent="0.2">
      <c r="A181" s="42" t="s">
        <v>4129</v>
      </c>
      <c r="B181" s="38" t="s">
        <v>3807</v>
      </c>
      <c r="C181" s="39" t="s">
        <v>4088</v>
      </c>
      <c r="D181" s="38" t="s">
        <v>4089</v>
      </c>
      <c r="E181" s="274">
        <v>-3.21278</v>
      </c>
      <c r="F181" s="44">
        <v>-1.38</v>
      </c>
    </row>
    <row r="182" spans="1:6" x14ac:dyDescent="0.2">
      <c r="A182" s="42" t="s">
        <v>4129</v>
      </c>
      <c r="B182" s="38" t="s">
        <v>3807</v>
      </c>
      <c r="C182" s="39" t="s">
        <v>4090</v>
      </c>
      <c r="D182" s="38" t="s">
        <v>4091</v>
      </c>
      <c r="E182" s="275">
        <v>-3.1358100000000002</v>
      </c>
      <c r="F182" s="44">
        <v>-1.325</v>
      </c>
    </row>
    <row r="183" spans="1:6" x14ac:dyDescent="0.2">
      <c r="A183" s="42" t="s">
        <v>4129</v>
      </c>
      <c r="B183" s="38" t="s">
        <v>3807</v>
      </c>
      <c r="C183" s="39" t="s">
        <v>4092</v>
      </c>
      <c r="D183" s="38" t="s">
        <v>4093</v>
      </c>
      <c r="E183" s="217">
        <v>-3.1055600000000001</v>
      </c>
      <c r="F183" s="44">
        <v>-1.3069999999999999</v>
      </c>
    </row>
    <row r="184" spans="1:6" x14ac:dyDescent="0.2">
      <c r="A184" s="42" t="s">
        <v>4129</v>
      </c>
      <c r="B184" s="38" t="s">
        <v>3793</v>
      </c>
      <c r="C184" s="39" t="s">
        <v>4094</v>
      </c>
      <c r="D184" s="38" t="s">
        <v>4095</v>
      </c>
      <c r="E184" s="210">
        <v>-3.0874199999999998</v>
      </c>
      <c r="F184" s="44">
        <v>-1.292</v>
      </c>
    </row>
    <row r="185" spans="1:6" x14ac:dyDescent="0.2">
      <c r="A185" s="42" t="s">
        <v>4129</v>
      </c>
      <c r="B185" s="38" t="s">
        <v>3807</v>
      </c>
      <c r="C185" s="39" t="s">
        <v>4096</v>
      </c>
      <c r="D185" s="38" t="s">
        <v>4097</v>
      </c>
      <c r="E185" s="276">
        <v>-3.0464899999999999</v>
      </c>
      <c r="F185" s="44">
        <v>-1.2669999999999999</v>
      </c>
    </row>
    <row r="186" spans="1:6" x14ac:dyDescent="0.2">
      <c r="A186" s="42" t="s">
        <v>4129</v>
      </c>
      <c r="B186" s="38" t="s">
        <v>3807</v>
      </c>
      <c r="C186" s="39" t="s">
        <v>4098</v>
      </c>
      <c r="D186" s="38" t="s">
        <v>4099</v>
      </c>
      <c r="E186" s="277">
        <v>-2.9184700000000001</v>
      </c>
      <c r="F186" s="44">
        <v>-1.1890000000000001</v>
      </c>
    </row>
    <row r="187" spans="1:6" x14ac:dyDescent="0.2">
      <c r="A187" s="42" t="s">
        <v>4129</v>
      </c>
      <c r="B187" s="38" t="s">
        <v>3807</v>
      </c>
      <c r="C187" s="39" t="s">
        <v>4100</v>
      </c>
      <c r="D187" s="38" t="s">
        <v>4101</v>
      </c>
      <c r="E187" s="277">
        <v>-2.9134799999999998</v>
      </c>
      <c r="F187" s="44">
        <v>-1.1859999999999999</v>
      </c>
    </row>
    <row r="188" spans="1:6" x14ac:dyDescent="0.2">
      <c r="A188" s="42" t="s">
        <v>4129</v>
      </c>
      <c r="B188" s="38" t="s">
        <v>3807</v>
      </c>
      <c r="C188" s="39" t="s">
        <v>4102</v>
      </c>
      <c r="D188" s="38" t="s">
        <v>4103</v>
      </c>
      <c r="E188" s="246">
        <v>-2.47261</v>
      </c>
      <c r="F188" s="44">
        <v>-0.88400000000000001</v>
      </c>
    </row>
    <row r="189" spans="1:6" x14ac:dyDescent="0.2">
      <c r="A189" s="42" t="s">
        <v>4129</v>
      </c>
      <c r="B189" s="38" t="s">
        <v>3807</v>
      </c>
      <c r="C189" s="39" t="s">
        <v>4104</v>
      </c>
      <c r="D189" s="38" t="s">
        <v>4105</v>
      </c>
      <c r="E189" s="278">
        <v>-2.4402200000000001</v>
      </c>
      <c r="F189" s="44">
        <v>-0.86599999999999999</v>
      </c>
    </row>
    <row r="190" spans="1:6" x14ac:dyDescent="0.2">
      <c r="A190" s="42" t="s">
        <v>4129</v>
      </c>
      <c r="B190" s="38" t="s">
        <v>3807</v>
      </c>
      <c r="C190" s="39" t="s">
        <v>4106</v>
      </c>
      <c r="D190" s="38" t="s">
        <v>4107</v>
      </c>
      <c r="E190" s="247">
        <v>-2.1112299999999999</v>
      </c>
      <c r="F190" s="44">
        <v>-0.65700000000000003</v>
      </c>
    </row>
    <row r="191" spans="1:6" x14ac:dyDescent="0.2">
      <c r="A191" s="37" t="s">
        <v>4138</v>
      </c>
      <c r="B191" s="38" t="s">
        <v>3807</v>
      </c>
      <c r="C191" s="39" t="s">
        <v>4109</v>
      </c>
      <c r="D191" s="38" t="s">
        <v>4110</v>
      </c>
      <c r="E191" s="194">
        <v>-6.4917899999999999</v>
      </c>
      <c r="F191" s="129">
        <v>-3.6459999999999999</v>
      </c>
    </row>
    <row r="192" spans="1:6" x14ac:dyDescent="0.2">
      <c r="A192" s="42" t="s">
        <v>4141</v>
      </c>
      <c r="B192" s="38" t="s">
        <v>3807</v>
      </c>
      <c r="C192" s="39" t="s">
        <v>4109</v>
      </c>
      <c r="D192" s="38" t="s">
        <v>4110</v>
      </c>
      <c r="E192" s="194">
        <v>-6.4917899999999999</v>
      </c>
      <c r="F192" s="129">
        <v>-3.6459999999999999</v>
      </c>
    </row>
    <row r="193" spans="1:6" x14ac:dyDescent="0.2">
      <c r="A193" s="42" t="s">
        <v>4141</v>
      </c>
      <c r="B193" s="38" t="s">
        <v>3807</v>
      </c>
      <c r="C193" s="39" t="s">
        <v>4112</v>
      </c>
      <c r="D193" s="38" t="s">
        <v>4113</v>
      </c>
      <c r="E193" s="220">
        <v>-4.7943199999999999</v>
      </c>
      <c r="F193" s="71">
        <v>-2.5209999999999999</v>
      </c>
    </row>
    <row r="194" spans="1:6" x14ac:dyDescent="0.2">
      <c r="A194" s="42" t="s">
        <v>4141</v>
      </c>
      <c r="B194" s="38" t="s">
        <v>3807</v>
      </c>
      <c r="C194" s="39" t="s">
        <v>4114</v>
      </c>
      <c r="D194" s="38" t="s">
        <v>4115</v>
      </c>
      <c r="E194" s="279">
        <v>-4.6471099999999996</v>
      </c>
      <c r="F194" s="120">
        <v>-2.403</v>
      </c>
    </row>
    <row r="195" spans="1:6" x14ac:dyDescent="0.2">
      <c r="A195" s="42" t="s">
        <v>4141</v>
      </c>
      <c r="B195" s="38" t="s">
        <v>3807</v>
      </c>
      <c r="C195" s="39" t="s">
        <v>4116</v>
      </c>
      <c r="D195" s="38" t="s">
        <v>4117</v>
      </c>
      <c r="E195" s="280">
        <v>-4.4817099999999996</v>
      </c>
      <c r="F195" s="130">
        <v>-2.2890000000000001</v>
      </c>
    </row>
    <row r="196" spans="1:6" x14ac:dyDescent="0.2">
      <c r="A196" s="42" t="s">
        <v>4141</v>
      </c>
      <c r="B196" s="38" t="s">
        <v>3807</v>
      </c>
      <c r="C196" s="39" t="s">
        <v>4118</v>
      </c>
      <c r="D196" s="38" t="s">
        <v>4119</v>
      </c>
      <c r="E196" s="281">
        <v>-4.3625999999999996</v>
      </c>
      <c r="F196" s="88">
        <v>-2.202</v>
      </c>
    </row>
    <row r="197" spans="1:6" x14ac:dyDescent="0.2">
      <c r="A197" s="42" t="s">
        <v>4141</v>
      </c>
      <c r="B197" s="38" t="s">
        <v>3807</v>
      </c>
      <c r="C197" s="39" t="s">
        <v>4120</v>
      </c>
      <c r="D197" s="38" t="s">
        <v>4121</v>
      </c>
      <c r="E197" s="282">
        <v>-3.83283</v>
      </c>
      <c r="F197" s="44">
        <v>-1.7969999999999999</v>
      </c>
    </row>
    <row r="198" spans="1:6" x14ac:dyDescent="0.2">
      <c r="A198" s="42" t="s">
        <v>4141</v>
      </c>
      <c r="B198" s="38" t="s">
        <v>3807</v>
      </c>
      <c r="C198" s="39" t="s">
        <v>4122</v>
      </c>
      <c r="D198" s="38" t="s">
        <v>4123</v>
      </c>
      <c r="E198" s="217">
        <v>-3.10859</v>
      </c>
      <c r="F198" s="44">
        <v>-1.3089999999999999</v>
      </c>
    </row>
    <row r="199" spans="1:6" x14ac:dyDescent="0.2">
      <c r="A199" s="42" t="s">
        <v>4141</v>
      </c>
      <c r="B199" s="38" t="s">
        <v>3807</v>
      </c>
      <c r="C199" s="39" t="s">
        <v>4124</v>
      </c>
      <c r="D199" s="38" t="s">
        <v>4125</v>
      </c>
      <c r="E199" s="283">
        <v>-2.3627699999999998</v>
      </c>
      <c r="F199" s="44">
        <v>-0.82</v>
      </c>
    </row>
    <row r="200" spans="1:6" x14ac:dyDescent="0.2">
      <c r="A200" s="37" t="s">
        <v>4301</v>
      </c>
      <c r="B200" s="38" t="s">
        <v>3807</v>
      </c>
      <c r="C200" s="39" t="s">
        <v>4127</v>
      </c>
      <c r="D200" s="38" t="s">
        <v>4128</v>
      </c>
      <c r="E200" s="194">
        <v>-6.1941300000000004</v>
      </c>
      <c r="F200" s="132">
        <v>-3.4249999999999998</v>
      </c>
    </row>
    <row r="201" spans="1:6" x14ac:dyDescent="0.2">
      <c r="A201" s="42" t="s">
        <v>4302</v>
      </c>
      <c r="B201" s="38" t="s">
        <v>3807</v>
      </c>
      <c r="C201" s="39" t="s">
        <v>4127</v>
      </c>
      <c r="D201" s="38" t="s">
        <v>4128</v>
      </c>
      <c r="E201" s="194">
        <v>-6.1941300000000004</v>
      </c>
      <c r="F201" s="132">
        <v>-3.4249999999999998</v>
      </c>
    </row>
    <row r="202" spans="1:6" x14ac:dyDescent="0.2">
      <c r="A202" s="42" t="s">
        <v>4302</v>
      </c>
      <c r="B202" s="38" t="s">
        <v>3807</v>
      </c>
      <c r="C202" s="39" t="s">
        <v>4130</v>
      </c>
      <c r="D202" s="38" t="s">
        <v>4131</v>
      </c>
      <c r="E202" s="253">
        <v>-3.6432199999999999</v>
      </c>
      <c r="F202" s="44">
        <v>-1.675</v>
      </c>
    </row>
    <row r="203" spans="1:6" x14ac:dyDescent="0.2">
      <c r="A203" s="42" t="s">
        <v>4302</v>
      </c>
      <c r="B203" s="38" t="s">
        <v>3807</v>
      </c>
      <c r="C203" s="39" t="s">
        <v>4132</v>
      </c>
      <c r="D203" s="38" t="s">
        <v>4133</v>
      </c>
      <c r="E203" s="229">
        <v>-2.9373200000000002</v>
      </c>
      <c r="F203" s="44">
        <v>-1.204</v>
      </c>
    </row>
    <row r="204" spans="1:6" x14ac:dyDescent="0.2">
      <c r="A204" s="42" t="s">
        <v>4302</v>
      </c>
      <c r="B204" s="38" t="s">
        <v>3807</v>
      </c>
      <c r="C204" s="39" t="s">
        <v>4134</v>
      </c>
      <c r="D204" s="38" t="s">
        <v>4135</v>
      </c>
      <c r="E204" s="284">
        <v>-2.6234500000000001</v>
      </c>
      <c r="F204" s="44">
        <v>-0.96799999999999997</v>
      </c>
    </row>
    <row r="205" spans="1:6" x14ac:dyDescent="0.2">
      <c r="A205" s="42" t="s">
        <v>4302</v>
      </c>
      <c r="B205" s="38" t="s">
        <v>3807</v>
      </c>
      <c r="C205" s="39" t="s">
        <v>4136</v>
      </c>
      <c r="D205" s="38" t="s">
        <v>4137</v>
      </c>
      <c r="E205" s="285">
        <v>-2.1351399999999998</v>
      </c>
      <c r="F205" s="44">
        <v>-0.67500000000000004</v>
      </c>
    </row>
    <row r="206" spans="1:6" x14ac:dyDescent="0.2">
      <c r="A206" s="37" t="s">
        <v>4338</v>
      </c>
      <c r="B206" s="38" t="s">
        <v>3793</v>
      </c>
      <c r="C206" s="39" t="s">
        <v>4139</v>
      </c>
      <c r="D206" s="38" t="s">
        <v>4140</v>
      </c>
      <c r="E206" s="286">
        <v>-5.9280999999999997</v>
      </c>
      <c r="F206" s="48">
        <v>-3.2469999999999999</v>
      </c>
    </row>
    <row r="207" spans="1:6" x14ac:dyDescent="0.2">
      <c r="A207" s="42" t="s">
        <v>4339</v>
      </c>
      <c r="B207" s="38" t="s">
        <v>3793</v>
      </c>
      <c r="C207" s="39" t="s">
        <v>4139</v>
      </c>
      <c r="D207" s="38" t="s">
        <v>4140</v>
      </c>
      <c r="E207" s="286">
        <v>-5.9280999999999997</v>
      </c>
      <c r="F207" s="48">
        <v>-3.2469999999999999</v>
      </c>
    </row>
    <row r="208" spans="1:6" x14ac:dyDescent="0.2">
      <c r="A208" s="42" t="s">
        <v>4339</v>
      </c>
      <c r="B208" s="38" t="s">
        <v>3797</v>
      </c>
      <c r="C208" s="39" t="s">
        <v>4142</v>
      </c>
      <c r="D208" s="38" t="s">
        <v>1867</v>
      </c>
      <c r="E208" s="268">
        <v>-4.4139299999999997</v>
      </c>
      <c r="F208" s="133">
        <v>-2.2410000000000001</v>
      </c>
    </row>
    <row r="209" spans="1:6" x14ac:dyDescent="0.2">
      <c r="A209" s="42" t="s">
        <v>4339</v>
      </c>
      <c r="B209" s="38" t="s">
        <v>3797</v>
      </c>
      <c r="C209" s="39" t="s">
        <v>4143</v>
      </c>
      <c r="D209" s="38" t="s">
        <v>1882</v>
      </c>
      <c r="E209" s="287">
        <v>-4.0864500000000001</v>
      </c>
      <c r="F209" s="136">
        <v>-1.9890000000000001</v>
      </c>
    </row>
  </sheetData>
  <conditionalFormatting sqref="C104:C107">
    <cfRule type="expression" dxfId="10" priority="15">
      <formula>1=1</formula>
    </cfRule>
  </conditionalFormatting>
  <conditionalFormatting sqref="A106:A107">
    <cfRule type="expression" dxfId="9" priority="16">
      <formula>RIGHT(A106,1)="y"</formula>
    </cfRule>
    <cfRule type="expression" dxfId="8" priority="17" stopIfTrue="1">
      <formula>TRUE</formula>
    </cfRule>
  </conditionalFormatting>
  <conditionalFormatting sqref="E104:E107">
    <cfRule type="colorScale" priority="18">
      <colorScale>
        <cfvo type="num" val="-6"/>
        <cfvo type="num" val="-4"/>
        <cfvo type="num" val="-2"/>
        <color rgb="FF5A9ED6"/>
        <color rgb="FF9BC2E6"/>
        <color rgb="FFEDEDED"/>
      </colorScale>
    </cfRule>
  </conditionalFormatting>
  <conditionalFormatting sqref="F104:F107">
    <cfRule type="colorScale" priority="19">
      <colorScale>
        <cfvo type="num" val="-6"/>
        <cfvo type="num" val="-4"/>
        <cfvo type="num" val="-2"/>
        <color rgb="FF5A9ED6"/>
        <color rgb="FF9BC2E6"/>
        <color rgb="FFEDEDED"/>
      </colorScale>
    </cfRule>
  </conditionalFormatting>
  <conditionalFormatting sqref="F9:F30">
    <cfRule type="colorScale" priority="9">
      <colorScale>
        <cfvo type="num" val="-6"/>
        <cfvo type="num" val="-4"/>
        <cfvo type="num" val="-2"/>
        <color rgb="FF5A9ED6"/>
        <color rgb="FF9BC2E6"/>
        <color rgb="FFEDEDED"/>
      </colorScale>
    </cfRule>
  </conditionalFormatting>
  <conditionalFormatting sqref="C9:C30">
    <cfRule type="expression" dxfId="7" priority="5">
      <formula>1=1</formula>
    </cfRule>
  </conditionalFormatting>
  <conditionalFormatting sqref="A9:A30">
    <cfRule type="expression" dxfId="6" priority="6">
      <formula>RIGHT(A9,1)="y"</formula>
    </cfRule>
    <cfRule type="expression" dxfId="5" priority="7" stopIfTrue="1">
      <formula>TRUE</formula>
    </cfRule>
  </conditionalFormatting>
  <conditionalFormatting sqref="E9:E30">
    <cfRule type="colorScale" priority="8">
      <colorScale>
        <cfvo type="num" val="-6"/>
        <cfvo type="num" val="-4"/>
        <cfvo type="num" val="-2"/>
        <color rgb="FF5A9ED6"/>
        <color rgb="FF9BC2E6"/>
        <color rgb="FFEDEDED"/>
      </colorScale>
    </cfRule>
  </conditionalFormatting>
  <conditionalFormatting sqref="A89:A103">
    <cfRule type="expression" dxfId="4" priority="3">
      <formula>RIGHT(A89,1)="y"</formula>
    </cfRule>
    <cfRule type="expression" dxfId="3" priority="4" stopIfTrue="1">
      <formula>TRUE</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Q838"/>
  <sheetViews>
    <sheetView zoomScale="83" workbookViewId="0">
      <selection activeCell="G29" sqref="G29"/>
    </sheetView>
  </sheetViews>
  <sheetFormatPr baseColWidth="10" defaultRowHeight="16" x14ac:dyDescent="0.2"/>
  <cols>
    <col min="2" max="2" width="65.83203125" customWidth="1"/>
    <col min="12" max="12" width="31.83203125" customWidth="1"/>
  </cols>
  <sheetData>
    <row r="3" spans="1:2" ht="23" x14ac:dyDescent="0.25">
      <c r="A3" s="2" t="s">
        <v>0</v>
      </c>
      <c r="B3" s="590"/>
    </row>
    <row r="4" spans="1:2" x14ac:dyDescent="0.2">
      <c r="A4" s="3" t="s">
        <v>1</v>
      </c>
      <c r="B4" s="590"/>
    </row>
    <row r="5" spans="1:2" ht="20" x14ac:dyDescent="0.2">
      <c r="A5" s="5"/>
    </row>
    <row r="6" spans="1:2" ht="20" x14ac:dyDescent="0.2">
      <c r="A6" s="5"/>
    </row>
    <row r="7" spans="1:2" ht="20" x14ac:dyDescent="0.2">
      <c r="A7" s="5"/>
    </row>
    <row r="8" spans="1:2" x14ac:dyDescent="0.2">
      <c r="A8" s="6" t="s">
        <v>2</v>
      </c>
    </row>
    <row r="9" spans="1:2" x14ac:dyDescent="0.2">
      <c r="A9" s="4" t="s">
        <v>3</v>
      </c>
      <c r="B9" s="4">
        <v>2870</v>
      </c>
    </row>
    <row r="10" spans="1:2" x14ac:dyDescent="0.2">
      <c r="A10" s="23" t="s">
        <v>4</v>
      </c>
      <c r="B10" s="23">
        <v>2562</v>
      </c>
    </row>
    <row r="11" spans="1:2" x14ac:dyDescent="0.2">
      <c r="A11" s="23" t="s">
        <v>5</v>
      </c>
      <c r="B11" s="23">
        <v>152</v>
      </c>
    </row>
    <row r="12" spans="1:2" x14ac:dyDescent="0.2">
      <c r="A12" s="23" t="s">
        <v>6</v>
      </c>
      <c r="B12" s="23">
        <v>656</v>
      </c>
    </row>
    <row r="17" spans="1:8" x14ac:dyDescent="0.2">
      <c r="A17" s="23" t="s">
        <v>7</v>
      </c>
    </row>
    <row r="18" spans="1:8" ht="24" x14ac:dyDescent="0.3">
      <c r="A18" s="8" t="s">
        <v>8</v>
      </c>
    </row>
    <row r="20" spans="1:8" ht="34" x14ac:dyDescent="0.4">
      <c r="A20" s="9" t="s">
        <v>9</v>
      </c>
    </row>
    <row r="21" spans="1:8" x14ac:dyDescent="0.2">
      <c r="A21" s="23" t="s">
        <v>10</v>
      </c>
    </row>
    <row r="22" spans="1:8" x14ac:dyDescent="0.2">
      <c r="A22" s="10" t="s">
        <v>11</v>
      </c>
    </row>
    <row r="23" spans="1:8" x14ac:dyDescent="0.2">
      <c r="A23" s="11" t="s">
        <v>12</v>
      </c>
      <c r="B23" s="589" t="s">
        <v>14</v>
      </c>
      <c r="C23" s="589" t="s">
        <v>15</v>
      </c>
      <c r="D23" s="11" t="s">
        <v>16</v>
      </c>
      <c r="E23" s="589" t="s">
        <v>18</v>
      </c>
      <c r="F23" s="589" t="s">
        <v>19</v>
      </c>
      <c r="G23" s="589" t="s">
        <v>20</v>
      </c>
    </row>
    <row r="24" spans="1:8" x14ac:dyDescent="0.2">
      <c r="A24" s="12" t="s">
        <v>13</v>
      </c>
      <c r="B24" s="589"/>
      <c r="C24" s="589"/>
      <c r="D24" s="11" t="s">
        <v>17</v>
      </c>
      <c r="E24" s="589"/>
      <c r="F24" s="589"/>
      <c r="G24" s="589"/>
    </row>
    <row r="25" spans="1:8" x14ac:dyDescent="0.2">
      <c r="A25" s="13">
        <v>1</v>
      </c>
      <c r="B25" s="13" t="s">
        <v>21</v>
      </c>
      <c r="C25" s="23">
        <v>93</v>
      </c>
      <c r="D25" s="23" t="s">
        <v>22</v>
      </c>
      <c r="E25" s="14">
        <v>3.1599999999999999E-48</v>
      </c>
      <c r="F25" s="14">
        <v>3.9E-45</v>
      </c>
      <c r="G25" s="15" t="s">
        <v>23</v>
      </c>
      <c r="H25">
        <f>-LOG(E25)</f>
        <v>47.500312917381599</v>
      </c>
    </row>
    <row r="26" spans="1:8" x14ac:dyDescent="0.2">
      <c r="A26" s="13">
        <f>1+A25</f>
        <v>2</v>
      </c>
      <c r="B26" s="13" t="s">
        <v>24</v>
      </c>
      <c r="C26" s="23">
        <v>96</v>
      </c>
      <c r="D26" s="23" t="s">
        <v>25</v>
      </c>
      <c r="E26" s="14">
        <v>1.39E-46</v>
      </c>
      <c r="F26" s="14">
        <v>8.59E-44</v>
      </c>
      <c r="G26" s="15" t="s">
        <v>23</v>
      </c>
      <c r="H26">
        <f t="shared" ref="H26:H89" si="0">-LOG(E26)</f>
        <v>45.856985199745907</v>
      </c>
    </row>
    <row r="27" spans="1:8" x14ac:dyDescent="0.2">
      <c r="A27" s="13">
        <f t="shared" ref="A27:A42" si="1">1+A26</f>
        <v>3</v>
      </c>
      <c r="B27" s="13" t="s">
        <v>26</v>
      </c>
      <c r="C27" s="23">
        <v>103</v>
      </c>
      <c r="D27" s="23" t="s">
        <v>27</v>
      </c>
      <c r="E27" s="14">
        <v>2.01E-44</v>
      </c>
      <c r="F27" s="14">
        <v>8.2699999999999997E-42</v>
      </c>
      <c r="G27" s="15" t="s">
        <v>23</v>
      </c>
      <c r="H27">
        <f t="shared" si="0"/>
        <v>43.696803942579514</v>
      </c>
    </row>
    <row r="28" spans="1:8" x14ac:dyDescent="0.2">
      <c r="A28" s="13">
        <f t="shared" si="1"/>
        <v>4</v>
      </c>
      <c r="B28" s="13" t="s">
        <v>28</v>
      </c>
      <c r="C28" s="23">
        <v>108</v>
      </c>
      <c r="D28" s="23" t="s">
        <v>29</v>
      </c>
      <c r="E28" s="14">
        <v>2.0300000000000001E-43</v>
      </c>
      <c r="F28" s="14">
        <v>5.0200000000000003E-41</v>
      </c>
      <c r="G28" s="15" t="s">
        <v>23</v>
      </c>
      <c r="H28">
        <f t="shared" si="0"/>
        <v>42.692503962086789</v>
      </c>
    </row>
    <row r="29" spans="1:8" x14ac:dyDescent="0.2">
      <c r="A29" s="13">
        <f t="shared" si="1"/>
        <v>5</v>
      </c>
      <c r="B29" s="13" t="s">
        <v>30</v>
      </c>
      <c r="C29" s="23">
        <v>108</v>
      </c>
      <c r="D29" s="23" t="s">
        <v>29</v>
      </c>
      <c r="E29" s="14">
        <v>2.0300000000000001E-43</v>
      </c>
      <c r="F29" s="14">
        <v>5.0200000000000003E-41</v>
      </c>
      <c r="G29" s="15" t="s">
        <v>23</v>
      </c>
      <c r="H29">
        <f t="shared" si="0"/>
        <v>42.692503962086789</v>
      </c>
    </row>
    <row r="30" spans="1:8" x14ac:dyDescent="0.2">
      <c r="A30" s="13">
        <f t="shared" si="1"/>
        <v>6</v>
      </c>
      <c r="B30" s="13" t="s">
        <v>31</v>
      </c>
      <c r="C30" s="23">
        <v>114</v>
      </c>
      <c r="D30" s="23" t="s">
        <v>32</v>
      </c>
      <c r="E30" s="14">
        <v>2.6999999999999999E-43</v>
      </c>
      <c r="F30" s="14">
        <v>5.5499999999999998E-41</v>
      </c>
      <c r="G30" s="15" t="s">
        <v>23</v>
      </c>
      <c r="H30">
        <f t="shared" si="0"/>
        <v>42.568636235841012</v>
      </c>
    </row>
    <row r="31" spans="1:8" x14ac:dyDescent="0.2">
      <c r="A31" s="13">
        <f t="shared" si="1"/>
        <v>7</v>
      </c>
      <c r="B31" s="13" t="s">
        <v>33</v>
      </c>
      <c r="C31" s="23">
        <v>113</v>
      </c>
      <c r="D31" s="23" t="s">
        <v>34</v>
      </c>
      <c r="E31" s="14">
        <v>1.6199999999999999E-42</v>
      </c>
      <c r="F31" s="14">
        <v>2.8599999999999998E-40</v>
      </c>
      <c r="G31" s="15" t="s">
        <v>23</v>
      </c>
      <c r="H31">
        <f t="shared" si="0"/>
        <v>41.790484985457368</v>
      </c>
    </row>
    <row r="32" spans="1:8" x14ac:dyDescent="0.2">
      <c r="A32" s="13">
        <f t="shared" si="1"/>
        <v>8</v>
      </c>
      <c r="B32" s="13" t="s">
        <v>35</v>
      </c>
      <c r="C32" s="23">
        <v>121</v>
      </c>
      <c r="D32" s="23" t="s">
        <v>36</v>
      </c>
      <c r="E32" s="14">
        <v>1.4299999999999999E-40</v>
      </c>
      <c r="F32" s="14">
        <v>1.9599999999999999E-38</v>
      </c>
      <c r="G32" s="15" t="s">
        <v>23</v>
      </c>
      <c r="H32">
        <f t="shared" si="0"/>
        <v>39.844663962534938</v>
      </c>
    </row>
    <row r="33" spans="1:8" x14ac:dyDescent="0.2">
      <c r="A33" s="13">
        <f t="shared" si="1"/>
        <v>9</v>
      </c>
      <c r="B33" s="13" t="s">
        <v>37</v>
      </c>
      <c r="C33" s="23">
        <v>121</v>
      </c>
      <c r="D33" s="23" t="s">
        <v>36</v>
      </c>
      <c r="E33" s="14">
        <v>1.4299999999999999E-40</v>
      </c>
      <c r="F33" s="14">
        <v>1.9599999999999999E-38</v>
      </c>
      <c r="G33" s="15" t="s">
        <v>23</v>
      </c>
      <c r="H33">
        <f t="shared" si="0"/>
        <v>39.844663962534938</v>
      </c>
    </row>
    <row r="34" spans="1:8" x14ac:dyDescent="0.2">
      <c r="A34" s="13">
        <f t="shared" si="1"/>
        <v>10</v>
      </c>
      <c r="B34" s="13" t="s">
        <v>3772</v>
      </c>
      <c r="C34" s="23">
        <v>247</v>
      </c>
      <c r="D34" s="23" t="s">
        <v>38</v>
      </c>
      <c r="E34" s="14">
        <v>9.6700000000000005E-39</v>
      </c>
      <c r="F34" s="14">
        <v>1.19E-36</v>
      </c>
      <c r="G34" s="16" t="s">
        <v>39</v>
      </c>
      <c r="H34" s="28">
        <f t="shared" si="0"/>
        <v>38.014573525917001</v>
      </c>
    </row>
    <row r="35" spans="1:8" x14ac:dyDescent="0.2">
      <c r="A35" s="13">
        <f t="shared" si="1"/>
        <v>11</v>
      </c>
      <c r="B35" s="13" t="s">
        <v>3773</v>
      </c>
      <c r="C35" s="23">
        <v>179</v>
      </c>
      <c r="D35" s="23" t="s">
        <v>40</v>
      </c>
      <c r="E35" s="14">
        <v>2.13E-30</v>
      </c>
      <c r="F35" s="14">
        <v>2.39E-28</v>
      </c>
      <c r="G35" s="16" t="s">
        <v>39</v>
      </c>
      <c r="H35">
        <f t="shared" si="0"/>
        <v>29.671620396561263</v>
      </c>
    </row>
    <row r="36" spans="1:8" x14ac:dyDescent="0.2">
      <c r="A36" s="13">
        <f t="shared" si="1"/>
        <v>12</v>
      </c>
      <c r="B36" s="17" t="s">
        <v>41</v>
      </c>
      <c r="C36" s="23">
        <v>422</v>
      </c>
      <c r="D36" s="23" t="s">
        <v>42</v>
      </c>
      <c r="E36" s="26">
        <v>1.7399999999999999E-29</v>
      </c>
      <c r="F36" s="26">
        <v>1.79E-27</v>
      </c>
      <c r="G36" s="25" t="s">
        <v>23</v>
      </c>
      <c r="H36" s="27">
        <f t="shared" si="0"/>
        <v>28.759450751717399</v>
      </c>
    </row>
    <row r="37" spans="1:8" x14ac:dyDescent="0.2">
      <c r="A37" s="13">
        <f t="shared" si="1"/>
        <v>13</v>
      </c>
      <c r="B37" s="17" t="s">
        <v>43</v>
      </c>
      <c r="C37" s="23">
        <v>1448</v>
      </c>
      <c r="D37" s="23" t="s">
        <v>44</v>
      </c>
      <c r="E37" s="14">
        <v>6.8500000000000007E-27</v>
      </c>
      <c r="F37" s="14">
        <v>6.5E-25</v>
      </c>
      <c r="G37" s="15" t="s">
        <v>23</v>
      </c>
      <c r="H37">
        <f t="shared" si="0"/>
        <v>26.164309428507575</v>
      </c>
    </row>
    <row r="38" spans="1:8" x14ac:dyDescent="0.2">
      <c r="A38" s="13">
        <f t="shared" si="1"/>
        <v>14</v>
      </c>
      <c r="B38" s="13" t="s">
        <v>45</v>
      </c>
      <c r="C38" s="23">
        <v>225</v>
      </c>
      <c r="D38" s="23" t="s">
        <v>46</v>
      </c>
      <c r="E38" s="14">
        <v>1.95E-20</v>
      </c>
      <c r="F38" s="14">
        <v>1.7200000000000001E-18</v>
      </c>
      <c r="G38" s="15" t="s">
        <v>23</v>
      </c>
      <c r="H38">
        <f t="shared" si="0"/>
        <v>19.709965388637482</v>
      </c>
    </row>
    <row r="39" spans="1:8" x14ac:dyDescent="0.2">
      <c r="A39" s="13">
        <f t="shared" si="1"/>
        <v>15</v>
      </c>
      <c r="B39" s="17" t="s">
        <v>47</v>
      </c>
      <c r="C39" s="23">
        <v>882</v>
      </c>
      <c r="D39" s="23" t="s">
        <v>48</v>
      </c>
      <c r="E39" s="26">
        <v>1.5100000000000001E-17</v>
      </c>
      <c r="F39" s="26">
        <v>1.24E-15</v>
      </c>
      <c r="G39" s="25" t="s">
        <v>23</v>
      </c>
      <c r="H39" s="27">
        <f t="shared" si="0"/>
        <v>16.821023052706831</v>
      </c>
    </row>
    <row r="40" spans="1:8" x14ac:dyDescent="0.2">
      <c r="A40" s="13">
        <f t="shared" si="1"/>
        <v>16</v>
      </c>
      <c r="B40" s="13" t="s">
        <v>49</v>
      </c>
      <c r="C40" s="23">
        <v>54</v>
      </c>
      <c r="D40" s="23" t="s">
        <v>50</v>
      </c>
      <c r="E40" s="14">
        <v>3.5799999999999997E-17</v>
      </c>
      <c r="F40" s="14">
        <v>2.7599999999999999E-15</v>
      </c>
      <c r="G40" s="15" t="s">
        <v>23</v>
      </c>
      <c r="H40">
        <f t="shared" si="0"/>
        <v>16.446116973356126</v>
      </c>
    </row>
    <row r="41" spans="1:8" x14ac:dyDescent="0.2">
      <c r="A41" s="13">
        <f t="shared" si="1"/>
        <v>17</v>
      </c>
      <c r="B41" s="13" t="s">
        <v>51</v>
      </c>
      <c r="C41" s="23">
        <v>61</v>
      </c>
      <c r="D41" s="23" t="s">
        <v>52</v>
      </c>
      <c r="E41" s="14">
        <v>4.9400000000000004E-16</v>
      </c>
      <c r="F41" s="14">
        <v>3.3899999999999999E-14</v>
      </c>
      <c r="G41" s="15" t="s">
        <v>23</v>
      </c>
      <c r="H41">
        <f t="shared" si="0"/>
        <v>15.306273051076353</v>
      </c>
    </row>
    <row r="42" spans="1:8" x14ac:dyDescent="0.2">
      <c r="A42" s="13">
        <f t="shared" si="1"/>
        <v>18</v>
      </c>
      <c r="B42" s="13" t="s">
        <v>53</v>
      </c>
      <c r="C42" s="23">
        <v>61</v>
      </c>
      <c r="D42" s="23" t="s">
        <v>52</v>
      </c>
      <c r="E42" s="14">
        <v>4.9400000000000004E-16</v>
      </c>
      <c r="F42" s="14">
        <v>3.3899999999999999E-14</v>
      </c>
      <c r="G42" s="15" t="s">
        <v>23</v>
      </c>
      <c r="H42">
        <f t="shared" si="0"/>
        <v>15.306273051076353</v>
      </c>
    </row>
    <row r="43" spans="1:8" x14ac:dyDescent="0.2">
      <c r="A43" s="13">
        <f>1+A42</f>
        <v>19</v>
      </c>
      <c r="B43" s="13" t="s">
        <v>54</v>
      </c>
      <c r="C43" s="23">
        <v>62</v>
      </c>
      <c r="D43" s="23" t="s">
        <v>55</v>
      </c>
      <c r="E43" s="14">
        <v>9.4099999999999991E-16</v>
      </c>
      <c r="F43" s="14">
        <v>6.11E-14</v>
      </c>
      <c r="G43" s="15" t="s">
        <v>23</v>
      </c>
      <c r="H43">
        <f t="shared" si="0"/>
        <v>15.026410376572743</v>
      </c>
    </row>
    <row r="44" spans="1:8" x14ac:dyDescent="0.2">
      <c r="A44" s="13">
        <f>1+A43</f>
        <v>20</v>
      </c>
      <c r="B44" s="17" t="s">
        <v>3774</v>
      </c>
      <c r="C44" s="23">
        <v>105</v>
      </c>
      <c r="D44" s="23" t="s">
        <v>56</v>
      </c>
      <c r="E44" s="26">
        <v>4.8400000000000001E-14</v>
      </c>
      <c r="F44" s="26">
        <v>2.99E-12</v>
      </c>
      <c r="G44" s="25" t="s">
        <v>39</v>
      </c>
      <c r="H44" s="27">
        <f t="shared" si="0"/>
        <v>13.315154638355587</v>
      </c>
    </row>
    <row r="45" spans="1:8" x14ac:dyDescent="0.2">
      <c r="A45" s="13">
        <f t="shared" ref="A45:A53" si="2">1+A44</f>
        <v>21</v>
      </c>
      <c r="B45" s="17" t="s">
        <v>57</v>
      </c>
      <c r="C45" s="23">
        <v>316</v>
      </c>
      <c r="D45" s="23" t="s">
        <v>58</v>
      </c>
      <c r="E45" s="26">
        <v>3.0299999999999998E-12</v>
      </c>
      <c r="F45" s="26">
        <v>1.7800000000000001E-10</v>
      </c>
      <c r="G45" s="25" t="s">
        <v>23</v>
      </c>
      <c r="H45" s="27">
        <f t="shared" si="0"/>
        <v>11.518557371497694</v>
      </c>
    </row>
    <row r="46" spans="1:8" x14ac:dyDescent="0.2">
      <c r="A46" s="13">
        <f t="shared" si="2"/>
        <v>22</v>
      </c>
      <c r="B46" s="13" t="s">
        <v>59</v>
      </c>
      <c r="C46" s="23">
        <v>48</v>
      </c>
      <c r="D46" s="23" t="s">
        <v>60</v>
      </c>
      <c r="E46" s="14">
        <v>5.5900000000000002E-12</v>
      </c>
      <c r="F46" s="14">
        <v>3.14E-10</v>
      </c>
      <c r="G46" s="15" t="s">
        <v>23</v>
      </c>
      <c r="H46" s="28">
        <f t="shared" si="0"/>
        <v>11.252588192113576</v>
      </c>
    </row>
    <row r="47" spans="1:8" x14ac:dyDescent="0.2">
      <c r="A47" s="13">
        <f t="shared" si="2"/>
        <v>23</v>
      </c>
      <c r="B47" s="13" t="s">
        <v>3775</v>
      </c>
      <c r="C47" s="23">
        <v>103</v>
      </c>
      <c r="D47" s="23" t="s">
        <v>61</v>
      </c>
      <c r="E47" s="14">
        <v>1.46E-11</v>
      </c>
      <c r="F47" s="14">
        <v>7.8499999999999998E-10</v>
      </c>
      <c r="G47" s="16" t="s">
        <v>39</v>
      </c>
      <c r="H47" s="28">
        <f t="shared" si="0"/>
        <v>10.835647144215564</v>
      </c>
    </row>
    <row r="48" spans="1:8" x14ac:dyDescent="0.2">
      <c r="A48" s="13">
        <f t="shared" si="2"/>
        <v>24</v>
      </c>
      <c r="B48" s="13" t="s">
        <v>3776</v>
      </c>
      <c r="C48" s="23">
        <v>36</v>
      </c>
      <c r="D48" s="23" t="s">
        <v>62</v>
      </c>
      <c r="E48" s="14">
        <v>1.6200000000000001E-10</v>
      </c>
      <c r="F48" s="14">
        <v>8.3099999999999996E-9</v>
      </c>
      <c r="G48" s="16" t="s">
        <v>39</v>
      </c>
      <c r="H48">
        <f t="shared" si="0"/>
        <v>9.7904849854573683</v>
      </c>
    </row>
    <row r="49" spans="1:12" x14ac:dyDescent="0.2">
      <c r="A49" s="13">
        <f t="shared" si="2"/>
        <v>25</v>
      </c>
      <c r="B49" s="13" t="s">
        <v>63</v>
      </c>
      <c r="C49" s="23">
        <v>19</v>
      </c>
      <c r="D49" s="23" t="s">
        <v>64</v>
      </c>
      <c r="E49" s="14">
        <v>4.2599999999999998E-10</v>
      </c>
      <c r="F49" s="14">
        <v>2.0999999999999999E-8</v>
      </c>
      <c r="G49" s="15" t="s">
        <v>23</v>
      </c>
      <c r="H49">
        <f t="shared" si="0"/>
        <v>9.3705904008972816</v>
      </c>
    </row>
    <row r="50" spans="1:12" x14ac:dyDescent="0.2">
      <c r="A50" s="13">
        <f t="shared" si="2"/>
        <v>26</v>
      </c>
      <c r="B50" s="17" t="s">
        <v>3777</v>
      </c>
      <c r="C50" s="23">
        <v>192</v>
      </c>
      <c r="D50" s="23" t="s">
        <v>65</v>
      </c>
      <c r="E50" s="26">
        <v>5.4299999999999999E-10</v>
      </c>
      <c r="F50" s="26">
        <v>2.5799999999999999E-8</v>
      </c>
      <c r="G50" s="25" t="s">
        <v>39</v>
      </c>
      <c r="H50" s="27">
        <f t="shared" si="0"/>
        <v>9.2652001704111537</v>
      </c>
    </row>
    <row r="51" spans="1:12" x14ac:dyDescent="0.2">
      <c r="A51" s="13">
        <f t="shared" si="2"/>
        <v>27</v>
      </c>
      <c r="B51" s="13" t="s">
        <v>3778</v>
      </c>
      <c r="C51" s="23">
        <v>112</v>
      </c>
      <c r="D51" s="23" t="s">
        <v>66</v>
      </c>
      <c r="E51" s="14">
        <v>1.0399999999999999E-9</v>
      </c>
      <c r="F51" s="14">
        <v>4.7600000000000003E-8</v>
      </c>
      <c r="G51" s="16" t="s">
        <v>39</v>
      </c>
      <c r="H51">
        <f t="shared" si="0"/>
        <v>8.9829666607012193</v>
      </c>
    </row>
    <row r="52" spans="1:12" x14ac:dyDescent="0.2">
      <c r="A52" s="13">
        <f t="shared" si="2"/>
        <v>28</v>
      </c>
      <c r="B52" s="13" t="s">
        <v>67</v>
      </c>
      <c r="C52" s="23">
        <v>536</v>
      </c>
      <c r="D52" s="23" t="s">
        <v>68</v>
      </c>
      <c r="E52" s="14">
        <v>1.5E-9</v>
      </c>
      <c r="F52" s="14">
        <v>6.5999999999999995E-8</v>
      </c>
      <c r="G52" s="24" t="s">
        <v>23</v>
      </c>
      <c r="H52" s="28">
        <f t="shared" si="0"/>
        <v>8.8239087409443187</v>
      </c>
    </row>
    <row r="53" spans="1:12" x14ac:dyDescent="0.2">
      <c r="A53" s="13">
        <f t="shared" si="2"/>
        <v>29</v>
      </c>
      <c r="B53" s="13" t="s">
        <v>69</v>
      </c>
      <c r="C53" s="23">
        <v>128</v>
      </c>
      <c r="D53" s="23" t="s">
        <v>70</v>
      </c>
      <c r="E53" s="14">
        <v>4.0000000000000002E-9</v>
      </c>
      <c r="F53" s="14">
        <v>1.6999999999999999E-7</v>
      </c>
      <c r="G53" s="16" t="s">
        <v>39</v>
      </c>
      <c r="H53">
        <f t="shared" si="0"/>
        <v>8.3979400086720375</v>
      </c>
    </row>
    <row r="54" spans="1:12" x14ac:dyDescent="0.2">
      <c r="A54" s="13">
        <v>30</v>
      </c>
      <c r="B54" s="13" t="s">
        <v>71</v>
      </c>
      <c r="C54" s="23">
        <v>518</v>
      </c>
      <c r="D54" s="23" t="s">
        <v>72</v>
      </c>
      <c r="E54" s="14">
        <v>1.89E-8</v>
      </c>
      <c r="F54" s="14">
        <v>7.8000000000000005E-7</v>
      </c>
      <c r="G54" s="15" t="s">
        <v>23</v>
      </c>
      <c r="H54">
        <f t="shared" si="0"/>
        <v>7.7235381958267562</v>
      </c>
      <c r="L54" s="17"/>
    </row>
    <row r="55" spans="1:12" x14ac:dyDescent="0.2">
      <c r="A55" s="13">
        <v>31</v>
      </c>
      <c r="B55" s="13" t="s">
        <v>73</v>
      </c>
      <c r="C55" s="23">
        <v>134</v>
      </c>
      <c r="D55" s="23" t="s">
        <v>74</v>
      </c>
      <c r="E55" s="14">
        <v>2.1200000000000001E-8</v>
      </c>
      <c r="F55" s="14">
        <v>8.4499999999999996E-7</v>
      </c>
      <c r="G55" s="16" t="s">
        <v>39</v>
      </c>
      <c r="H55">
        <f t="shared" si="0"/>
        <v>7.6736641390712483</v>
      </c>
      <c r="L55" s="17"/>
    </row>
    <row r="56" spans="1:12" x14ac:dyDescent="0.2">
      <c r="A56" s="13">
        <v>32</v>
      </c>
      <c r="B56" s="13" t="s">
        <v>75</v>
      </c>
      <c r="C56" s="23">
        <v>60</v>
      </c>
      <c r="D56" s="23" t="s">
        <v>76</v>
      </c>
      <c r="E56" s="14">
        <v>3.1900000000000001E-8</v>
      </c>
      <c r="F56" s="14">
        <v>1.2300000000000001E-6</v>
      </c>
      <c r="G56" s="15" t="s">
        <v>23</v>
      </c>
      <c r="H56">
        <f t="shared" si="0"/>
        <v>7.496209316942819</v>
      </c>
      <c r="L56" s="17"/>
    </row>
    <row r="57" spans="1:12" x14ac:dyDescent="0.2">
      <c r="A57" s="13">
        <v>33</v>
      </c>
      <c r="B57" s="13" t="s">
        <v>77</v>
      </c>
      <c r="C57" s="23">
        <v>292</v>
      </c>
      <c r="D57" s="23" t="s">
        <v>78</v>
      </c>
      <c r="E57" s="14">
        <v>3.4599999999999999E-8</v>
      </c>
      <c r="F57" s="14">
        <v>1.3E-6</v>
      </c>
      <c r="G57" s="16" t="s">
        <v>39</v>
      </c>
      <c r="H57">
        <f t="shared" si="0"/>
        <v>7.4609239012072237</v>
      </c>
      <c r="L57" s="17"/>
    </row>
    <row r="58" spans="1:12" x14ac:dyDescent="0.2">
      <c r="A58" s="13">
        <v>34</v>
      </c>
      <c r="B58" s="13" t="s">
        <v>79</v>
      </c>
      <c r="C58" s="23">
        <v>9</v>
      </c>
      <c r="D58" s="23" t="s">
        <v>80</v>
      </c>
      <c r="E58" s="14">
        <v>2.3799999999999999E-7</v>
      </c>
      <c r="F58" s="14">
        <v>8.6300000000000004E-6</v>
      </c>
      <c r="G58" s="15" t="s">
        <v>23</v>
      </c>
      <c r="H58">
        <f t="shared" si="0"/>
        <v>6.6234230429434877</v>
      </c>
    </row>
    <row r="59" spans="1:12" x14ac:dyDescent="0.2">
      <c r="A59" s="13">
        <v>35</v>
      </c>
      <c r="B59" s="17" t="s">
        <v>81</v>
      </c>
      <c r="C59" s="23">
        <v>47</v>
      </c>
      <c r="D59" s="23" t="s">
        <v>82</v>
      </c>
      <c r="E59" s="26">
        <v>3.5100000000000001E-7</v>
      </c>
      <c r="F59" s="26">
        <v>1.24E-5</v>
      </c>
      <c r="G59" s="25" t="s">
        <v>23</v>
      </c>
      <c r="H59" s="27">
        <f t="shared" si="0"/>
        <v>6.4546928835341761</v>
      </c>
      <c r="L59" s="17"/>
    </row>
    <row r="60" spans="1:12" x14ac:dyDescent="0.2">
      <c r="A60" s="13">
        <v>36</v>
      </c>
      <c r="B60" s="13" t="s">
        <v>83</v>
      </c>
      <c r="C60" s="23">
        <v>31</v>
      </c>
      <c r="D60" s="23" t="s">
        <v>84</v>
      </c>
      <c r="E60" s="14">
        <v>3.6399999999999998E-7</v>
      </c>
      <c r="F60" s="14">
        <v>1.2500000000000001E-5</v>
      </c>
      <c r="G60" s="15" t="s">
        <v>23</v>
      </c>
      <c r="H60">
        <f t="shared" si="0"/>
        <v>6.4388986163509436</v>
      </c>
      <c r="L60" s="17"/>
    </row>
    <row r="61" spans="1:12" x14ac:dyDescent="0.2">
      <c r="A61" s="13">
        <v>37</v>
      </c>
      <c r="B61" s="13" t="s">
        <v>85</v>
      </c>
      <c r="C61" s="23">
        <v>95</v>
      </c>
      <c r="D61" s="23" t="s">
        <v>86</v>
      </c>
      <c r="E61" s="14">
        <v>4.4700000000000002E-7</v>
      </c>
      <c r="F61" s="14">
        <v>1.4399999999999999E-5</v>
      </c>
      <c r="G61" s="16" t="s">
        <v>39</v>
      </c>
      <c r="H61">
        <f t="shared" si="0"/>
        <v>6.3496924768680634</v>
      </c>
      <c r="L61" s="17"/>
    </row>
    <row r="62" spans="1:12" x14ac:dyDescent="0.2">
      <c r="A62" s="13">
        <v>38</v>
      </c>
      <c r="B62" s="13" t="s">
        <v>87</v>
      </c>
      <c r="C62" s="23">
        <v>81</v>
      </c>
      <c r="D62" s="23" t="s">
        <v>88</v>
      </c>
      <c r="E62" s="14">
        <v>4.4999999999999998E-7</v>
      </c>
      <c r="F62" s="14">
        <v>1.4399999999999999E-5</v>
      </c>
      <c r="G62" s="16" t="s">
        <v>39</v>
      </c>
      <c r="H62">
        <f t="shared" si="0"/>
        <v>6.346787486224656</v>
      </c>
      <c r="L62" s="17"/>
    </row>
    <row r="63" spans="1:12" x14ac:dyDescent="0.2">
      <c r="A63" s="13">
        <v>39</v>
      </c>
      <c r="B63" s="13" t="s">
        <v>89</v>
      </c>
      <c r="C63" s="23">
        <v>52</v>
      </c>
      <c r="D63" s="23" t="s">
        <v>90</v>
      </c>
      <c r="E63" s="14">
        <v>4.5400000000000002E-7</v>
      </c>
      <c r="F63" s="14">
        <v>1.4399999999999999E-5</v>
      </c>
      <c r="G63" s="15" t="s">
        <v>23</v>
      </c>
      <c r="H63">
        <f t="shared" si="0"/>
        <v>6.3429441471428962</v>
      </c>
      <c r="L63" s="17"/>
    </row>
    <row r="64" spans="1:12" x14ac:dyDescent="0.2">
      <c r="A64" s="13">
        <v>40</v>
      </c>
      <c r="B64" s="13" t="s">
        <v>91</v>
      </c>
      <c r="C64" s="23">
        <v>124</v>
      </c>
      <c r="D64" s="23" t="s">
        <v>92</v>
      </c>
      <c r="E64" s="14">
        <v>2.3700000000000002E-6</v>
      </c>
      <c r="F64" s="14">
        <v>7.3200000000000004E-5</v>
      </c>
      <c r="G64" s="16" t="s">
        <v>39</v>
      </c>
      <c r="H64">
        <f t="shared" si="0"/>
        <v>5.6252516539898965</v>
      </c>
      <c r="L64" s="17"/>
    </row>
    <row r="65" spans="1:17" x14ac:dyDescent="0.2">
      <c r="A65" s="13">
        <v>41</v>
      </c>
      <c r="B65" s="13" t="s">
        <v>93</v>
      </c>
      <c r="C65" s="23">
        <v>33</v>
      </c>
      <c r="D65" s="23" t="s">
        <v>94</v>
      </c>
      <c r="E65" s="14">
        <v>2.5500000000000001E-6</v>
      </c>
      <c r="F65" s="14">
        <v>7.6699999999999994E-5</v>
      </c>
      <c r="G65" s="15" t="s">
        <v>23</v>
      </c>
      <c r="H65">
        <f t="shared" si="0"/>
        <v>5.5934598195660445</v>
      </c>
    </row>
    <row r="66" spans="1:17" x14ac:dyDescent="0.2">
      <c r="A66" s="13">
        <v>42</v>
      </c>
      <c r="B66" s="13" t="s">
        <v>95</v>
      </c>
      <c r="C66" s="23">
        <v>88</v>
      </c>
      <c r="D66" s="23" t="s">
        <v>96</v>
      </c>
      <c r="E66" s="14">
        <v>3.4400000000000001E-6</v>
      </c>
      <c r="F66" s="13">
        <v>1.01E-4</v>
      </c>
      <c r="G66" s="16" t="s">
        <v>39</v>
      </c>
      <c r="H66">
        <f t="shared" si="0"/>
        <v>5.46344155742847</v>
      </c>
    </row>
    <row r="67" spans="1:17" x14ac:dyDescent="0.2">
      <c r="A67" s="13">
        <v>43</v>
      </c>
      <c r="B67" s="13" t="s">
        <v>97</v>
      </c>
      <c r="C67" s="23">
        <v>197</v>
      </c>
      <c r="D67" s="23" t="s">
        <v>98</v>
      </c>
      <c r="E67" s="14">
        <v>3.8500000000000004E-6</v>
      </c>
      <c r="F67" s="13">
        <v>1.11E-4</v>
      </c>
      <c r="G67" s="15" t="s">
        <v>23</v>
      </c>
      <c r="H67">
        <f t="shared" si="0"/>
        <v>5.414539270491499</v>
      </c>
    </row>
    <row r="68" spans="1:17" x14ac:dyDescent="0.2">
      <c r="A68" s="13">
        <v>44</v>
      </c>
      <c r="B68" s="13" t="s">
        <v>99</v>
      </c>
      <c r="C68" s="23">
        <v>231</v>
      </c>
      <c r="D68" s="23" t="s">
        <v>100</v>
      </c>
      <c r="E68" s="14">
        <v>3.9700000000000001E-6</v>
      </c>
      <c r="F68" s="13">
        <v>1.11E-4</v>
      </c>
      <c r="G68" s="16" t="s">
        <v>39</v>
      </c>
      <c r="H68">
        <f t="shared" si="0"/>
        <v>5.4012094932368848</v>
      </c>
      <c r="L68" s="17"/>
      <c r="M68" s="7"/>
      <c r="N68" s="7"/>
      <c r="O68" s="13"/>
      <c r="P68" s="13"/>
      <c r="Q68" s="15"/>
    </row>
    <row r="69" spans="1:17" x14ac:dyDescent="0.2">
      <c r="A69" s="13">
        <v>45</v>
      </c>
      <c r="B69" s="13" t="s">
        <v>101</v>
      </c>
      <c r="C69" s="23">
        <v>32</v>
      </c>
      <c r="D69" s="23" t="s">
        <v>102</v>
      </c>
      <c r="E69" s="14">
        <v>4.0500000000000002E-6</v>
      </c>
      <c r="F69" s="13">
        <v>1.11E-4</v>
      </c>
      <c r="G69" s="15" t="s">
        <v>23</v>
      </c>
      <c r="H69">
        <f t="shared" si="0"/>
        <v>5.3925449767853317</v>
      </c>
    </row>
    <row r="70" spans="1:17" x14ac:dyDescent="0.2">
      <c r="A70" s="13">
        <v>46</v>
      </c>
      <c r="B70" s="13" t="s">
        <v>103</v>
      </c>
      <c r="C70" s="23">
        <v>118</v>
      </c>
      <c r="D70" s="23" t="s">
        <v>104</v>
      </c>
      <c r="E70" s="14">
        <v>5.2499999999999997E-6</v>
      </c>
      <c r="F70" s="13">
        <v>1.4100000000000001E-4</v>
      </c>
      <c r="G70" s="16" t="s">
        <v>39</v>
      </c>
      <c r="H70">
        <f t="shared" si="0"/>
        <v>5.279840696594043</v>
      </c>
    </row>
    <row r="71" spans="1:17" x14ac:dyDescent="0.2">
      <c r="A71" s="13">
        <v>47</v>
      </c>
      <c r="B71" s="13" t="s">
        <v>105</v>
      </c>
      <c r="C71" s="23">
        <v>68</v>
      </c>
      <c r="D71" s="23" t="s">
        <v>106</v>
      </c>
      <c r="E71" s="14">
        <v>8.2700000000000004E-6</v>
      </c>
      <c r="F71" s="13">
        <v>2.1699999999999999E-4</v>
      </c>
      <c r="G71" s="15" t="s">
        <v>23</v>
      </c>
      <c r="H71">
        <f t="shared" si="0"/>
        <v>5.0824944904474529</v>
      </c>
    </row>
    <row r="72" spans="1:17" x14ac:dyDescent="0.2">
      <c r="A72" s="13">
        <v>48</v>
      </c>
      <c r="B72" s="13" t="s">
        <v>107</v>
      </c>
      <c r="C72" s="23">
        <v>92</v>
      </c>
      <c r="D72" s="23" t="s">
        <v>108</v>
      </c>
      <c r="E72" s="14">
        <v>8.4600000000000003E-6</v>
      </c>
      <c r="F72" s="13">
        <v>2.1800000000000001E-4</v>
      </c>
      <c r="G72" s="16" t="s">
        <v>39</v>
      </c>
      <c r="H72">
        <f t="shared" si="0"/>
        <v>5.0726296369609765</v>
      </c>
    </row>
    <row r="73" spans="1:17" x14ac:dyDescent="0.2">
      <c r="A73" s="13">
        <v>49</v>
      </c>
      <c r="B73" s="13" t="s">
        <v>109</v>
      </c>
      <c r="C73" s="23">
        <v>121</v>
      </c>
      <c r="D73" s="23" t="s">
        <v>110</v>
      </c>
      <c r="E73" s="14">
        <v>9.2099999999999999E-6</v>
      </c>
      <c r="F73" s="13">
        <v>2.32E-4</v>
      </c>
      <c r="G73" s="16" t="s">
        <v>39</v>
      </c>
      <c r="H73">
        <f t="shared" si="0"/>
        <v>5.0357403698031513</v>
      </c>
    </row>
    <row r="74" spans="1:17" x14ac:dyDescent="0.2">
      <c r="A74" s="13">
        <v>50</v>
      </c>
      <c r="B74" s="13" t="s">
        <v>111</v>
      </c>
      <c r="C74" s="23">
        <v>12</v>
      </c>
      <c r="D74" s="23" t="s">
        <v>112</v>
      </c>
      <c r="E74" s="14">
        <v>9.4900000000000006E-6</v>
      </c>
      <c r="F74" s="13">
        <v>2.32E-4</v>
      </c>
      <c r="G74" s="15" t="s">
        <v>23</v>
      </c>
      <c r="H74">
        <f t="shared" si="0"/>
        <v>5.0227337875727072</v>
      </c>
    </row>
    <row r="75" spans="1:17" x14ac:dyDescent="0.2">
      <c r="A75" s="13">
        <v>51</v>
      </c>
      <c r="B75" s="13" t="s">
        <v>113</v>
      </c>
      <c r="C75" s="23">
        <v>100</v>
      </c>
      <c r="D75" s="23" t="s">
        <v>114</v>
      </c>
      <c r="E75" s="14">
        <v>9.5999999999999996E-6</v>
      </c>
      <c r="F75" s="13">
        <v>2.32E-4</v>
      </c>
      <c r="G75" s="15" t="s">
        <v>23</v>
      </c>
      <c r="H75">
        <f t="shared" si="0"/>
        <v>5.017728766960432</v>
      </c>
    </row>
    <row r="76" spans="1:17" x14ac:dyDescent="0.2">
      <c r="A76" s="13">
        <v>52</v>
      </c>
      <c r="B76" s="13" t="s">
        <v>115</v>
      </c>
      <c r="C76" s="23">
        <v>74</v>
      </c>
      <c r="D76" s="23" t="s">
        <v>116</v>
      </c>
      <c r="E76" s="14">
        <v>1.06E-5</v>
      </c>
      <c r="F76" s="13">
        <v>2.5099999999999998E-4</v>
      </c>
      <c r="G76" s="15" t="s">
        <v>23</v>
      </c>
      <c r="H76">
        <f t="shared" si="0"/>
        <v>4.9746941347352296</v>
      </c>
    </row>
    <row r="77" spans="1:17" x14ac:dyDescent="0.2">
      <c r="A77" s="13">
        <v>53</v>
      </c>
      <c r="B77" s="13" t="s">
        <v>117</v>
      </c>
      <c r="C77" s="23">
        <v>211</v>
      </c>
      <c r="D77" s="23" t="s">
        <v>118</v>
      </c>
      <c r="E77" s="14">
        <v>2.02E-5</v>
      </c>
      <c r="F77" s="13">
        <v>4.64E-4</v>
      </c>
      <c r="G77" s="16" t="s">
        <v>39</v>
      </c>
      <c r="H77">
        <f t="shared" si="0"/>
        <v>4.6946486305533766</v>
      </c>
    </row>
    <row r="78" spans="1:17" x14ac:dyDescent="0.2">
      <c r="A78" s="13">
        <v>54</v>
      </c>
      <c r="B78" s="17" t="s">
        <v>119</v>
      </c>
      <c r="C78" s="23">
        <v>113</v>
      </c>
      <c r="D78" s="23" t="s">
        <v>120</v>
      </c>
      <c r="E78" s="26">
        <v>2.0299999999999999E-5</v>
      </c>
      <c r="F78" s="17">
        <v>4.64E-4</v>
      </c>
      <c r="G78" s="25" t="s">
        <v>39</v>
      </c>
      <c r="H78" s="27">
        <f t="shared" si="0"/>
        <v>4.6925039620867874</v>
      </c>
    </row>
    <row r="79" spans="1:17" x14ac:dyDescent="0.2">
      <c r="A79" s="13">
        <v>55</v>
      </c>
      <c r="B79" s="13" t="s">
        <v>121</v>
      </c>
      <c r="C79" s="23">
        <v>32</v>
      </c>
      <c r="D79" s="23" t="s">
        <v>122</v>
      </c>
      <c r="E79" s="14">
        <v>2.3799999999999999E-5</v>
      </c>
      <c r="F79" s="13">
        <v>5.3399999999999997E-4</v>
      </c>
      <c r="G79" s="15" t="s">
        <v>23</v>
      </c>
      <c r="H79">
        <f t="shared" si="0"/>
        <v>4.6234230429434877</v>
      </c>
    </row>
    <row r="80" spans="1:17" x14ac:dyDescent="0.2">
      <c r="A80" s="13">
        <v>56</v>
      </c>
      <c r="B80" s="13" t="s">
        <v>123</v>
      </c>
      <c r="C80" s="23">
        <v>227</v>
      </c>
      <c r="D80" s="23" t="s">
        <v>124</v>
      </c>
      <c r="E80" s="14">
        <v>3.6900000000000002E-5</v>
      </c>
      <c r="F80" s="13">
        <v>8.1499999999999997E-4</v>
      </c>
      <c r="G80" s="15" t="s">
        <v>23</v>
      </c>
      <c r="H80">
        <f t="shared" si="0"/>
        <v>4.4329736338409393</v>
      </c>
    </row>
    <row r="81" spans="1:8" x14ac:dyDescent="0.2">
      <c r="A81" s="13">
        <v>57</v>
      </c>
      <c r="B81" s="13" t="s">
        <v>125</v>
      </c>
      <c r="C81" s="23">
        <v>94</v>
      </c>
      <c r="D81" s="23" t="s">
        <v>126</v>
      </c>
      <c r="E81" s="14">
        <v>3.8999999999999999E-5</v>
      </c>
      <c r="F81" s="13">
        <v>8.4500000000000005E-4</v>
      </c>
      <c r="G81" s="16" t="s">
        <v>39</v>
      </c>
      <c r="H81">
        <f t="shared" si="0"/>
        <v>4.4089353929735005</v>
      </c>
    </row>
    <row r="82" spans="1:8" x14ac:dyDescent="0.2">
      <c r="A82" s="13">
        <v>58</v>
      </c>
      <c r="B82" s="13" t="s">
        <v>127</v>
      </c>
      <c r="C82" s="23">
        <v>241</v>
      </c>
      <c r="D82" s="23" t="s">
        <v>128</v>
      </c>
      <c r="E82" s="14">
        <v>4.1699999999999997E-5</v>
      </c>
      <c r="F82" s="13">
        <v>8.8800000000000001E-4</v>
      </c>
      <c r="G82" s="15" t="s">
        <v>23</v>
      </c>
      <c r="H82">
        <f t="shared" si="0"/>
        <v>4.3798639450262424</v>
      </c>
    </row>
    <row r="83" spans="1:8" x14ac:dyDescent="0.2">
      <c r="A83" s="13">
        <v>59</v>
      </c>
      <c r="B83" s="13" t="s">
        <v>129</v>
      </c>
      <c r="C83" s="23">
        <v>43</v>
      </c>
      <c r="D83" s="23" t="s">
        <v>130</v>
      </c>
      <c r="E83" s="14">
        <v>4.8199999999999999E-5</v>
      </c>
      <c r="F83" s="13">
        <v>1.01E-3</v>
      </c>
      <c r="G83" s="16" t="s">
        <v>39</v>
      </c>
      <c r="H83">
        <f t="shared" si="0"/>
        <v>4.3169529617611504</v>
      </c>
    </row>
    <row r="84" spans="1:8" x14ac:dyDescent="0.2">
      <c r="A84" s="13">
        <v>60</v>
      </c>
      <c r="B84" s="13" t="s">
        <v>131</v>
      </c>
      <c r="C84" s="23">
        <v>60</v>
      </c>
      <c r="D84" s="23" t="s">
        <v>132</v>
      </c>
      <c r="E84" s="14">
        <v>5.2500000000000002E-5</v>
      </c>
      <c r="F84" s="13">
        <v>1.08E-3</v>
      </c>
      <c r="G84" s="15" t="s">
        <v>23</v>
      </c>
      <c r="H84">
        <f t="shared" si="0"/>
        <v>4.279840696594043</v>
      </c>
    </row>
    <row r="85" spans="1:8" x14ac:dyDescent="0.2">
      <c r="A85" s="13">
        <v>61</v>
      </c>
      <c r="B85" s="13" t="s">
        <v>133</v>
      </c>
      <c r="C85" s="23">
        <v>168</v>
      </c>
      <c r="D85" s="23" t="s">
        <v>134</v>
      </c>
      <c r="E85" s="14">
        <v>6.2899999999999997E-5</v>
      </c>
      <c r="F85" s="13">
        <v>1.2700000000000001E-3</v>
      </c>
      <c r="G85" s="16" t="s">
        <v>39</v>
      </c>
      <c r="H85">
        <f t="shared" si="0"/>
        <v>4.2013493545547309</v>
      </c>
    </row>
    <row r="86" spans="1:8" x14ac:dyDescent="0.2">
      <c r="A86" s="13">
        <v>62</v>
      </c>
      <c r="B86" s="13" t="s">
        <v>135</v>
      </c>
      <c r="C86" s="23">
        <v>510</v>
      </c>
      <c r="D86" s="23" t="s">
        <v>136</v>
      </c>
      <c r="E86" s="14">
        <v>6.9300000000000004E-5</v>
      </c>
      <c r="F86" s="13">
        <v>1.3600000000000001E-3</v>
      </c>
      <c r="G86" s="15" t="s">
        <v>23</v>
      </c>
      <c r="H86">
        <f t="shared" si="0"/>
        <v>4.1592667653881934</v>
      </c>
    </row>
    <row r="87" spans="1:8" x14ac:dyDescent="0.2">
      <c r="A87" s="13">
        <v>63</v>
      </c>
      <c r="B87" s="13" t="s">
        <v>137</v>
      </c>
      <c r="C87" s="23">
        <v>175</v>
      </c>
      <c r="D87" s="23" t="s">
        <v>138</v>
      </c>
      <c r="E87" s="14">
        <v>6.9499999999999995E-5</v>
      </c>
      <c r="F87" s="13">
        <v>1.3600000000000001E-3</v>
      </c>
      <c r="G87" s="15" t="s">
        <v>23</v>
      </c>
      <c r="H87">
        <f t="shared" si="0"/>
        <v>4.1580151954098863</v>
      </c>
    </row>
    <row r="88" spans="1:8" x14ac:dyDescent="0.2">
      <c r="A88" s="13">
        <v>64</v>
      </c>
      <c r="B88" s="13" t="s">
        <v>139</v>
      </c>
      <c r="C88" s="23">
        <v>70</v>
      </c>
      <c r="D88" s="23" t="s">
        <v>140</v>
      </c>
      <c r="E88" s="14">
        <v>7.6600000000000005E-5</v>
      </c>
      <c r="F88" s="13">
        <v>1.4499999999999999E-3</v>
      </c>
      <c r="G88" s="16" t="s">
        <v>39</v>
      </c>
      <c r="H88">
        <f t="shared" si="0"/>
        <v>4.1157712303673959</v>
      </c>
    </row>
    <row r="89" spans="1:8" x14ac:dyDescent="0.2">
      <c r="A89" s="13">
        <v>65</v>
      </c>
      <c r="B89" s="13" t="s">
        <v>141</v>
      </c>
      <c r="C89" s="23">
        <v>70</v>
      </c>
      <c r="D89" s="23" t="s">
        <v>140</v>
      </c>
      <c r="E89" s="14">
        <v>7.6600000000000005E-5</v>
      </c>
      <c r="F89" s="13">
        <v>1.4499999999999999E-3</v>
      </c>
      <c r="G89" s="16" t="s">
        <v>39</v>
      </c>
      <c r="H89">
        <f t="shared" si="0"/>
        <v>4.1157712303673959</v>
      </c>
    </row>
    <row r="90" spans="1:8" x14ac:dyDescent="0.2">
      <c r="A90" s="13">
        <v>66</v>
      </c>
      <c r="B90" s="13" t="s">
        <v>142</v>
      </c>
      <c r="C90" s="23">
        <v>134</v>
      </c>
      <c r="D90" s="23" t="s">
        <v>143</v>
      </c>
      <c r="E90" s="14">
        <v>9.2600000000000001E-5</v>
      </c>
      <c r="F90" s="13">
        <v>1.72E-3</v>
      </c>
      <c r="G90" s="16" t="s">
        <v>39</v>
      </c>
      <c r="H90">
        <f t="shared" ref="H90:H107" si="3">-LOG(E90)</f>
        <v>4.0333890133180654</v>
      </c>
    </row>
    <row r="91" spans="1:8" x14ac:dyDescent="0.2">
      <c r="A91" s="13">
        <v>67</v>
      </c>
      <c r="B91" s="13" t="s">
        <v>144</v>
      </c>
      <c r="C91" s="23">
        <v>93</v>
      </c>
      <c r="D91" s="23" t="s">
        <v>145</v>
      </c>
      <c r="E91" s="14">
        <v>9.3200000000000002E-5</v>
      </c>
      <c r="F91" s="13">
        <v>1.72E-3</v>
      </c>
      <c r="G91" s="16" t="s">
        <v>39</v>
      </c>
      <c r="H91">
        <f t="shared" si="3"/>
        <v>4.0305840876460186</v>
      </c>
    </row>
    <row r="92" spans="1:8" x14ac:dyDescent="0.2">
      <c r="A92" s="13">
        <v>68</v>
      </c>
      <c r="B92" s="13" t="s">
        <v>146</v>
      </c>
      <c r="C92" s="23">
        <v>27</v>
      </c>
      <c r="D92" s="23" t="s">
        <v>147</v>
      </c>
      <c r="E92" s="14">
        <v>9.8400000000000007E-5</v>
      </c>
      <c r="F92" s="13">
        <v>1.7899999999999999E-3</v>
      </c>
      <c r="G92" s="15" t="s">
        <v>23</v>
      </c>
      <c r="H92">
        <f t="shared" si="3"/>
        <v>4.0070049015686582</v>
      </c>
    </row>
    <row r="93" spans="1:8" x14ac:dyDescent="0.2">
      <c r="A93" s="13">
        <v>69</v>
      </c>
      <c r="B93" s="13" t="s">
        <v>148</v>
      </c>
      <c r="C93" s="23">
        <v>66</v>
      </c>
      <c r="D93" s="23" t="s">
        <v>149</v>
      </c>
      <c r="E93" s="13">
        <v>1.03E-4</v>
      </c>
      <c r="F93" s="13">
        <v>1.8400000000000001E-3</v>
      </c>
      <c r="G93" s="16" t="s">
        <v>39</v>
      </c>
      <c r="H93">
        <f t="shared" si="3"/>
        <v>3.987162775294828</v>
      </c>
    </row>
    <row r="94" spans="1:8" x14ac:dyDescent="0.2">
      <c r="A94" s="13">
        <v>70</v>
      </c>
      <c r="B94" s="13" t="s">
        <v>150</v>
      </c>
      <c r="C94" s="23">
        <v>88</v>
      </c>
      <c r="D94" s="23" t="s">
        <v>151</v>
      </c>
      <c r="E94" s="13">
        <v>1.05E-4</v>
      </c>
      <c r="F94" s="13">
        <v>1.8500000000000001E-3</v>
      </c>
      <c r="G94" s="16" t="s">
        <v>39</v>
      </c>
      <c r="H94">
        <f t="shared" si="3"/>
        <v>3.9788107009300617</v>
      </c>
    </row>
    <row r="95" spans="1:8" x14ac:dyDescent="0.2">
      <c r="A95" s="13">
        <v>71</v>
      </c>
      <c r="B95" s="13" t="s">
        <v>152</v>
      </c>
      <c r="C95" s="23">
        <v>173</v>
      </c>
      <c r="D95" s="23" t="s">
        <v>153</v>
      </c>
      <c r="E95" s="13">
        <v>1.2E-4</v>
      </c>
      <c r="F95" s="13">
        <v>2.0899999999999998E-3</v>
      </c>
      <c r="G95" s="16" t="s">
        <v>39</v>
      </c>
      <c r="H95">
        <f t="shared" si="3"/>
        <v>3.9208187539523753</v>
      </c>
    </row>
    <row r="96" spans="1:8" x14ac:dyDescent="0.2">
      <c r="A96" s="13">
        <v>72</v>
      </c>
      <c r="B96" s="13" t="s">
        <v>154</v>
      </c>
      <c r="C96" s="23">
        <v>121</v>
      </c>
      <c r="D96" s="23" t="s">
        <v>155</v>
      </c>
      <c r="E96" s="13">
        <v>1.25E-4</v>
      </c>
      <c r="F96" s="13">
        <v>2.15E-3</v>
      </c>
      <c r="G96" s="16" t="s">
        <v>39</v>
      </c>
      <c r="H96">
        <f t="shared" si="3"/>
        <v>3.9030899869919438</v>
      </c>
    </row>
    <row r="97" spans="1:8" x14ac:dyDescent="0.2">
      <c r="A97" s="13">
        <v>73</v>
      </c>
      <c r="B97" s="13" t="s">
        <v>156</v>
      </c>
      <c r="C97" s="23">
        <v>57</v>
      </c>
      <c r="D97" s="23" t="s">
        <v>157</v>
      </c>
      <c r="E97" s="13">
        <v>1.46E-4</v>
      </c>
      <c r="F97" s="13">
        <v>2.47E-3</v>
      </c>
      <c r="G97" s="15" t="s">
        <v>23</v>
      </c>
      <c r="H97">
        <f t="shared" si="3"/>
        <v>3.8356471442155629</v>
      </c>
    </row>
    <row r="98" spans="1:8" x14ac:dyDescent="0.2">
      <c r="A98" s="13">
        <v>74</v>
      </c>
      <c r="B98" s="13" t="s">
        <v>158</v>
      </c>
      <c r="C98" s="23">
        <v>169</v>
      </c>
      <c r="D98" s="23" t="s">
        <v>159</v>
      </c>
      <c r="E98" s="13">
        <v>1.6000000000000001E-4</v>
      </c>
      <c r="F98" s="13">
        <v>2.6800000000000001E-3</v>
      </c>
      <c r="G98" s="15" t="s">
        <v>23</v>
      </c>
      <c r="H98">
        <f t="shared" si="3"/>
        <v>3.795880017344075</v>
      </c>
    </row>
    <row r="99" spans="1:8" x14ac:dyDescent="0.2">
      <c r="A99" s="13">
        <v>75</v>
      </c>
      <c r="B99" s="13" t="s">
        <v>160</v>
      </c>
      <c r="C99" s="23">
        <v>224</v>
      </c>
      <c r="D99" s="23" t="s">
        <v>161</v>
      </c>
      <c r="E99" s="13">
        <v>1.6699999999999999E-4</v>
      </c>
      <c r="F99" s="13">
        <v>2.7499999999999998E-3</v>
      </c>
      <c r="G99" s="16" t="s">
        <v>39</v>
      </c>
      <c r="H99">
        <f t="shared" si="3"/>
        <v>3.7772835288524167</v>
      </c>
    </row>
    <row r="100" spans="1:8" x14ac:dyDescent="0.2">
      <c r="A100" s="13">
        <v>76</v>
      </c>
      <c r="B100" s="13" t="s">
        <v>162</v>
      </c>
      <c r="C100" s="23">
        <v>4</v>
      </c>
      <c r="D100" s="23" t="s">
        <v>163</v>
      </c>
      <c r="E100" s="13">
        <v>1.7200000000000001E-4</v>
      </c>
      <c r="F100" s="13">
        <v>2.8E-3</v>
      </c>
      <c r="G100" s="15" t="s">
        <v>23</v>
      </c>
      <c r="H100">
        <f t="shared" si="3"/>
        <v>3.7644715530924509</v>
      </c>
    </row>
    <row r="101" spans="1:8" x14ac:dyDescent="0.2">
      <c r="A101" s="13">
        <v>77</v>
      </c>
      <c r="B101" s="19" t="s">
        <v>164</v>
      </c>
      <c r="C101" s="23">
        <v>216</v>
      </c>
      <c r="D101" s="23" t="s">
        <v>165</v>
      </c>
      <c r="E101" s="13">
        <v>1.9699999999999999E-4</v>
      </c>
      <c r="F101" s="13">
        <v>3.1700000000000001E-3</v>
      </c>
      <c r="G101" s="16" t="s">
        <v>39</v>
      </c>
      <c r="H101">
        <f t="shared" si="3"/>
        <v>3.7055337738384071</v>
      </c>
    </row>
    <row r="102" spans="1:8" x14ac:dyDescent="0.2">
      <c r="A102" s="13">
        <v>78</v>
      </c>
      <c r="B102" s="19" t="s">
        <v>166</v>
      </c>
      <c r="C102" s="23">
        <v>86</v>
      </c>
      <c r="D102" s="23" t="s">
        <v>167</v>
      </c>
      <c r="E102" s="13">
        <v>2.0599999999999999E-4</v>
      </c>
      <c r="F102" s="13">
        <v>3.2699999999999999E-3</v>
      </c>
      <c r="G102" s="15" t="s">
        <v>23</v>
      </c>
      <c r="H102">
        <f t="shared" si="3"/>
        <v>3.6861327796308467</v>
      </c>
    </row>
    <row r="103" spans="1:8" x14ac:dyDescent="0.2">
      <c r="A103" s="13">
        <v>79</v>
      </c>
      <c r="B103" s="13" t="s">
        <v>168</v>
      </c>
      <c r="C103" s="23">
        <v>13</v>
      </c>
      <c r="D103" s="23" t="s">
        <v>169</v>
      </c>
      <c r="E103" s="13">
        <v>2.3499999999999999E-4</v>
      </c>
      <c r="F103" s="13">
        <v>3.6800000000000001E-3</v>
      </c>
      <c r="G103" s="15" t="s">
        <v>23</v>
      </c>
      <c r="H103">
        <f t="shared" si="3"/>
        <v>3.6289321377282637</v>
      </c>
    </row>
    <row r="104" spans="1:8" x14ac:dyDescent="0.2">
      <c r="A104" s="13">
        <v>80</v>
      </c>
      <c r="B104" s="17" t="s">
        <v>170</v>
      </c>
      <c r="C104" s="23">
        <v>25</v>
      </c>
      <c r="D104" s="23" t="s">
        <v>171</v>
      </c>
      <c r="E104" s="13">
        <v>2.4499999999999999E-4</v>
      </c>
      <c r="F104" s="13">
        <v>3.7799999999999999E-3</v>
      </c>
      <c r="G104" s="15" t="s">
        <v>23</v>
      </c>
      <c r="H104">
        <f t="shared" si="3"/>
        <v>3.6108339156354674</v>
      </c>
    </row>
    <row r="105" spans="1:8" x14ac:dyDescent="0.2">
      <c r="A105" s="13">
        <v>81</v>
      </c>
      <c r="B105" s="13" t="s">
        <v>172</v>
      </c>
      <c r="C105" s="23">
        <v>253</v>
      </c>
      <c r="D105" s="23" t="s">
        <v>173</v>
      </c>
      <c r="E105" s="13">
        <v>2.5900000000000001E-4</v>
      </c>
      <c r="F105" s="13">
        <v>3.96E-3</v>
      </c>
      <c r="G105" s="16" t="s">
        <v>39</v>
      </c>
      <c r="H105">
        <f t="shared" si="3"/>
        <v>3.5867002359187481</v>
      </c>
    </row>
    <row r="106" spans="1:8" x14ac:dyDescent="0.2">
      <c r="A106" s="13">
        <v>82</v>
      </c>
      <c r="B106" s="17" t="s">
        <v>174</v>
      </c>
      <c r="C106" s="23">
        <v>136</v>
      </c>
      <c r="D106" s="23" t="s">
        <v>175</v>
      </c>
      <c r="E106" s="13">
        <v>2.92E-4</v>
      </c>
      <c r="F106" s="13">
        <v>4.3899999999999998E-3</v>
      </c>
      <c r="G106" s="16" t="s">
        <v>39</v>
      </c>
      <c r="H106">
        <f t="shared" si="3"/>
        <v>3.5346171485515816</v>
      </c>
    </row>
    <row r="107" spans="1:8" x14ac:dyDescent="0.2">
      <c r="A107" s="13">
        <v>83</v>
      </c>
      <c r="B107" s="13" t="s">
        <v>176</v>
      </c>
      <c r="C107" s="23">
        <v>94</v>
      </c>
      <c r="D107" s="23" t="s">
        <v>177</v>
      </c>
      <c r="E107" s="13">
        <v>3.0299999999999999E-4</v>
      </c>
      <c r="F107" s="13">
        <v>4.5199999999999997E-3</v>
      </c>
      <c r="G107" s="15" t="s">
        <v>23</v>
      </c>
      <c r="H107">
        <f t="shared" si="3"/>
        <v>3.5185573714976952</v>
      </c>
    </row>
    <row r="108" spans="1:8" x14ac:dyDescent="0.2">
      <c r="A108" s="13">
        <v>84</v>
      </c>
      <c r="B108" s="13" t="s">
        <v>178</v>
      </c>
      <c r="C108" s="23">
        <v>22</v>
      </c>
      <c r="D108" s="23" t="s">
        <v>179</v>
      </c>
      <c r="E108" s="13">
        <v>4.1199999999999999E-4</v>
      </c>
      <c r="F108" s="13">
        <v>6.0600000000000003E-3</v>
      </c>
      <c r="G108" s="15" t="s">
        <v>23</v>
      </c>
    </row>
    <row r="109" spans="1:8" x14ac:dyDescent="0.2">
      <c r="A109" s="13">
        <v>85</v>
      </c>
      <c r="B109" s="13" t="s">
        <v>180</v>
      </c>
      <c r="C109" s="23">
        <v>14</v>
      </c>
      <c r="D109" s="23" t="s">
        <v>181</v>
      </c>
      <c r="E109" s="13">
        <v>4.2400000000000001E-4</v>
      </c>
      <c r="F109" s="13">
        <v>6.1500000000000001E-3</v>
      </c>
      <c r="G109" s="15" t="s">
        <v>23</v>
      </c>
    </row>
    <row r="110" spans="1:8" x14ac:dyDescent="0.2">
      <c r="A110" s="13">
        <v>86</v>
      </c>
      <c r="B110" s="13" t="s">
        <v>182</v>
      </c>
      <c r="C110" s="23">
        <v>240</v>
      </c>
      <c r="D110" s="23" t="s">
        <v>183</v>
      </c>
      <c r="E110" s="13">
        <v>4.28E-4</v>
      </c>
      <c r="F110" s="13">
        <v>6.1500000000000001E-3</v>
      </c>
      <c r="G110" s="16" t="s">
        <v>39</v>
      </c>
    </row>
    <row r="111" spans="1:8" x14ac:dyDescent="0.2">
      <c r="A111" s="13">
        <v>87</v>
      </c>
      <c r="B111" s="13" t="s">
        <v>184</v>
      </c>
      <c r="C111" s="23">
        <v>18</v>
      </c>
      <c r="D111" s="23" t="s">
        <v>185</v>
      </c>
      <c r="E111" s="13">
        <v>4.44E-4</v>
      </c>
      <c r="F111" s="13">
        <v>6.3099999999999996E-3</v>
      </c>
      <c r="G111" s="15" t="s">
        <v>23</v>
      </c>
    </row>
    <row r="112" spans="1:8" x14ac:dyDescent="0.2">
      <c r="A112" s="13">
        <v>88</v>
      </c>
      <c r="B112" s="13" t="s">
        <v>186</v>
      </c>
      <c r="C112" s="23">
        <v>57</v>
      </c>
      <c r="D112" s="23" t="s">
        <v>187</v>
      </c>
      <c r="E112" s="13">
        <v>4.86E-4</v>
      </c>
      <c r="F112" s="13">
        <v>6.8199999999999997E-3</v>
      </c>
      <c r="G112" s="15" t="s">
        <v>23</v>
      </c>
    </row>
    <row r="113" spans="1:7" x14ac:dyDescent="0.2">
      <c r="A113" s="13">
        <v>89</v>
      </c>
      <c r="B113" s="13" t="s">
        <v>188</v>
      </c>
      <c r="C113" s="23">
        <v>1577</v>
      </c>
      <c r="D113" s="23" t="s">
        <v>189</v>
      </c>
      <c r="E113" s="13">
        <v>5.0000000000000001E-4</v>
      </c>
      <c r="F113" s="13">
        <v>6.94E-3</v>
      </c>
      <c r="G113" s="15" t="s">
        <v>23</v>
      </c>
    </row>
    <row r="114" spans="1:7" x14ac:dyDescent="0.2">
      <c r="A114" s="13">
        <v>90</v>
      </c>
      <c r="B114" s="13" t="s">
        <v>190</v>
      </c>
      <c r="C114" s="23">
        <v>29</v>
      </c>
      <c r="D114" s="23" t="s">
        <v>191</v>
      </c>
      <c r="E114" s="13">
        <v>5.1000000000000004E-4</v>
      </c>
      <c r="F114" s="13">
        <v>7.0000000000000001E-3</v>
      </c>
      <c r="G114" s="15" t="s">
        <v>23</v>
      </c>
    </row>
    <row r="115" spans="1:7" x14ac:dyDescent="0.2">
      <c r="A115" s="13">
        <f>A114+1</f>
        <v>91</v>
      </c>
      <c r="B115" s="13" t="s">
        <v>192</v>
      </c>
      <c r="C115" s="23">
        <v>52</v>
      </c>
      <c r="D115" s="23" t="s">
        <v>193</v>
      </c>
      <c r="E115" s="13">
        <v>5.2599999999999999E-4</v>
      </c>
      <c r="F115" s="13">
        <v>7.1399999999999996E-3</v>
      </c>
      <c r="G115" s="15" t="s">
        <v>23</v>
      </c>
    </row>
    <row r="116" spans="1:7" x14ac:dyDescent="0.2">
      <c r="A116" s="13">
        <f t="shared" ref="A116:A176" si="4">A115+1</f>
        <v>92</v>
      </c>
      <c r="B116" s="13" t="s">
        <v>194</v>
      </c>
      <c r="C116" s="23">
        <v>105</v>
      </c>
      <c r="D116" s="23" t="s">
        <v>195</v>
      </c>
      <c r="E116" s="13">
        <v>6.6399999999999999E-4</v>
      </c>
      <c r="F116" s="13">
        <v>8.9099999999999995E-3</v>
      </c>
      <c r="G116" s="16" t="s">
        <v>39</v>
      </c>
    </row>
    <row r="117" spans="1:7" x14ac:dyDescent="0.2">
      <c r="A117" s="13">
        <f t="shared" si="4"/>
        <v>93</v>
      </c>
      <c r="B117" s="13" t="s">
        <v>196</v>
      </c>
      <c r="C117" s="23">
        <v>30</v>
      </c>
      <c r="D117" s="23" t="s">
        <v>197</v>
      </c>
      <c r="E117" s="13">
        <v>7.1299999999999998E-4</v>
      </c>
      <c r="F117" s="13">
        <v>9.4199999999999996E-3</v>
      </c>
      <c r="G117" s="15" t="s">
        <v>23</v>
      </c>
    </row>
    <row r="118" spans="1:7" x14ac:dyDescent="0.2">
      <c r="A118" s="13">
        <f t="shared" si="4"/>
        <v>94</v>
      </c>
      <c r="B118" s="13" t="s">
        <v>198</v>
      </c>
      <c r="C118" s="23">
        <v>15</v>
      </c>
      <c r="D118" s="23" t="s">
        <v>199</v>
      </c>
      <c r="E118" s="13">
        <v>7.1699999999999997E-4</v>
      </c>
      <c r="F118" s="13">
        <v>9.4199999999999996E-3</v>
      </c>
      <c r="G118" s="15" t="s">
        <v>23</v>
      </c>
    </row>
    <row r="119" spans="1:7" x14ac:dyDescent="0.2">
      <c r="A119" s="13">
        <f t="shared" si="4"/>
        <v>95</v>
      </c>
      <c r="B119" s="13" t="s">
        <v>200</v>
      </c>
      <c r="C119" s="23">
        <v>174</v>
      </c>
      <c r="D119" s="23" t="s">
        <v>201</v>
      </c>
      <c r="E119" s="13">
        <v>8.0900000000000004E-4</v>
      </c>
      <c r="F119" s="13">
        <v>1.03E-2</v>
      </c>
      <c r="G119" s="16" t="s">
        <v>39</v>
      </c>
    </row>
    <row r="120" spans="1:7" x14ac:dyDescent="0.2">
      <c r="A120" s="13">
        <f t="shared" si="4"/>
        <v>96</v>
      </c>
      <c r="B120" s="13" t="s">
        <v>202</v>
      </c>
      <c r="C120" s="23">
        <v>8</v>
      </c>
      <c r="D120" s="23" t="s">
        <v>203</v>
      </c>
      <c r="E120" s="13">
        <v>8.1800000000000004E-4</v>
      </c>
      <c r="F120" s="13">
        <v>1.03E-2</v>
      </c>
      <c r="G120" s="15" t="s">
        <v>23</v>
      </c>
    </row>
    <row r="121" spans="1:7" x14ac:dyDescent="0.2">
      <c r="A121" s="13">
        <f t="shared" si="4"/>
        <v>97</v>
      </c>
      <c r="B121" s="13" t="s">
        <v>204</v>
      </c>
      <c r="C121" s="23">
        <v>8</v>
      </c>
      <c r="D121" s="23" t="s">
        <v>203</v>
      </c>
      <c r="E121" s="13">
        <v>8.1800000000000004E-4</v>
      </c>
      <c r="F121" s="13">
        <v>1.03E-2</v>
      </c>
      <c r="G121" s="15" t="s">
        <v>23</v>
      </c>
    </row>
    <row r="122" spans="1:7" x14ac:dyDescent="0.2">
      <c r="A122" s="13">
        <f t="shared" si="4"/>
        <v>98</v>
      </c>
      <c r="B122" s="13" t="s">
        <v>205</v>
      </c>
      <c r="C122" s="23">
        <v>8</v>
      </c>
      <c r="D122" s="23" t="s">
        <v>203</v>
      </c>
      <c r="E122" s="13">
        <v>8.1800000000000004E-4</v>
      </c>
      <c r="F122" s="13">
        <v>1.03E-2</v>
      </c>
      <c r="G122" s="15" t="s">
        <v>23</v>
      </c>
    </row>
    <row r="123" spans="1:7" x14ac:dyDescent="0.2">
      <c r="A123" s="13">
        <f t="shared" si="4"/>
        <v>99</v>
      </c>
      <c r="B123" s="13" t="s">
        <v>206</v>
      </c>
      <c r="C123" s="23">
        <v>24</v>
      </c>
      <c r="D123" s="23" t="s">
        <v>207</v>
      </c>
      <c r="E123" s="13">
        <v>8.7600000000000004E-4</v>
      </c>
      <c r="F123" s="13">
        <v>1.09E-2</v>
      </c>
      <c r="G123" s="15" t="s">
        <v>23</v>
      </c>
    </row>
    <row r="124" spans="1:7" x14ac:dyDescent="0.2">
      <c r="A124" s="13">
        <f t="shared" si="4"/>
        <v>100</v>
      </c>
      <c r="B124" s="13" t="s">
        <v>208</v>
      </c>
      <c r="C124" s="23">
        <v>29</v>
      </c>
      <c r="D124" s="23" t="s">
        <v>209</v>
      </c>
      <c r="E124" s="13">
        <v>9.77E-4</v>
      </c>
      <c r="F124" s="13">
        <v>1.21E-2</v>
      </c>
      <c r="G124" s="15" t="s">
        <v>23</v>
      </c>
    </row>
    <row r="125" spans="1:7" x14ac:dyDescent="0.2">
      <c r="A125" s="13">
        <f t="shared" si="4"/>
        <v>101</v>
      </c>
      <c r="B125" s="13" t="s">
        <v>210</v>
      </c>
      <c r="C125" s="23">
        <v>55</v>
      </c>
      <c r="D125" s="23" t="s">
        <v>211</v>
      </c>
      <c r="E125" s="13">
        <v>1E-3</v>
      </c>
      <c r="F125" s="13">
        <v>1.23E-2</v>
      </c>
      <c r="G125" s="15" t="s">
        <v>23</v>
      </c>
    </row>
    <row r="126" spans="1:7" x14ac:dyDescent="0.2">
      <c r="A126" s="13">
        <f t="shared" si="4"/>
        <v>102</v>
      </c>
      <c r="B126" s="13" t="s">
        <v>212</v>
      </c>
      <c r="C126" s="23">
        <v>146</v>
      </c>
      <c r="D126" s="23" t="s">
        <v>213</v>
      </c>
      <c r="E126" s="13">
        <v>1.0200000000000001E-3</v>
      </c>
      <c r="F126" s="13">
        <v>1.23E-2</v>
      </c>
      <c r="G126" s="16" t="s">
        <v>39</v>
      </c>
    </row>
    <row r="127" spans="1:7" x14ac:dyDescent="0.2">
      <c r="A127" s="13">
        <f t="shared" si="4"/>
        <v>103</v>
      </c>
      <c r="B127" s="13" t="s">
        <v>214</v>
      </c>
      <c r="C127" s="23">
        <v>117</v>
      </c>
      <c r="D127" s="23" t="s">
        <v>215</v>
      </c>
      <c r="E127" s="13">
        <v>1.1299999999999999E-3</v>
      </c>
      <c r="F127" s="13">
        <v>1.35E-2</v>
      </c>
      <c r="G127" s="15" t="s">
        <v>23</v>
      </c>
    </row>
    <row r="128" spans="1:7" x14ac:dyDescent="0.2">
      <c r="A128" s="13">
        <f t="shared" si="4"/>
        <v>104</v>
      </c>
      <c r="B128" s="13" t="s">
        <v>216</v>
      </c>
      <c r="C128" s="23">
        <v>25</v>
      </c>
      <c r="D128" s="23" t="s">
        <v>217</v>
      </c>
      <c r="E128" s="13">
        <v>1.23E-3</v>
      </c>
      <c r="F128" s="13">
        <v>1.46E-2</v>
      </c>
      <c r="G128" s="15" t="s">
        <v>23</v>
      </c>
    </row>
    <row r="129" spans="1:7" x14ac:dyDescent="0.2">
      <c r="A129" s="13">
        <f t="shared" si="4"/>
        <v>105</v>
      </c>
      <c r="B129" s="13" t="s">
        <v>218</v>
      </c>
      <c r="C129" s="23">
        <v>35</v>
      </c>
      <c r="D129" s="23" t="s">
        <v>219</v>
      </c>
      <c r="E129" s="13">
        <v>1.32E-3</v>
      </c>
      <c r="F129" s="13">
        <v>1.5599999999999999E-2</v>
      </c>
      <c r="G129" s="15" t="s">
        <v>23</v>
      </c>
    </row>
    <row r="130" spans="1:7" x14ac:dyDescent="0.2">
      <c r="A130" s="13">
        <f t="shared" si="4"/>
        <v>106</v>
      </c>
      <c r="B130" s="13" t="s">
        <v>220</v>
      </c>
      <c r="C130" s="23">
        <v>223</v>
      </c>
      <c r="D130" s="23" t="s">
        <v>221</v>
      </c>
      <c r="E130" s="13">
        <v>1.4300000000000001E-3</v>
      </c>
      <c r="F130" s="13">
        <v>1.66E-2</v>
      </c>
      <c r="G130" s="16" t="s">
        <v>39</v>
      </c>
    </row>
    <row r="131" spans="1:7" x14ac:dyDescent="0.2">
      <c r="A131" s="13">
        <f t="shared" si="4"/>
        <v>107</v>
      </c>
      <c r="B131" s="13" t="s">
        <v>222</v>
      </c>
      <c r="C131" s="23">
        <v>3</v>
      </c>
      <c r="D131" s="23" t="s">
        <v>223</v>
      </c>
      <c r="E131" s="13">
        <v>1.5100000000000001E-3</v>
      </c>
      <c r="F131" s="13">
        <v>1.7100000000000001E-2</v>
      </c>
      <c r="G131" s="15" t="s">
        <v>23</v>
      </c>
    </row>
    <row r="132" spans="1:7" x14ac:dyDescent="0.2">
      <c r="A132" s="13">
        <f t="shared" si="4"/>
        <v>108</v>
      </c>
      <c r="B132" s="13" t="s">
        <v>224</v>
      </c>
      <c r="C132" s="23">
        <v>3</v>
      </c>
      <c r="D132" s="23" t="s">
        <v>223</v>
      </c>
      <c r="E132" s="13">
        <v>1.5100000000000001E-3</v>
      </c>
      <c r="F132" s="13">
        <v>1.7100000000000001E-2</v>
      </c>
      <c r="G132" s="15" t="s">
        <v>23</v>
      </c>
    </row>
    <row r="133" spans="1:7" x14ac:dyDescent="0.2">
      <c r="A133" s="13">
        <f t="shared" si="4"/>
        <v>109</v>
      </c>
      <c r="B133" s="13" t="s">
        <v>225</v>
      </c>
      <c r="C133" s="23">
        <v>3</v>
      </c>
      <c r="D133" s="23" t="s">
        <v>223</v>
      </c>
      <c r="E133" s="13">
        <v>1.5100000000000001E-3</v>
      </c>
      <c r="F133" s="13">
        <v>1.7100000000000001E-2</v>
      </c>
      <c r="G133" s="15" t="s">
        <v>23</v>
      </c>
    </row>
    <row r="134" spans="1:7" x14ac:dyDescent="0.2">
      <c r="A134" s="13">
        <f t="shared" si="4"/>
        <v>110</v>
      </c>
      <c r="B134" s="13" t="s">
        <v>226</v>
      </c>
      <c r="C134" s="23">
        <v>13</v>
      </c>
      <c r="D134" s="23" t="s">
        <v>227</v>
      </c>
      <c r="E134" s="13">
        <v>1.89E-3</v>
      </c>
      <c r="F134" s="13">
        <v>2.1000000000000001E-2</v>
      </c>
      <c r="G134" s="15" t="s">
        <v>23</v>
      </c>
    </row>
    <row r="135" spans="1:7" x14ac:dyDescent="0.2">
      <c r="A135" s="13">
        <f t="shared" si="4"/>
        <v>111</v>
      </c>
      <c r="B135" s="13" t="s">
        <v>228</v>
      </c>
      <c r="C135" s="23">
        <v>15</v>
      </c>
      <c r="D135" s="23" t="s">
        <v>227</v>
      </c>
      <c r="E135" s="13">
        <v>1.89E-3</v>
      </c>
      <c r="F135" s="13">
        <v>2.1000000000000001E-2</v>
      </c>
      <c r="G135" s="15" t="s">
        <v>23</v>
      </c>
    </row>
    <row r="136" spans="1:7" x14ac:dyDescent="0.2">
      <c r="A136" s="13">
        <f t="shared" si="4"/>
        <v>112</v>
      </c>
      <c r="B136" s="13" t="s">
        <v>229</v>
      </c>
      <c r="C136" s="23">
        <v>2076</v>
      </c>
      <c r="D136" s="23" t="s">
        <v>230</v>
      </c>
      <c r="E136" s="13">
        <v>2.0500000000000002E-3</v>
      </c>
      <c r="F136" s="13">
        <v>2.2599999999999999E-2</v>
      </c>
      <c r="G136" s="15" t="s">
        <v>23</v>
      </c>
    </row>
    <row r="137" spans="1:7" x14ac:dyDescent="0.2">
      <c r="A137" s="13">
        <f t="shared" si="4"/>
        <v>113</v>
      </c>
      <c r="B137" s="13" t="s">
        <v>231</v>
      </c>
      <c r="C137" s="23">
        <v>27</v>
      </c>
      <c r="D137" s="23" t="s">
        <v>232</v>
      </c>
      <c r="E137" s="13">
        <v>2.2799999999999999E-3</v>
      </c>
      <c r="F137" s="13">
        <v>2.5000000000000001E-2</v>
      </c>
      <c r="G137" s="15" t="s">
        <v>23</v>
      </c>
    </row>
    <row r="138" spans="1:7" x14ac:dyDescent="0.2">
      <c r="A138" s="13">
        <f t="shared" si="4"/>
        <v>114</v>
      </c>
      <c r="B138" s="13" t="s">
        <v>233</v>
      </c>
      <c r="C138" s="23">
        <v>43</v>
      </c>
      <c r="D138" s="23" t="s">
        <v>234</v>
      </c>
      <c r="E138" s="13">
        <v>2.5400000000000002E-3</v>
      </c>
      <c r="F138" s="13">
        <v>2.75E-2</v>
      </c>
      <c r="G138" s="15" t="s">
        <v>23</v>
      </c>
    </row>
    <row r="139" spans="1:7" x14ac:dyDescent="0.2">
      <c r="A139" s="13">
        <f t="shared" si="4"/>
        <v>115</v>
      </c>
      <c r="B139" s="13" t="s">
        <v>235</v>
      </c>
      <c r="C139" s="23">
        <v>103</v>
      </c>
      <c r="D139" s="23" t="s">
        <v>236</v>
      </c>
      <c r="E139" s="13">
        <v>2.7399999999999998E-3</v>
      </c>
      <c r="F139" s="13">
        <v>2.9499999999999998E-2</v>
      </c>
      <c r="G139" s="16" t="s">
        <v>39</v>
      </c>
    </row>
    <row r="140" spans="1:7" x14ac:dyDescent="0.2">
      <c r="A140" s="13">
        <f t="shared" si="4"/>
        <v>116</v>
      </c>
      <c r="B140" s="13" t="s">
        <v>237</v>
      </c>
      <c r="C140" s="23">
        <v>33</v>
      </c>
      <c r="D140" s="23" t="s">
        <v>238</v>
      </c>
      <c r="E140" s="13">
        <v>2.9499999999999999E-3</v>
      </c>
      <c r="F140" s="13">
        <v>3.1300000000000001E-2</v>
      </c>
      <c r="G140" s="15" t="s">
        <v>23</v>
      </c>
    </row>
    <row r="141" spans="1:7" x14ac:dyDescent="0.2">
      <c r="A141" s="13">
        <f t="shared" si="4"/>
        <v>117</v>
      </c>
      <c r="B141" s="13" t="s">
        <v>239</v>
      </c>
      <c r="C141" s="23">
        <v>110</v>
      </c>
      <c r="D141" s="23" t="s">
        <v>240</v>
      </c>
      <c r="E141" s="13">
        <v>2.97E-3</v>
      </c>
      <c r="F141" s="13">
        <v>3.1300000000000001E-2</v>
      </c>
      <c r="G141" s="16" t="s">
        <v>39</v>
      </c>
    </row>
    <row r="142" spans="1:7" x14ac:dyDescent="0.2">
      <c r="A142" s="13">
        <f t="shared" si="4"/>
        <v>118</v>
      </c>
      <c r="B142" s="13" t="s">
        <v>241</v>
      </c>
      <c r="C142" s="23">
        <v>10</v>
      </c>
      <c r="D142" s="23" t="s">
        <v>242</v>
      </c>
      <c r="E142" s="13">
        <v>3.0200000000000001E-3</v>
      </c>
      <c r="F142" s="13">
        <v>3.1600000000000003E-2</v>
      </c>
      <c r="G142" s="15" t="s">
        <v>23</v>
      </c>
    </row>
    <row r="143" spans="1:7" x14ac:dyDescent="0.2">
      <c r="A143" s="13">
        <f t="shared" si="4"/>
        <v>119</v>
      </c>
      <c r="B143" s="13" t="s">
        <v>243</v>
      </c>
      <c r="C143" s="23">
        <v>256</v>
      </c>
      <c r="D143" s="23" t="s">
        <v>244</v>
      </c>
      <c r="E143" s="13">
        <v>3.0500000000000002E-3</v>
      </c>
      <c r="F143" s="13">
        <v>3.1699999999999999E-2</v>
      </c>
      <c r="G143" s="16" t="s">
        <v>39</v>
      </c>
    </row>
    <row r="144" spans="1:7" x14ac:dyDescent="0.2">
      <c r="A144" s="13">
        <f t="shared" si="4"/>
        <v>120</v>
      </c>
      <c r="B144" s="13" t="s">
        <v>245</v>
      </c>
      <c r="C144" s="23">
        <v>39</v>
      </c>
      <c r="D144" s="23" t="s">
        <v>246</v>
      </c>
      <c r="E144" s="13">
        <v>3.46E-3</v>
      </c>
      <c r="F144" s="13">
        <v>3.5299999999999998E-2</v>
      </c>
      <c r="G144" s="15" t="s">
        <v>23</v>
      </c>
    </row>
    <row r="145" spans="1:7" x14ac:dyDescent="0.2">
      <c r="A145" s="13">
        <f t="shared" si="4"/>
        <v>121</v>
      </c>
      <c r="B145" s="13" t="s">
        <v>247</v>
      </c>
      <c r="C145" s="23">
        <v>39</v>
      </c>
      <c r="D145" s="23" t="s">
        <v>246</v>
      </c>
      <c r="E145" s="13">
        <v>3.46E-3</v>
      </c>
      <c r="F145" s="13">
        <v>3.5299999999999998E-2</v>
      </c>
      <c r="G145" s="15" t="s">
        <v>23</v>
      </c>
    </row>
    <row r="146" spans="1:7" x14ac:dyDescent="0.2">
      <c r="A146" s="13">
        <f t="shared" si="4"/>
        <v>122</v>
      </c>
      <c r="B146" s="13" t="s">
        <v>248</v>
      </c>
      <c r="C146" s="23">
        <v>19</v>
      </c>
      <c r="D146" s="23" t="s">
        <v>249</v>
      </c>
      <c r="E146" s="13">
        <v>3.7200000000000002E-3</v>
      </c>
      <c r="F146" s="13">
        <v>3.7600000000000001E-2</v>
      </c>
      <c r="G146" s="15" t="s">
        <v>23</v>
      </c>
    </row>
    <row r="147" spans="1:7" x14ac:dyDescent="0.2">
      <c r="A147" s="13">
        <f t="shared" si="4"/>
        <v>123</v>
      </c>
      <c r="B147" s="13" t="s">
        <v>250</v>
      </c>
      <c r="C147" s="23">
        <v>34</v>
      </c>
      <c r="D147" s="23" t="s">
        <v>251</v>
      </c>
      <c r="E147" s="13">
        <v>3.7499999999999999E-3</v>
      </c>
      <c r="F147" s="13">
        <v>3.7699999999999997E-2</v>
      </c>
      <c r="G147" s="15" t="s">
        <v>23</v>
      </c>
    </row>
    <row r="148" spans="1:7" x14ac:dyDescent="0.2">
      <c r="A148" s="13">
        <f t="shared" si="4"/>
        <v>124</v>
      </c>
      <c r="B148" s="13" t="s">
        <v>252</v>
      </c>
      <c r="C148" s="23">
        <v>87</v>
      </c>
      <c r="D148" s="23" t="s">
        <v>253</v>
      </c>
      <c r="E148" s="13">
        <v>3.9899999999999996E-3</v>
      </c>
      <c r="F148" s="13">
        <v>3.9800000000000002E-2</v>
      </c>
      <c r="G148" s="16" t="s">
        <v>39</v>
      </c>
    </row>
    <row r="149" spans="1:7" x14ac:dyDescent="0.2">
      <c r="A149" s="13">
        <f t="shared" si="4"/>
        <v>125</v>
      </c>
      <c r="B149" s="13" t="s">
        <v>254</v>
      </c>
      <c r="C149" s="23">
        <v>113</v>
      </c>
      <c r="D149" s="23" t="s">
        <v>255</v>
      </c>
      <c r="E149" s="13">
        <v>4.2300000000000003E-3</v>
      </c>
      <c r="F149" s="13">
        <v>4.1799999999999997E-2</v>
      </c>
      <c r="G149" s="15" t="s">
        <v>23</v>
      </c>
    </row>
    <row r="150" spans="1:7" x14ac:dyDescent="0.2">
      <c r="A150" s="13">
        <f t="shared" si="4"/>
        <v>126</v>
      </c>
      <c r="B150" s="13" t="s">
        <v>256</v>
      </c>
      <c r="C150" s="23">
        <v>15</v>
      </c>
      <c r="D150" s="23" t="s">
        <v>257</v>
      </c>
      <c r="E150" s="13">
        <v>4.4999999999999997E-3</v>
      </c>
      <c r="F150" s="13">
        <v>4.3299999999999998E-2</v>
      </c>
      <c r="G150" s="15" t="s">
        <v>23</v>
      </c>
    </row>
    <row r="151" spans="1:7" x14ac:dyDescent="0.2">
      <c r="A151" s="13">
        <f t="shared" si="4"/>
        <v>127</v>
      </c>
      <c r="B151" s="13" t="s">
        <v>258</v>
      </c>
      <c r="C151" s="23">
        <v>7</v>
      </c>
      <c r="D151" s="23" t="s">
        <v>259</v>
      </c>
      <c r="E151" s="13">
        <v>4.5300000000000002E-3</v>
      </c>
      <c r="F151" s="13">
        <v>4.3299999999999998E-2</v>
      </c>
      <c r="G151" s="15" t="s">
        <v>23</v>
      </c>
    </row>
    <row r="152" spans="1:7" x14ac:dyDescent="0.2">
      <c r="A152" s="13">
        <f t="shared" si="4"/>
        <v>128</v>
      </c>
      <c r="B152" s="13" t="s">
        <v>260</v>
      </c>
      <c r="C152" s="23">
        <v>7</v>
      </c>
      <c r="D152" s="23" t="s">
        <v>259</v>
      </c>
      <c r="E152" s="13">
        <v>4.5300000000000002E-3</v>
      </c>
      <c r="F152" s="13">
        <v>4.3299999999999998E-2</v>
      </c>
      <c r="G152" s="15" t="s">
        <v>23</v>
      </c>
    </row>
    <row r="153" spans="1:7" x14ac:dyDescent="0.2">
      <c r="A153" s="13">
        <f t="shared" si="4"/>
        <v>129</v>
      </c>
      <c r="B153" s="13" t="s">
        <v>261</v>
      </c>
      <c r="C153" s="23">
        <v>7</v>
      </c>
      <c r="D153" s="23" t="s">
        <v>259</v>
      </c>
      <c r="E153" s="13">
        <v>4.5300000000000002E-3</v>
      </c>
      <c r="F153" s="13">
        <v>4.3299999999999998E-2</v>
      </c>
      <c r="G153" s="15" t="s">
        <v>23</v>
      </c>
    </row>
    <row r="154" spans="1:7" x14ac:dyDescent="0.2">
      <c r="A154" s="13">
        <f t="shared" si="4"/>
        <v>130</v>
      </c>
      <c r="B154" s="13" t="s">
        <v>262</v>
      </c>
      <c r="C154" s="23">
        <v>35</v>
      </c>
      <c r="D154" s="23" t="s">
        <v>263</v>
      </c>
      <c r="E154" s="13">
        <v>4.7200000000000002E-3</v>
      </c>
      <c r="F154" s="13">
        <v>4.4900000000000002E-2</v>
      </c>
      <c r="G154" s="16" t="s">
        <v>39</v>
      </c>
    </row>
    <row r="155" spans="1:7" x14ac:dyDescent="0.2">
      <c r="A155" s="13">
        <f t="shared" si="4"/>
        <v>131</v>
      </c>
      <c r="B155" s="13" t="s">
        <v>264</v>
      </c>
      <c r="C155" s="23">
        <v>64</v>
      </c>
      <c r="D155" s="23" t="s">
        <v>265</v>
      </c>
      <c r="E155" s="13">
        <v>5.0200000000000002E-3</v>
      </c>
      <c r="F155" s="13">
        <v>4.6600000000000003E-2</v>
      </c>
      <c r="G155" s="15" t="s">
        <v>23</v>
      </c>
    </row>
    <row r="156" spans="1:7" x14ac:dyDescent="0.2">
      <c r="A156" s="13">
        <f t="shared" si="4"/>
        <v>132</v>
      </c>
      <c r="B156" s="13" t="s">
        <v>266</v>
      </c>
      <c r="C156" s="23">
        <v>11</v>
      </c>
      <c r="D156" s="23" t="s">
        <v>267</v>
      </c>
      <c r="E156" s="13">
        <v>5.0200000000000002E-3</v>
      </c>
      <c r="F156" s="13">
        <v>4.6600000000000003E-2</v>
      </c>
      <c r="G156" s="15" t="s">
        <v>23</v>
      </c>
    </row>
    <row r="157" spans="1:7" x14ac:dyDescent="0.2">
      <c r="A157" s="13">
        <f t="shared" si="4"/>
        <v>133</v>
      </c>
      <c r="B157" s="13" t="s">
        <v>268</v>
      </c>
      <c r="C157" s="23">
        <v>11</v>
      </c>
      <c r="D157" s="23" t="s">
        <v>267</v>
      </c>
      <c r="E157" s="13">
        <v>5.0200000000000002E-3</v>
      </c>
      <c r="F157" s="13">
        <v>4.6600000000000003E-2</v>
      </c>
      <c r="G157" s="15" t="s">
        <v>23</v>
      </c>
    </row>
    <row r="158" spans="1:7" x14ac:dyDescent="0.2">
      <c r="A158" s="13">
        <f t="shared" si="4"/>
        <v>134</v>
      </c>
      <c r="B158" s="13" t="s">
        <v>269</v>
      </c>
      <c r="C158" s="23">
        <v>250</v>
      </c>
      <c r="D158" s="23" t="s">
        <v>270</v>
      </c>
      <c r="E158" s="13">
        <v>5.6299999999999996E-3</v>
      </c>
      <c r="F158" s="13">
        <v>5.1900000000000002E-2</v>
      </c>
      <c r="G158" s="16" t="s">
        <v>39</v>
      </c>
    </row>
    <row r="159" spans="1:7" x14ac:dyDescent="0.2">
      <c r="A159" s="13">
        <f t="shared" si="4"/>
        <v>135</v>
      </c>
      <c r="B159" s="13" t="s">
        <v>271</v>
      </c>
      <c r="C159" s="23">
        <v>103</v>
      </c>
      <c r="D159" s="23" t="s">
        <v>272</v>
      </c>
      <c r="E159" s="13">
        <v>5.9800000000000001E-3</v>
      </c>
      <c r="F159" s="13">
        <v>5.4699999999999999E-2</v>
      </c>
      <c r="G159" s="15" t="s">
        <v>23</v>
      </c>
    </row>
    <row r="160" spans="1:7" x14ac:dyDescent="0.2">
      <c r="A160" s="13">
        <f t="shared" si="4"/>
        <v>136</v>
      </c>
      <c r="B160" s="13" t="s">
        <v>273</v>
      </c>
      <c r="C160" s="23">
        <v>220</v>
      </c>
      <c r="D160" s="23" t="s">
        <v>274</v>
      </c>
      <c r="E160" s="13">
        <v>6.3099999999999996E-3</v>
      </c>
      <c r="F160" s="13">
        <v>5.7299999999999997E-2</v>
      </c>
      <c r="G160" s="16" t="s">
        <v>39</v>
      </c>
    </row>
    <row r="161" spans="1:7" x14ac:dyDescent="0.2">
      <c r="A161" s="13">
        <f t="shared" si="4"/>
        <v>137</v>
      </c>
      <c r="B161" s="13" t="s">
        <v>275</v>
      </c>
      <c r="C161" s="23">
        <v>374</v>
      </c>
      <c r="D161" s="23" t="s">
        <v>276</v>
      </c>
      <c r="E161" s="13">
        <v>6.5900000000000004E-3</v>
      </c>
      <c r="F161" s="13">
        <v>5.9400000000000001E-2</v>
      </c>
      <c r="G161" s="15" t="s">
        <v>23</v>
      </c>
    </row>
    <row r="162" spans="1:7" x14ac:dyDescent="0.2">
      <c r="A162" s="13">
        <f t="shared" si="4"/>
        <v>138</v>
      </c>
      <c r="B162" s="13" t="s">
        <v>277</v>
      </c>
      <c r="C162" s="23">
        <v>26</v>
      </c>
      <c r="D162" s="23" t="s">
        <v>278</v>
      </c>
      <c r="E162" s="13">
        <v>6.8700000000000002E-3</v>
      </c>
      <c r="F162" s="13">
        <v>6.1499999999999999E-2</v>
      </c>
      <c r="G162" s="15" t="s">
        <v>23</v>
      </c>
    </row>
    <row r="163" spans="1:7" x14ac:dyDescent="0.2">
      <c r="A163" s="13">
        <f t="shared" si="4"/>
        <v>139</v>
      </c>
      <c r="B163" s="13" t="s">
        <v>279</v>
      </c>
      <c r="C163" s="23">
        <v>165</v>
      </c>
      <c r="D163" s="23" t="s">
        <v>280</v>
      </c>
      <c r="E163" s="13">
        <v>6.9199999999999999E-3</v>
      </c>
      <c r="F163" s="13">
        <v>6.1499999999999999E-2</v>
      </c>
      <c r="G163" s="16" t="s">
        <v>39</v>
      </c>
    </row>
    <row r="164" spans="1:7" x14ac:dyDescent="0.2">
      <c r="A164" s="13">
        <f t="shared" si="4"/>
        <v>140</v>
      </c>
      <c r="B164" s="13" t="s">
        <v>281</v>
      </c>
      <c r="C164" s="23">
        <v>180</v>
      </c>
      <c r="D164" s="23" t="s">
        <v>282</v>
      </c>
      <c r="E164" s="13">
        <v>7.5799999999999999E-3</v>
      </c>
      <c r="F164" s="13">
        <v>6.6900000000000001E-2</v>
      </c>
      <c r="G164" s="16" t="s">
        <v>39</v>
      </c>
    </row>
    <row r="165" spans="1:7" x14ac:dyDescent="0.2">
      <c r="A165" s="13">
        <f t="shared" si="4"/>
        <v>141</v>
      </c>
      <c r="B165" s="13" t="s">
        <v>283</v>
      </c>
      <c r="C165" s="23">
        <v>12</v>
      </c>
      <c r="D165" s="23" t="s">
        <v>284</v>
      </c>
      <c r="E165" s="13">
        <v>7.7999999999999996E-3</v>
      </c>
      <c r="F165" s="13">
        <v>6.83E-2</v>
      </c>
      <c r="G165" s="15" t="s">
        <v>23</v>
      </c>
    </row>
    <row r="166" spans="1:7" x14ac:dyDescent="0.2">
      <c r="A166" s="13">
        <f t="shared" si="4"/>
        <v>142</v>
      </c>
      <c r="B166" s="13" t="s">
        <v>285</v>
      </c>
      <c r="C166" s="23">
        <v>55</v>
      </c>
      <c r="D166" s="23" t="s">
        <v>286</v>
      </c>
      <c r="E166" s="13">
        <v>8.0700000000000008E-3</v>
      </c>
      <c r="F166" s="13">
        <v>6.9199999999999998E-2</v>
      </c>
      <c r="G166" s="15" t="s">
        <v>23</v>
      </c>
    </row>
    <row r="167" spans="1:7" x14ac:dyDescent="0.2">
      <c r="A167" s="13">
        <f t="shared" si="4"/>
        <v>143</v>
      </c>
      <c r="B167" s="13" t="s">
        <v>287</v>
      </c>
      <c r="C167" s="23">
        <v>55</v>
      </c>
      <c r="D167" s="23" t="s">
        <v>286</v>
      </c>
      <c r="E167" s="13">
        <v>8.0700000000000008E-3</v>
      </c>
      <c r="F167" s="13">
        <v>6.9199999999999998E-2</v>
      </c>
      <c r="G167" s="15" t="s">
        <v>23</v>
      </c>
    </row>
    <row r="168" spans="1:7" x14ac:dyDescent="0.2">
      <c r="A168" s="13">
        <f t="shared" si="4"/>
        <v>144</v>
      </c>
      <c r="B168" s="13" t="s">
        <v>288</v>
      </c>
      <c r="C168" s="23">
        <v>32</v>
      </c>
      <c r="D168" s="23" t="s">
        <v>289</v>
      </c>
      <c r="E168" s="13">
        <v>8.0700000000000008E-3</v>
      </c>
      <c r="F168" s="13">
        <v>6.9199999999999998E-2</v>
      </c>
      <c r="G168" s="15" t="s">
        <v>23</v>
      </c>
    </row>
    <row r="169" spans="1:7" x14ac:dyDescent="0.2">
      <c r="A169" s="13">
        <f>A168+1</f>
        <v>145</v>
      </c>
      <c r="B169" s="13" t="s">
        <v>290</v>
      </c>
      <c r="C169" s="23">
        <v>8</v>
      </c>
      <c r="D169" s="23" t="s">
        <v>291</v>
      </c>
      <c r="E169" s="13">
        <v>8.2400000000000008E-3</v>
      </c>
      <c r="F169" s="13">
        <v>6.9199999999999998E-2</v>
      </c>
      <c r="G169" s="15" t="s">
        <v>23</v>
      </c>
    </row>
    <row r="170" spans="1:7" x14ac:dyDescent="0.2">
      <c r="A170" s="13">
        <f t="shared" si="4"/>
        <v>146</v>
      </c>
      <c r="B170" s="13" t="s">
        <v>292</v>
      </c>
      <c r="C170" s="23">
        <v>8</v>
      </c>
      <c r="D170" s="23" t="s">
        <v>291</v>
      </c>
      <c r="E170" s="13">
        <v>8.2400000000000008E-3</v>
      </c>
      <c r="F170" s="13">
        <v>6.9199999999999998E-2</v>
      </c>
      <c r="G170" s="15" t="s">
        <v>23</v>
      </c>
    </row>
    <row r="171" spans="1:7" x14ac:dyDescent="0.2">
      <c r="A171" s="13">
        <f t="shared" si="4"/>
        <v>147</v>
      </c>
      <c r="B171" s="13" t="s">
        <v>293</v>
      </c>
      <c r="C171" s="23">
        <v>8</v>
      </c>
      <c r="D171" s="23" t="s">
        <v>291</v>
      </c>
      <c r="E171" s="13">
        <v>8.2400000000000008E-3</v>
      </c>
      <c r="F171" s="13">
        <v>6.9199999999999998E-2</v>
      </c>
      <c r="G171" s="15" t="s">
        <v>23</v>
      </c>
    </row>
    <row r="172" spans="1:7" x14ac:dyDescent="0.2">
      <c r="A172" s="13">
        <f t="shared" si="4"/>
        <v>148</v>
      </c>
      <c r="B172" s="13" t="s">
        <v>294</v>
      </c>
      <c r="C172" s="23">
        <v>27</v>
      </c>
      <c r="D172" s="23" t="s">
        <v>295</v>
      </c>
      <c r="E172" s="13">
        <v>8.8000000000000005E-3</v>
      </c>
      <c r="F172" s="13">
        <v>7.3400000000000007E-2</v>
      </c>
      <c r="G172" s="15" t="s">
        <v>23</v>
      </c>
    </row>
    <row r="173" spans="1:7" x14ac:dyDescent="0.2">
      <c r="A173" s="13">
        <f t="shared" si="4"/>
        <v>149</v>
      </c>
      <c r="B173" s="13" t="s">
        <v>296</v>
      </c>
      <c r="C173" s="23">
        <v>17</v>
      </c>
      <c r="D173" s="23" t="s">
        <v>297</v>
      </c>
      <c r="E173" s="13">
        <v>9.1000000000000004E-3</v>
      </c>
      <c r="F173" s="13">
        <v>7.5399999999999995E-2</v>
      </c>
      <c r="G173" s="15" t="s">
        <v>23</v>
      </c>
    </row>
    <row r="174" spans="1:7" x14ac:dyDescent="0.2">
      <c r="A174" s="13">
        <f t="shared" si="4"/>
        <v>150</v>
      </c>
      <c r="B174" s="13" t="s">
        <v>298</v>
      </c>
      <c r="C174" s="23">
        <v>22</v>
      </c>
      <c r="D174" s="23" t="s">
        <v>299</v>
      </c>
      <c r="E174" s="13">
        <v>9.2499999999999995E-3</v>
      </c>
      <c r="F174" s="13">
        <v>7.6100000000000001E-2</v>
      </c>
      <c r="G174" s="15" t="s">
        <v>23</v>
      </c>
    </row>
    <row r="175" spans="1:7" x14ac:dyDescent="0.2">
      <c r="A175" s="13">
        <f t="shared" si="4"/>
        <v>151</v>
      </c>
      <c r="B175" s="13" t="s">
        <v>300</v>
      </c>
      <c r="C175" s="23">
        <v>101</v>
      </c>
      <c r="D175" s="23" t="s">
        <v>301</v>
      </c>
      <c r="E175" s="13">
        <v>9.9699999999999997E-3</v>
      </c>
      <c r="F175" s="13">
        <v>8.1199999999999994E-2</v>
      </c>
      <c r="G175" s="16" t="s">
        <v>39</v>
      </c>
    </row>
    <row r="176" spans="1:7" x14ac:dyDescent="0.2">
      <c r="A176" s="13">
        <f t="shared" si="4"/>
        <v>152</v>
      </c>
      <c r="B176" s="13" t="s">
        <v>302</v>
      </c>
      <c r="C176" s="23">
        <v>33</v>
      </c>
      <c r="D176" s="23" t="s">
        <v>303</v>
      </c>
      <c r="E176" s="13">
        <v>0.01</v>
      </c>
      <c r="F176" s="13">
        <v>8.1199999999999994E-2</v>
      </c>
      <c r="G176" s="15" t="s">
        <v>23</v>
      </c>
    </row>
    <row r="177" spans="1:8" x14ac:dyDescent="0.2">
      <c r="A177" s="23" t="s">
        <v>304</v>
      </c>
    </row>
    <row r="178" spans="1:8" x14ac:dyDescent="0.2">
      <c r="A178" s="13"/>
    </row>
    <row r="179" spans="1:8" x14ac:dyDescent="0.2">
      <c r="A179" s="23" t="s">
        <v>305</v>
      </c>
    </row>
    <row r="180" spans="1:8" x14ac:dyDescent="0.2">
      <c r="A180" s="10" t="s">
        <v>306</v>
      </c>
    </row>
    <row r="181" spans="1:8" x14ac:dyDescent="0.2">
      <c r="A181" s="11" t="s">
        <v>12</v>
      </c>
      <c r="B181" s="589" t="s">
        <v>307</v>
      </c>
      <c r="C181" s="11" t="s">
        <v>308</v>
      </c>
      <c r="D181" s="589" t="s">
        <v>15</v>
      </c>
      <c r="E181" s="11" t="s">
        <v>16</v>
      </c>
      <c r="F181" s="589" t="s">
        <v>18</v>
      </c>
      <c r="G181" s="589" t="s">
        <v>19</v>
      </c>
      <c r="H181" s="589"/>
    </row>
    <row r="182" spans="1:8" x14ac:dyDescent="0.2">
      <c r="A182" s="12" t="s">
        <v>13</v>
      </c>
      <c r="B182" s="589"/>
      <c r="C182" s="11" t="s">
        <v>309</v>
      </c>
      <c r="D182" s="589"/>
      <c r="E182" s="11" t="s">
        <v>17</v>
      </c>
      <c r="F182" s="589"/>
      <c r="G182" s="589"/>
      <c r="H182" s="589"/>
    </row>
    <row r="183" spans="1:8" x14ac:dyDescent="0.2">
      <c r="A183" s="13"/>
      <c r="B183" s="13" t="s">
        <v>310</v>
      </c>
      <c r="C183" s="13" t="s">
        <v>311</v>
      </c>
      <c r="D183" s="23">
        <v>1682</v>
      </c>
      <c r="E183" s="23" t="s">
        <v>312</v>
      </c>
      <c r="F183" s="14">
        <v>1.7699999999999999E-52</v>
      </c>
      <c r="G183" s="14">
        <v>3.5600000000000001E-50</v>
      </c>
      <c r="H183" s="13"/>
    </row>
    <row r="184" spans="1:8" x14ac:dyDescent="0.2">
      <c r="A184" s="13"/>
      <c r="B184" s="13" t="s">
        <v>313</v>
      </c>
      <c r="C184" s="13" t="s">
        <v>311</v>
      </c>
      <c r="D184" s="23">
        <v>1097</v>
      </c>
      <c r="E184" s="23" t="s">
        <v>314</v>
      </c>
      <c r="F184" s="14">
        <v>2.3699999999999999E-49</v>
      </c>
      <c r="G184" s="14">
        <v>2.38E-47</v>
      </c>
      <c r="H184" s="13"/>
    </row>
    <row r="185" spans="1:8" x14ac:dyDescent="0.2">
      <c r="A185" s="13"/>
      <c r="B185" s="13" t="s">
        <v>315</v>
      </c>
      <c r="C185" s="13" t="s">
        <v>316</v>
      </c>
      <c r="D185" s="23">
        <v>128</v>
      </c>
      <c r="E185" s="23" t="s">
        <v>317</v>
      </c>
      <c r="F185" s="14">
        <v>1.6799999999999999E-48</v>
      </c>
      <c r="G185" s="14">
        <v>4.1400000000000002E-46</v>
      </c>
      <c r="H185" s="13"/>
    </row>
    <row r="186" spans="1:8" x14ac:dyDescent="0.2">
      <c r="A186" s="13"/>
      <c r="B186" s="13" t="s">
        <v>318</v>
      </c>
      <c r="C186" s="13" t="s">
        <v>311</v>
      </c>
      <c r="D186" s="23">
        <v>982</v>
      </c>
      <c r="E186" s="23" t="s">
        <v>319</v>
      </c>
      <c r="F186" s="14">
        <v>5.46E-48</v>
      </c>
      <c r="G186" s="14">
        <v>3.6600000000000004E-46</v>
      </c>
      <c r="H186" s="13"/>
    </row>
    <row r="187" spans="1:8" x14ac:dyDescent="0.2">
      <c r="A187" s="13"/>
      <c r="B187" s="13" t="s">
        <v>320</v>
      </c>
      <c r="C187" s="13" t="s">
        <v>321</v>
      </c>
      <c r="D187" s="23">
        <v>1458</v>
      </c>
      <c r="E187" s="23" t="s">
        <v>322</v>
      </c>
      <c r="F187" s="14">
        <v>8.7400000000000006E-45</v>
      </c>
      <c r="G187" s="14">
        <v>5.87E-42</v>
      </c>
      <c r="H187" s="13"/>
    </row>
    <row r="188" spans="1:8" x14ac:dyDescent="0.2">
      <c r="A188" s="13"/>
      <c r="B188" s="13" t="s">
        <v>323</v>
      </c>
      <c r="C188" s="13" t="s">
        <v>324</v>
      </c>
      <c r="D188" s="23">
        <v>840</v>
      </c>
      <c r="E188" s="23" t="s">
        <v>325</v>
      </c>
      <c r="F188" s="14">
        <v>3.0900000000000001E-42</v>
      </c>
      <c r="G188" s="14">
        <v>2.9499999999999999E-39</v>
      </c>
      <c r="H188" s="13"/>
    </row>
    <row r="189" spans="1:8" x14ac:dyDescent="0.2">
      <c r="A189" s="13"/>
      <c r="B189" s="13" t="s">
        <v>326</v>
      </c>
      <c r="C189" s="13" t="s">
        <v>324</v>
      </c>
      <c r="D189" s="23">
        <v>1071</v>
      </c>
      <c r="E189" s="23" t="s">
        <v>327</v>
      </c>
      <c r="F189" s="14">
        <v>4.5400000000000002E-42</v>
      </c>
      <c r="G189" s="14">
        <v>2.9499999999999999E-39</v>
      </c>
      <c r="H189" s="13"/>
    </row>
    <row r="190" spans="1:8" x14ac:dyDescent="0.2">
      <c r="A190" s="13"/>
      <c r="B190" s="13" t="s">
        <v>328</v>
      </c>
      <c r="C190" s="13" t="s">
        <v>321</v>
      </c>
      <c r="D190" s="23">
        <v>1614</v>
      </c>
      <c r="E190" s="23" t="s">
        <v>329</v>
      </c>
      <c r="F190" s="14">
        <v>9.3599999999999998E-37</v>
      </c>
      <c r="G190" s="14">
        <v>3.1399999999999999E-34</v>
      </c>
      <c r="H190" s="13"/>
    </row>
    <row r="191" spans="1:8" x14ac:dyDescent="0.2">
      <c r="A191" s="13"/>
      <c r="B191" s="13" t="s">
        <v>330</v>
      </c>
      <c r="C191" s="13" t="s">
        <v>321</v>
      </c>
      <c r="D191" s="23">
        <v>6149</v>
      </c>
      <c r="E191" s="23" t="s">
        <v>331</v>
      </c>
      <c r="F191" s="14">
        <v>8.6000000000000004E-36</v>
      </c>
      <c r="G191" s="14">
        <v>1.9199999999999999E-33</v>
      </c>
      <c r="H191" s="13"/>
    </row>
    <row r="192" spans="1:8" x14ac:dyDescent="0.2">
      <c r="A192" s="13"/>
      <c r="B192" s="13" t="s">
        <v>332</v>
      </c>
      <c r="C192" s="13" t="s">
        <v>324</v>
      </c>
      <c r="D192" s="23">
        <v>890</v>
      </c>
      <c r="E192" s="23" t="s">
        <v>333</v>
      </c>
      <c r="F192" s="14">
        <v>1.9800000000000001E-35</v>
      </c>
      <c r="G192" s="14">
        <v>8.55E-33</v>
      </c>
      <c r="H192" s="13"/>
    </row>
    <row r="193" spans="1:8" x14ac:dyDescent="0.2">
      <c r="A193" s="13"/>
      <c r="B193" s="13" t="s">
        <v>334</v>
      </c>
      <c r="C193" s="13" t="s">
        <v>324</v>
      </c>
      <c r="D193" s="23">
        <v>491</v>
      </c>
      <c r="E193" s="23" t="s">
        <v>335</v>
      </c>
      <c r="F193" s="14">
        <v>1.7E-34</v>
      </c>
      <c r="G193" s="14">
        <v>5.5299999999999998E-32</v>
      </c>
      <c r="H193" s="13"/>
    </row>
    <row r="194" spans="1:8" x14ac:dyDescent="0.2">
      <c r="A194" s="13"/>
      <c r="B194" s="13" t="s">
        <v>336</v>
      </c>
      <c r="C194" s="13" t="s">
        <v>311</v>
      </c>
      <c r="D194" s="23">
        <v>1018</v>
      </c>
      <c r="E194" s="23" t="s">
        <v>337</v>
      </c>
      <c r="F194" s="14">
        <v>7.3E-34</v>
      </c>
      <c r="G194" s="14">
        <v>3.6699999999999999E-32</v>
      </c>
      <c r="H194" s="13"/>
    </row>
    <row r="195" spans="1:8" x14ac:dyDescent="0.2">
      <c r="A195" s="13"/>
      <c r="B195" s="13" t="s">
        <v>338</v>
      </c>
      <c r="C195" s="13" t="s">
        <v>324</v>
      </c>
      <c r="D195" s="23">
        <v>568</v>
      </c>
      <c r="E195" s="23" t="s">
        <v>339</v>
      </c>
      <c r="F195" s="14">
        <v>3.4500000000000001E-32</v>
      </c>
      <c r="G195" s="14">
        <v>8.9699999999999999E-30</v>
      </c>
      <c r="H195" s="13"/>
    </row>
    <row r="196" spans="1:8" x14ac:dyDescent="0.2">
      <c r="A196" s="13"/>
      <c r="B196" s="13" t="s">
        <v>340</v>
      </c>
      <c r="C196" s="13" t="s">
        <v>324</v>
      </c>
      <c r="D196" s="23">
        <v>963</v>
      </c>
      <c r="E196" s="23" t="s">
        <v>341</v>
      </c>
      <c r="F196" s="14">
        <v>6.1400000000000001E-32</v>
      </c>
      <c r="G196" s="14">
        <v>1.3300000000000001E-29</v>
      </c>
      <c r="H196" s="13"/>
    </row>
    <row r="197" spans="1:8" x14ac:dyDescent="0.2">
      <c r="A197" s="13"/>
      <c r="B197" s="13" t="s">
        <v>342</v>
      </c>
      <c r="C197" s="13" t="s">
        <v>343</v>
      </c>
      <c r="D197" s="23">
        <v>175</v>
      </c>
      <c r="E197" s="23" t="s">
        <v>344</v>
      </c>
      <c r="F197" s="14">
        <v>6.8599999999999997E-32</v>
      </c>
      <c r="G197" s="14">
        <v>4.5299999999999998E-30</v>
      </c>
      <c r="H197" s="13"/>
    </row>
    <row r="198" spans="1:8" x14ac:dyDescent="0.2">
      <c r="A198" s="13"/>
      <c r="B198" s="13" t="s">
        <v>345</v>
      </c>
      <c r="C198" s="13" t="s">
        <v>324</v>
      </c>
      <c r="D198" s="23">
        <v>2325</v>
      </c>
      <c r="E198" s="23" t="s">
        <v>346</v>
      </c>
      <c r="F198" s="14">
        <v>3.0799999999999999E-31</v>
      </c>
      <c r="G198" s="14">
        <v>5.6999999999999999E-29</v>
      </c>
      <c r="H198" s="13"/>
    </row>
    <row r="199" spans="1:8" x14ac:dyDescent="0.2">
      <c r="A199" s="13"/>
      <c r="B199" s="13" t="s">
        <v>347</v>
      </c>
      <c r="C199" s="13" t="s">
        <v>321</v>
      </c>
      <c r="D199" s="23">
        <v>863</v>
      </c>
      <c r="E199" s="23" t="s">
        <v>348</v>
      </c>
      <c r="F199" s="14">
        <v>3.5599999999999998E-31</v>
      </c>
      <c r="G199" s="14">
        <v>5.9600000000000005E-29</v>
      </c>
      <c r="H199" s="13"/>
    </row>
    <row r="200" spans="1:8" x14ac:dyDescent="0.2">
      <c r="A200" s="13"/>
      <c r="B200" s="13" t="s">
        <v>349</v>
      </c>
      <c r="C200" s="13" t="s">
        <v>311</v>
      </c>
      <c r="D200" s="23">
        <v>720</v>
      </c>
      <c r="E200" s="23" t="s">
        <v>350</v>
      </c>
      <c r="F200" s="14">
        <v>4.6299999999999997E-31</v>
      </c>
      <c r="G200" s="14">
        <v>1.8599999999999999E-29</v>
      </c>
      <c r="H200" s="13"/>
    </row>
    <row r="201" spans="1:8" x14ac:dyDescent="0.2">
      <c r="A201" s="13"/>
      <c r="B201" s="13" t="s">
        <v>351</v>
      </c>
      <c r="C201" s="13" t="s">
        <v>324</v>
      </c>
      <c r="D201" s="23">
        <v>390</v>
      </c>
      <c r="E201" s="23" t="s">
        <v>352</v>
      </c>
      <c r="F201" s="14">
        <v>9.2300000000000002E-30</v>
      </c>
      <c r="G201" s="14">
        <v>1.5000000000000001E-27</v>
      </c>
      <c r="H201" s="13"/>
    </row>
    <row r="202" spans="1:8" x14ac:dyDescent="0.2">
      <c r="A202" s="13"/>
      <c r="B202" s="13" t="s">
        <v>353</v>
      </c>
      <c r="C202" s="13" t="s">
        <v>324</v>
      </c>
      <c r="D202" s="23">
        <v>4986</v>
      </c>
      <c r="E202" s="23" t="s">
        <v>354</v>
      </c>
      <c r="F202" s="14">
        <v>3.69E-29</v>
      </c>
      <c r="G202" s="14">
        <v>5.3199999999999999E-27</v>
      </c>
      <c r="H202" s="13"/>
    </row>
    <row r="203" spans="1:8" x14ac:dyDescent="0.2">
      <c r="A203" s="13"/>
      <c r="B203" s="13" t="s">
        <v>355</v>
      </c>
      <c r="C203" s="13" t="s">
        <v>316</v>
      </c>
      <c r="D203" s="23">
        <v>280</v>
      </c>
      <c r="E203" s="23" t="s">
        <v>356</v>
      </c>
      <c r="F203" s="14">
        <v>1.1499999999999999E-28</v>
      </c>
      <c r="G203" s="14">
        <v>1.41E-26</v>
      </c>
      <c r="H203" s="13"/>
    </row>
    <row r="204" spans="1:8" x14ac:dyDescent="0.2">
      <c r="A204" s="13"/>
      <c r="B204" s="13" t="s">
        <v>357</v>
      </c>
      <c r="C204" s="13" t="s">
        <v>358</v>
      </c>
      <c r="D204" s="23">
        <v>209</v>
      </c>
      <c r="E204" s="23" t="s">
        <v>359</v>
      </c>
      <c r="F204" s="14">
        <v>1.3E-28</v>
      </c>
      <c r="G204" s="14">
        <v>2.7800000000000002E-26</v>
      </c>
      <c r="H204" s="13"/>
    </row>
    <row r="205" spans="1:8" x14ac:dyDescent="0.2">
      <c r="A205" s="13"/>
      <c r="B205" s="13" t="s">
        <v>360</v>
      </c>
      <c r="C205" s="13" t="s">
        <v>321</v>
      </c>
      <c r="D205" s="23">
        <v>4023</v>
      </c>
      <c r="E205" s="23" t="s">
        <v>361</v>
      </c>
      <c r="F205" s="14">
        <v>2.6199999999999999E-28</v>
      </c>
      <c r="G205" s="14">
        <v>3.5199999999999998E-26</v>
      </c>
      <c r="H205" s="13"/>
    </row>
    <row r="206" spans="1:8" x14ac:dyDescent="0.2">
      <c r="A206" s="13"/>
      <c r="B206" s="13" t="s">
        <v>362</v>
      </c>
      <c r="C206" s="13" t="s">
        <v>358</v>
      </c>
      <c r="D206" s="23">
        <v>244</v>
      </c>
      <c r="E206" s="23" t="s">
        <v>363</v>
      </c>
      <c r="F206" s="14">
        <v>4.3099999999999997E-28</v>
      </c>
      <c r="G206" s="14">
        <v>4.5900000000000002E-26</v>
      </c>
      <c r="H206" s="13"/>
    </row>
    <row r="207" spans="1:8" x14ac:dyDescent="0.2">
      <c r="A207" s="13"/>
      <c r="B207" s="13" t="s">
        <v>364</v>
      </c>
      <c r="C207" s="13" t="s">
        <v>324</v>
      </c>
      <c r="D207" s="23">
        <v>919</v>
      </c>
      <c r="E207" s="23" t="s">
        <v>365</v>
      </c>
      <c r="F207" s="14">
        <v>7.7300000000000001E-28</v>
      </c>
      <c r="G207" s="14">
        <v>1E-25</v>
      </c>
      <c r="H207" s="13"/>
    </row>
    <row r="208" spans="1:8" x14ac:dyDescent="0.2">
      <c r="A208" s="13"/>
      <c r="B208" s="13" t="s">
        <v>366</v>
      </c>
      <c r="C208" s="13" t="s">
        <v>324</v>
      </c>
      <c r="D208" s="23">
        <v>5467</v>
      </c>
      <c r="E208" s="23" t="s">
        <v>367</v>
      </c>
      <c r="F208" s="14">
        <v>1.3900000000000001E-27</v>
      </c>
      <c r="G208" s="14">
        <v>1.5100000000000001E-25</v>
      </c>
      <c r="H208" s="13"/>
    </row>
    <row r="209" spans="1:8" x14ac:dyDescent="0.2">
      <c r="A209" s="13"/>
      <c r="B209" s="13" t="s">
        <v>368</v>
      </c>
      <c r="C209" s="13" t="s">
        <v>324</v>
      </c>
      <c r="D209" s="23">
        <v>649</v>
      </c>
      <c r="E209" s="23" t="s">
        <v>369</v>
      </c>
      <c r="F209" s="14">
        <v>1.4E-27</v>
      </c>
      <c r="G209" s="14">
        <v>1.5100000000000001E-25</v>
      </c>
      <c r="H209" s="13"/>
    </row>
    <row r="210" spans="1:8" x14ac:dyDescent="0.2">
      <c r="A210" s="13"/>
      <c r="B210" s="13" t="s">
        <v>370</v>
      </c>
      <c r="C210" s="13" t="s">
        <v>321</v>
      </c>
      <c r="D210" s="23">
        <v>9017</v>
      </c>
      <c r="E210" s="23" t="s">
        <v>371</v>
      </c>
      <c r="F210" s="14">
        <v>1.6599999999999999E-27</v>
      </c>
      <c r="G210" s="14">
        <v>1.85E-25</v>
      </c>
      <c r="H210" s="13"/>
    </row>
    <row r="211" spans="1:8" x14ac:dyDescent="0.2">
      <c r="A211" s="13"/>
      <c r="B211" s="13" t="s">
        <v>372</v>
      </c>
      <c r="C211" s="13" t="s">
        <v>321</v>
      </c>
      <c r="D211" s="23">
        <v>5982</v>
      </c>
      <c r="E211" s="23" t="s">
        <v>373</v>
      </c>
      <c r="F211" s="14">
        <v>5.5999999999999999E-27</v>
      </c>
      <c r="G211" s="14">
        <v>5.3600000000000004E-25</v>
      </c>
      <c r="H211" s="13"/>
    </row>
    <row r="212" spans="1:8" x14ac:dyDescent="0.2">
      <c r="A212" s="13"/>
      <c r="B212" s="13" t="s">
        <v>374</v>
      </c>
      <c r="C212" s="13" t="s">
        <v>311</v>
      </c>
      <c r="D212" s="23">
        <v>881</v>
      </c>
      <c r="E212" s="23" t="s">
        <v>375</v>
      </c>
      <c r="F212" s="14">
        <v>5.7500000000000002E-27</v>
      </c>
      <c r="G212" s="14">
        <v>1.93E-25</v>
      </c>
      <c r="H212" s="13"/>
    </row>
    <row r="213" spans="1:8" x14ac:dyDescent="0.2">
      <c r="A213" s="13"/>
      <c r="B213" s="13" t="s">
        <v>376</v>
      </c>
      <c r="C213" s="13" t="s">
        <v>311</v>
      </c>
      <c r="D213" s="23">
        <v>9609</v>
      </c>
      <c r="E213" s="23" t="s">
        <v>377</v>
      </c>
      <c r="F213" s="14">
        <v>9.1800000000000007E-27</v>
      </c>
      <c r="G213" s="14">
        <v>2.6399999999999999E-25</v>
      </c>
      <c r="H213" s="13"/>
    </row>
    <row r="214" spans="1:8" x14ac:dyDescent="0.2">
      <c r="A214" s="13"/>
      <c r="B214" s="13" t="s">
        <v>378</v>
      </c>
      <c r="C214" s="13" t="s">
        <v>311</v>
      </c>
      <c r="D214" s="23">
        <v>9981</v>
      </c>
      <c r="E214" s="23" t="s">
        <v>379</v>
      </c>
      <c r="F214" s="14">
        <v>2.6899999999999998E-26</v>
      </c>
      <c r="G214" s="14">
        <v>6.7600000000000001E-25</v>
      </c>
      <c r="H214" s="13"/>
    </row>
    <row r="215" spans="1:8" x14ac:dyDescent="0.2">
      <c r="A215" s="13"/>
      <c r="B215" s="13" t="s">
        <v>380</v>
      </c>
      <c r="C215" s="13" t="s">
        <v>324</v>
      </c>
      <c r="D215" s="23">
        <v>5565</v>
      </c>
      <c r="E215" s="23" t="s">
        <v>381</v>
      </c>
      <c r="F215" s="14">
        <v>1.3999999999999999E-25</v>
      </c>
      <c r="G215" s="14">
        <v>1.3999999999999999E-23</v>
      </c>
      <c r="H215" s="13"/>
    </row>
    <row r="216" spans="1:8" x14ac:dyDescent="0.2">
      <c r="A216" s="13"/>
      <c r="B216" s="13" t="s">
        <v>382</v>
      </c>
      <c r="C216" s="13" t="s">
        <v>324</v>
      </c>
      <c r="D216" s="23">
        <v>5790</v>
      </c>
      <c r="E216" s="23" t="s">
        <v>383</v>
      </c>
      <c r="F216" s="14">
        <v>2.11E-25</v>
      </c>
      <c r="G216" s="14">
        <v>1.96E-23</v>
      </c>
      <c r="H216" s="13"/>
    </row>
    <row r="217" spans="1:8" x14ac:dyDescent="0.2">
      <c r="A217" s="13"/>
      <c r="B217" s="13" t="s">
        <v>384</v>
      </c>
      <c r="C217" s="13" t="s">
        <v>385</v>
      </c>
      <c r="D217" s="23">
        <v>13848</v>
      </c>
      <c r="E217" s="23" t="s">
        <v>386</v>
      </c>
      <c r="F217" s="14">
        <v>5.9799999999999996E-25</v>
      </c>
      <c r="G217" s="14">
        <v>6.6500000000000001E-23</v>
      </c>
      <c r="H217" s="13"/>
    </row>
    <row r="218" spans="1:8" x14ac:dyDescent="0.2">
      <c r="A218" s="13"/>
      <c r="B218" s="13" t="s">
        <v>387</v>
      </c>
      <c r="C218" s="13" t="s">
        <v>324</v>
      </c>
      <c r="D218" s="23">
        <v>648</v>
      </c>
      <c r="E218" s="23" t="s">
        <v>388</v>
      </c>
      <c r="F218" s="14">
        <v>7.0800000000000002E-25</v>
      </c>
      <c r="G218" s="14">
        <v>6.1199999999999994E-23</v>
      </c>
      <c r="H218" s="13"/>
    </row>
    <row r="219" spans="1:8" x14ac:dyDescent="0.2">
      <c r="A219" s="13"/>
      <c r="B219" s="13" t="s">
        <v>389</v>
      </c>
      <c r="C219" s="13" t="s">
        <v>385</v>
      </c>
      <c r="D219" s="23">
        <v>13843</v>
      </c>
      <c r="E219" s="23" t="s">
        <v>390</v>
      </c>
      <c r="F219" s="14">
        <v>7.9700000000000004E-25</v>
      </c>
      <c r="G219" s="14">
        <v>6.6500000000000001E-23</v>
      </c>
      <c r="H219" s="13"/>
    </row>
    <row r="220" spans="1:8" x14ac:dyDescent="0.2">
      <c r="A220" s="13"/>
      <c r="B220" s="13" t="s">
        <v>391</v>
      </c>
      <c r="C220" s="13" t="s">
        <v>324</v>
      </c>
      <c r="D220" s="23">
        <v>5855</v>
      </c>
      <c r="E220" s="23" t="s">
        <v>392</v>
      </c>
      <c r="F220" s="14">
        <v>1.17E-24</v>
      </c>
      <c r="G220" s="14">
        <v>9.5300000000000001E-23</v>
      </c>
      <c r="H220" s="13"/>
    </row>
    <row r="221" spans="1:8" x14ac:dyDescent="0.2">
      <c r="A221" s="13"/>
      <c r="B221" s="13" t="s">
        <v>393</v>
      </c>
      <c r="C221" s="13" t="s">
        <v>316</v>
      </c>
      <c r="D221" s="23">
        <v>6924</v>
      </c>
      <c r="E221" s="23" t="s">
        <v>394</v>
      </c>
      <c r="F221" s="14">
        <v>1.3400000000000001E-24</v>
      </c>
      <c r="G221" s="14">
        <v>1.1E-22</v>
      </c>
      <c r="H221" s="13"/>
    </row>
    <row r="222" spans="1:8" x14ac:dyDescent="0.2">
      <c r="A222" s="13"/>
      <c r="B222" s="13" t="s">
        <v>395</v>
      </c>
      <c r="C222" s="13" t="s">
        <v>324</v>
      </c>
      <c r="D222" s="23">
        <v>689</v>
      </c>
      <c r="E222" s="23" t="s">
        <v>396</v>
      </c>
      <c r="F222" s="14">
        <v>1.4600000000000001E-24</v>
      </c>
      <c r="G222" s="14">
        <v>1.1199999999999999E-22</v>
      </c>
      <c r="H222" s="13"/>
    </row>
    <row r="223" spans="1:8" x14ac:dyDescent="0.2">
      <c r="A223" s="13"/>
      <c r="B223" s="13" t="s">
        <v>397</v>
      </c>
      <c r="C223" s="13" t="s">
        <v>324</v>
      </c>
      <c r="D223" s="23">
        <v>4535</v>
      </c>
      <c r="E223" s="23" t="s">
        <v>398</v>
      </c>
      <c r="F223" s="14">
        <v>1.8699999999999998E-24</v>
      </c>
      <c r="G223" s="14">
        <v>1.3500000000000001E-22</v>
      </c>
      <c r="H223" s="13"/>
    </row>
    <row r="224" spans="1:8" x14ac:dyDescent="0.2">
      <c r="A224" s="13"/>
      <c r="B224" s="13" t="s">
        <v>399</v>
      </c>
      <c r="C224" s="13" t="s">
        <v>321</v>
      </c>
      <c r="D224" s="23">
        <v>7706</v>
      </c>
      <c r="E224" s="23" t="s">
        <v>400</v>
      </c>
      <c r="F224" s="14">
        <v>2.1299999999999998E-24</v>
      </c>
      <c r="G224" s="14">
        <v>1.79E-22</v>
      </c>
      <c r="H224" s="13"/>
    </row>
    <row r="225" spans="1:8" x14ac:dyDescent="0.2">
      <c r="A225" s="13"/>
      <c r="B225" s="13" t="s">
        <v>401</v>
      </c>
      <c r="C225" s="13" t="s">
        <v>343</v>
      </c>
      <c r="D225" s="23">
        <v>9112</v>
      </c>
      <c r="E225" s="23" t="s">
        <v>402</v>
      </c>
      <c r="F225" s="14">
        <v>2.7799999999999998E-24</v>
      </c>
      <c r="G225" s="14">
        <v>9.1800000000000003E-23</v>
      </c>
      <c r="H225" s="13"/>
    </row>
    <row r="226" spans="1:8" x14ac:dyDescent="0.2">
      <c r="A226" s="13"/>
      <c r="B226" s="13" t="s">
        <v>403</v>
      </c>
      <c r="C226" s="13" t="s">
        <v>324</v>
      </c>
      <c r="D226" s="23">
        <v>5710</v>
      </c>
      <c r="E226" s="23" t="s">
        <v>404</v>
      </c>
      <c r="F226" s="14">
        <v>1.0599999999999999E-23</v>
      </c>
      <c r="G226" s="14">
        <v>7.2299999999999996E-22</v>
      </c>
      <c r="H226" s="13"/>
    </row>
    <row r="227" spans="1:8" x14ac:dyDescent="0.2">
      <c r="A227" s="13"/>
      <c r="B227" s="13" t="s">
        <v>405</v>
      </c>
      <c r="C227" s="13" t="s">
        <v>321</v>
      </c>
      <c r="D227" s="23">
        <v>6246</v>
      </c>
      <c r="E227" s="23" t="s">
        <v>406</v>
      </c>
      <c r="F227" s="14">
        <v>1.5800000000000001E-23</v>
      </c>
      <c r="G227" s="14">
        <v>1.18E-21</v>
      </c>
      <c r="H227" s="13"/>
    </row>
    <row r="228" spans="1:8" x14ac:dyDescent="0.2">
      <c r="A228" s="13"/>
      <c r="B228" s="13" t="s">
        <v>407</v>
      </c>
      <c r="C228" s="13" t="s">
        <v>321</v>
      </c>
      <c r="D228" s="23">
        <v>5294</v>
      </c>
      <c r="E228" s="23" t="s">
        <v>408</v>
      </c>
      <c r="F228" s="14">
        <v>1.82E-23</v>
      </c>
      <c r="G228" s="14">
        <v>1.2199999999999999E-21</v>
      </c>
      <c r="H228" s="13"/>
    </row>
    <row r="229" spans="1:8" x14ac:dyDescent="0.2">
      <c r="A229" s="13"/>
      <c r="B229" s="13" t="s">
        <v>409</v>
      </c>
      <c r="C229" s="13" t="s">
        <v>311</v>
      </c>
      <c r="D229" s="23">
        <v>10132</v>
      </c>
      <c r="E229" s="23" t="s">
        <v>410</v>
      </c>
      <c r="F229" s="14">
        <v>2.4300000000000001E-23</v>
      </c>
      <c r="G229" s="14">
        <v>5.4199999999999998E-22</v>
      </c>
      <c r="H229" s="13"/>
    </row>
    <row r="230" spans="1:8" x14ac:dyDescent="0.2">
      <c r="A230" s="13"/>
      <c r="B230" s="13" t="s">
        <v>411</v>
      </c>
      <c r="C230" s="13" t="s">
        <v>321</v>
      </c>
      <c r="D230" s="23">
        <v>571</v>
      </c>
      <c r="E230" s="23" t="s">
        <v>412</v>
      </c>
      <c r="F230" s="14">
        <v>2.4400000000000001E-23</v>
      </c>
      <c r="G230" s="14">
        <v>1.4900000000000001E-21</v>
      </c>
      <c r="H230" s="13"/>
    </row>
    <row r="231" spans="1:8" x14ac:dyDescent="0.2">
      <c r="A231" s="13"/>
      <c r="B231" s="13" t="s">
        <v>413</v>
      </c>
      <c r="C231" s="13" t="s">
        <v>324</v>
      </c>
      <c r="D231" s="23">
        <v>4788</v>
      </c>
      <c r="E231" s="23" t="s">
        <v>414</v>
      </c>
      <c r="F231" s="14">
        <v>3.4699999999999998E-23</v>
      </c>
      <c r="G231" s="14">
        <v>2.2499999999999998E-21</v>
      </c>
      <c r="H231" s="13"/>
    </row>
    <row r="232" spans="1:8" x14ac:dyDescent="0.2">
      <c r="A232" s="13"/>
      <c r="B232" s="13" t="s">
        <v>415</v>
      </c>
      <c r="C232" s="13" t="s">
        <v>311</v>
      </c>
      <c r="D232" s="23">
        <v>10527</v>
      </c>
      <c r="E232" s="23" t="s">
        <v>416</v>
      </c>
      <c r="F232" s="14">
        <v>3.5799999999999997E-23</v>
      </c>
      <c r="G232" s="14">
        <v>7.1899999999999999E-22</v>
      </c>
      <c r="H232" s="13"/>
    </row>
    <row r="233" spans="1:8" x14ac:dyDescent="0.2">
      <c r="A233" s="13"/>
      <c r="B233" s="13" t="s">
        <v>417</v>
      </c>
      <c r="C233" s="13" t="s">
        <v>311</v>
      </c>
      <c r="D233" s="23">
        <v>3736</v>
      </c>
      <c r="E233" s="23" t="s">
        <v>418</v>
      </c>
      <c r="F233" s="14">
        <v>3.9699999999999997E-23</v>
      </c>
      <c r="G233" s="14">
        <v>7.2499999999999999E-22</v>
      </c>
      <c r="H233" s="13"/>
    </row>
    <row r="234" spans="1:8" x14ac:dyDescent="0.2">
      <c r="A234" s="13"/>
      <c r="B234" s="13" t="s">
        <v>419</v>
      </c>
      <c r="C234" s="13" t="s">
        <v>324</v>
      </c>
      <c r="D234" s="23">
        <v>4697</v>
      </c>
      <c r="E234" s="23" t="s">
        <v>420</v>
      </c>
      <c r="F234" s="14">
        <v>1.8599999999999999E-22</v>
      </c>
      <c r="G234" s="14">
        <v>1.15E-20</v>
      </c>
      <c r="H234" s="13"/>
    </row>
    <row r="235" spans="1:8" x14ac:dyDescent="0.2">
      <c r="A235" s="13"/>
      <c r="B235" s="13" t="s">
        <v>421</v>
      </c>
      <c r="C235" s="13" t="s">
        <v>324</v>
      </c>
      <c r="D235" s="23">
        <v>681</v>
      </c>
      <c r="E235" s="23" t="s">
        <v>422</v>
      </c>
      <c r="F235" s="14">
        <v>4.5699999999999996E-22</v>
      </c>
      <c r="G235" s="14">
        <v>2.7E-20</v>
      </c>
      <c r="H235" s="13"/>
    </row>
    <row r="236" spans="1:8" x14ac:dyDescent="0.2">
      <c r="A236" s="13"/>
      <c r="B236" s="13" t="s">
        <v>423</v>
      </c>
      <c r="C236" s="13" t="s">
        <v>311</v>
      </c>
      <c r="D236" s="23">
        <v>531</v>
      </c>
      <c r="E236" s="23" t="s">
        <v>424</v>
      </c>
      <c r="F236" s="14">
        <v>9.4000000000000006E-22</v>
      </c>
      <c r="G236" s="14">
        <v>1.5800000000000001E-20</v>
      </c>
      <c r="H236" s="13"/>
    </row>
    <row r="237" spans="1:8" x14ac:dyDescent="0.2">
      <c r="A237" s="13"/>
      <c r="B237" s="13" t="s">
        <v>425</v>
      </c>
      <c r="C237" s="13" t="s">
        <v>324</v>
      </c>
      <c r="D237" s="23">
        <v>4401</v>
      </c>
      <c r="E237" s="23" t="s">
        <v>426</v>
      </c>
      <c r="F237" s="14">
        <v>9.7399999999999995E-22</v>
      </c>
      <c r="G237" s="14">
        <v>5.4999999999999996E-20</v>
      </c>
      <c r="H237" s="13"/>
    </row>
    <row r="238" spans="1:8" x14ac:dyDescent="0.2">
      <c r="A238" s="13"/>
      <c r="B238" s="13" t="s">
        <v>427</v>
      </c>
      <c r="C238" s="13" t="s">
        <v>385</v>
      </c>
      <c r="D238" s="23">
        <v>868</v>
      </c>
      <c r="E238" s="23" t="s">
        <v>428</v>
      </c>
      <c r="F238" s="14">
        <v>1.1900000000000001E-21</v>
      </c>
      <c r="G238" s="14">
        <v>6.6400000000000002E-20</v>
      </c>
      <c r="H238" s="13"/>
    </row>
    <row r="239" spans="1:8" x14ac:dyDescent="0.2">
      <c r="A239" s="13"/>
      <c r="B239" s="13" t="s">
        <v>429</v>
      </c>
      <c r="C239" s="13" t="s">
        <v>324</v>
      </c>
      <c r="D239" s="23">
        <v>1303</v>
      </c>
      <c r="E239" s="23" t="s">
        <v>430</v>
      </c>
      <c r="F239" s="14">
        <v>2.6100000000000001E-21</v>
      </c>
      <c r="G239" s="14">
        <v>1.4100000000000001E-19</v>
      </c>
      <c r="H239" s="13"/>
    </row>
    <row r="240" spans="1:8" x14ac:dyDescent="0.2">
      <c r="A240" s="13"/>
      <c r="B240" s="13" t="s">
        <v>431</v>
      </c>
      <c r="C240" s="13" t="s">
        <v>321</v>
      </c>
      <c r="D240" s="23">
        <v>5379</v>
      </c>
      <c r="E240" s="23" t="s">
        <v>432</v>
      </c>
      <c r="F240" s="14">
        <v>5.9000000000000003E-21</v>
      </c>
      <c r="G240" s="14">
        <v>3.2999999999999998E-19</v>
      </c>
      <c r="H240" s="13"/>
    </row>
    <row r="241" spans="1:8" x14ac:dyDescent="0.2">
      <c r="A241" s="13"/>
      <c r="B241" s="13" t="s">
        <v>433</v>
      </c>
      <c r="C241" s="13" t="s">
        <v>311</v>
      </c>
      <c r="D241" s="23">
        <v>330</v>
      </c>
      <c r="E241" s="23" t="s">
        <v>434</v>
      </c>
      <c r="F241" s="14">
        <v>1.46E-20</v>
      </c>
      <c r="G241" s="14">
        <v>2.2599999999999999E-19</v>
      </c>
      <c r="H241" s="13"/>
    </row>
    <row r="242" spans="1:8" x14ac:dyDescent="0.2">
      <c r="A242" s="13"/>
      <c r="B242" s="13" t="s">
        <v>435</v>
      </c>
      <c r="C242" s="13" t="s">
        <v>385</v>
      </c>
      <c r="D242" s="23">
        <v>11121</v>
      </c>
      <c r="E242" s="23" t="s">
        <v>436</v>
      </c>
      <c r="F242" s="14">
        <v>2.1500000000000001E-20</v>
      </c>
      <c r="G242" s="14">
        <v>8.9699999999999993E-19</v>
      </c>
      <c r="H242" s="13"/>
    </row>
    <row r="243" spans="1:8" x14ac:dyDescent="0.2">
      <c r="A243" s="13"/>
      <c r="B243" s="13" t="s">
        <v>437</v>
      </c>
      <c r="C243" s="13" t="s">
        <v>324</v>
      </c>
      <c r="D243" s="23">
        <v>313</v>
      </c>
      <c r="E243" s="23" t="s">
        <v>438</v>
      </c>
      <c r="F243" s="14">
        <v>4.5900000000000001E-20</v>
      </c>
      <c r="G243" s="14">
        <v>2.38E-18</v>
      </c>
      <c r="H243" s="13"/>
    </row>
    <row r="244" spans="1:8" x14ac:dyDescent="0.2">
      <c r="A244" s="13"/>
      <c r="B244" s="13" t="s">
        <v>439</v>
      </c>
      <c r="C244" s="13" t="s">
        <v>385</v>
      </c>
      <c r="D244" s="23">
        <v>12141</v>
      </c>
      <c r="E244" s="23" t="s">
        <v>440</v>
      </c>
      <c r="F244" s="14">
        <v>4.9599999999999998E-20</v>
      </c>
      <c r="G244" s="14">
        <v>1.66E-18</v>
      </c>
      <c r="H244" s="13"/>
    </row>
    <row r="245" spans="1:8" x14ac:dyDescent="0.2">
      <c r="A245" s="13"/>
      <c r="B245" s="13" t="s">
        <v>441</v>
      </c>
      <c r="C245" s="13" t="s">
        <v>316</v>
      </c>
      <c r="D245" s="23">
        <v>3732</v>
      </c>
      <c r="E245" s="23" t="s">
        <v>442</v>
      </c>
      <c r="F245" s="14">
        <v>6.5300000000000001E-20</v>
      </c>
      <c r="G245" s="14">
        <v>4.0100000000000002E-18</v>
      </c>
      <c r="H245" s="13"/>
    </row>
    <row r="246" spans="1:8" x14ac:dyDescent="0.2">
      <c r="A246" s="13"/>
      <c r="B246" s="13" t="s">
        <v>443</v>
      </c>
      <c r="C246" s="13" t="s">
        <v>321</v>
      </c>
      <c r="D246" s="23">
        <v>315</v>
      </c>
      <c r="E246" s="23" t="s">
        <v>444</v>
      </c>
      <c r="F246" s="14">
        <v>7.3499999999999996E-20</v>
      </c>
      <c r="G246" s="14">
        <v>3.7899999999999999E-18</v>
      </c>
      <c r="H246" s="13"/>
    </row>
    <row r="247" spans="1:8" x14ac:dyDescent="0.2">
      <c r="A247" s="13"/>
      <c r="B247" s="13" t="s">
        <v>445</v>
      </c>
      <c r="C247" s="13" t="s">
        <v>321</v>
      </c>
      <c r="D247" s="23">
        <v>2663</v>
      </c>
      <c r="E247" s="23" t="s">
        <v>446</v>
      </c>
      <c r="F247" s="14">
        <v>1.2200000000000001E-19</v>
      </c>
      <c r="G247" s="14">
        <v>5.8199999999999998E-18</v>
      </c>
      <c r="H247" s="13"/>
    </row>
    <row r="248" spans="1:8" x14ac:dyDescent="0.2">
      <c r="A248" s="13"/>
      <c r="B248" s="13" t="s">
        <v>447</v>
      </c>
      <c r="C248" s="13" t="s">
        <v>311</v>
      </c>
      <c r="D248" s="23">
        <v>5553</v>
      </c>
      <c r="E248" s="23" t="s">
        <v>448</v>
      </c>
      <c r="F248" s="14">
        <v>1.37E-19</v>
      </c>
      <c r="G248" s="14">
        <v>1.96E-18</v>
      </c>
      <c r="H248" s="13"/>
    </row>
    <row r="249" spans="1:8" x14ac:dyDescent="0.2">
      <c r="A249" s="13"/>
      <c r="B249" s="13" t="s">
        <v>449</v>
      </c>
      <c r="C249" s="13" t="s">
        <v>321</v>
      </c>
      <c r="D249" s="23">
        <v>5462</v>
      </c>
      <c r="E249" s="23" t="s">
        <v>450</v>
      </c>
      <c r="F249" s="14">
        <v>1.8099999999999999E-19</v>
      </c>
      <c r="G249" s="14">
        <v>8.0899999999999993E-18</v>
      </c>
      <c r="H249" s="13"/>
    </row>
    <row r="250" spans="1:8" x14ac:dyDescent="0.2">
      <c r="A250" s="13"/>
      <c r="B250" s="13" t="s">
        <v>451</v>
      </c>
      <c r="C250" s="13" t="s">
        <v>324</v>
      </c>
      <c r="D250" s="23">
        <v>4444</v>
      </c>
      <c r="E250" s="23" t="s">
        <v>452</v>
      </c>
      <c r="F250" s="14">
        <v>2.11E-19</v>
      </c>
      <c r="G250" s="14">
        <v>1.05E-17</v>
      </c>
      <c r="H250" s="13"/>
    </row>
    <row r="251" spans="1:8" x14ac:dyDescent="0.2">
      <c r="A251" s="13"/>
      <c r="B251" s="13" t="s">
        <v>453</v>
      </c>
      <c r="C251" s="13" t="s">
        <v>311</v>
      </c>
      <c r="D251" s="23">
        <v>2565</v>
      </c>
      <c r="E251" s="23" t="s">
        <v>454</v>
      </c>
      <c r="F251" s="14">
        <v>2.1800000000000001E-19</v>
      </c>
      <c r="G251" s="14">
        <v>2.9299999999999998E-18</v>
      </c>
      <c r="H251" s="13"/>
    </row>
    <row r="252" spans="1:8" x14ac:dyDescent="0.2">
      <c r="A252" s="13"/>
      <c r="B252" s="13" t="s">
        <v>455</v>
      </c>
      <c r="C252" s="13" t="s">
        <v>321</v>
      </c>
      <c r="D252" s="23">
        <v>473</v>
      </c>
      <c r="E252" s="23" t="s">
        <v>456</v>
      </c>
      <c r="F252" s="14">
        <v>3.1500000000000001E-19</v>
      </c>
      <c r="G252" s="14">
        <v>1.3200000000000001E-17</v>
      </c>
      <c r="H252" s="13"/>
    </row>
    <row r="253" spans="1:8" x14ac:dyDescent="0.2">
      <c r="A253" s="13"/>
      <c r="B253" s="13" t="s">
        <v>457</v>
      </c>
      <c r="C253" s="13" t="s">
        <v>358</v>
      </c>
      <c r="D253" s="23">
        <v>10977</v>
      </c>
      <c r="E253" s="23" t="s">
        <v>458</v>
      </c>
      <c r="F253" s="14">
        <v>4.2899999999999999E-19</v>
      </c>
      <c r="G253" s="14">
        <v>2.9300000000000003E-17</v>
      </c>
      <c r="H253" s="13"/>
    </row>
    <row r="254" spans="1:8" x14ac:dyDescent="0.2">
      <c r="A254" s="13"/>
      <c r="B254" s="13" t="s">
        <v>459</v>
      </c>
      <c r="C254" s="13" t="s">
        <v>358</v>
      </c>
      <c r="D254" s="23">
        <v>4307</v>
      </c>
      <c r="E254" s="23" t="s">
        <v>460</v>
      </c>
      <c r="F254" s="14">
        <v>5.51E-19</v>
      </c>
      <c r="G254" s="14">
        <v>2.9300000000000003E-17</v>
      </c>
      <c r="H254" s="13"/>
    </row>
    <row r="255" spans="1:8" x14ac:dyDescent="0.2">
      <c r="A255" s="13"/>
      <c r="B255" s="13" t="s">
        <v>461</v>
      </c>
      <c r="C255" s="13" t="s">
        <v>324</v>
      </c>
      <c r="D255" s="23">
        <v>313</v>
      </c>
      <c r="E255" s="23" t="s">
        <v>462</v>
      </c>
      <c r="F255" s="14">
        <v>5.8700000000000004E-19</v>
      </c>
      <c r="G255" s="14">
        <v>2.8200000000000001E-17</v>
      </c>
      <c r="H255" s="13"/>
    </row>
    <row r="256" spans="1:8" x14ac:dyDescent="0.2">
      <c r="A256" s="13"/>
      <c r="B256" s="13" t="s">
        <v>463</v>
      </c>
      <c r="C256" s="13" t="s">
        <v>321</v>
      </c>
      <c r="D256" s="23">
        <v>5271</v>
      </c>
      <c r="E256" s="23" t="s">
        <v>464</v>
      </c>
      <c r="F256" s="14">
        <v>1.0999999999999999E-18</v>
      </c>
      <c r="G256" s="14">
        <v>4.34E-17</v>
      </c>
      <c r="H256" s="13"/>
    </row>
    <row r="257" spans="1:8" x14ac:dyDescent="0.2">
      <c r="A257" s="13"/>
      <c r="B257" s="13" t="s">
        <v>465</v>
      </c>
      <c r="C257" s="13" t="s">
        <v>316</v>
      </c>
      <c r="D257" s="23">
        <v>3826</v>
      </c>
      <c r="E257" s="23" t="s">
        <v>466</v>
      </c>
      <c r="F257" s="14">
        <v>1.59E-18</v>
      </c>
      <c r="G257" s="14">
        <v>7.7999999999999998E-17</v>
      </c>
      <c r="H257" s="13"/>
    </row>
    <row r="258" spans="1:8" x14ac:dyDescent="0.2">
      <c r="A258" s="13"/>
      <c r="B258" s="13" t="s">
        <v>467</v>
      </c>
      <c r="C258" s="13" t="s">
        <v>324</v>
      </c>
      <c r="D258" s="23">
        <v>269</v>
      </c>
      <c r="E258" s="23" t="s">
        <v>468</v>
      </c>
      <c r="F258" s="14">
        <v>1.9200000000000002E-18</v>
      </c>
      <c r="G258" s="14">
        <v>8.92E-17</v>
      </c>
      <c r="H258" s="13"/>
    </row>
    <row r="259" spans="1:8" x14ac:dyDescent="0.2">
      <c r="A259" s="13"/>
      <c r="B259" s="13" t="s">
        <v>469</v>
      </c>
      <c r="C259" s="13" t="s">
        <v>311</v>
      </c>
      <c r="D259" s="23">
        <v>1167</v>
      </c>
      <c r="E259" s="23" t="s">
        <v>470</v>
      </c>
      <c r="F259" s="14">
        <v>2.2300000000000001E-18</v>
      </c>
      <c r="G259" s="14">
        <v>2.7999999999999999E-17</v>
      </c>
      <c r="H259" s="13"/>
    </row>
    <row r="260" spans="1:8" x14ac:dyDescent="0.2">
      <c r="A260" s="13"/>
      <c r="B260" s="13" t="s">
        <v>471</v>
      </c>
      <c r="C260" s="13" t="s">
        <v>472</v>
      </c>
      <c r="D260" s="23">
        <v>1096</v>
      </c>
      <c r="E260" s="23" t="s">
        <v>473</v>
      </c>
      <c r="F260" s="14">
        <v>2.3700000000000001E-18</v>
      </c>
      <c r="G260" s="14">
        <v>7.7300000000000004E-16</v>
      </c>
      <c r="H260" s="13"/>
    </row>
    <row r="261" spans="1:8" x14ac:dyDescent="0.2">
      <c r="A261" s="13"/>
      <c r="B261" s="13" t="s">
        <v>474</v>
      </c>
      <c r="C261" s="13" t="s">
        <v>324</v>
      </c>
      <c r="D261" s="23">
        <v>406</v>
      </c>
      <c r="E261" s="23" t="s">
        <v>475</v>
      </c>
      <c r="F261" s="14">
        <v>2.6199999999999999E-18</v>
      </c>
      <c r="G261" s="14">
        <v>1.17E-16</v>
      </c>
      <c r="H261" s="13"/>
    </row>
    <row r="262" spans="1:8" x14ac:dyDescent="0.2">
      <c r="A262" s="13"/>
      <c r="B262" s="13" t="s">
        <v>476</v>
      </c>
      <c r="C262" s="13" t="s">
        <v>321</v>
      </c>
      <c r="D262" s="23">
        <v>1170</v>
      </c>
      <c r="E262" s="23" t="s">
        <v>477</v>
      </c>
      <c r="F262" s="14">
        <v>3.0499999999999999E-18</v>
      </c>
      <c r="G262" s="14">
        <v>1.14E-16</v>
      </c>
      <c r="H262" s="13"/>
    </row>
    <row r="263" spans="1:8" x14ac:dyDescent="0.2">
      <c r="A263" s="13"/>
      <c r="B263" s="13" t="s">
        <v>478</v>
      </c>
      <c r="C263" s="13" t="s">
        <v>358</v>
      </c>
      <c r="D263" s="23">
        <v>10420</v>
      </c>
      <c r="E263" s="23" t="s">
        <v>479</v>
      </c>
      <c r="F263" s="14">
        <v>3.5900000000000002E-18</v>
      </c>
      <c r="G263" s="14">
        <v>1.53E-16</v>
      </c>
      <c r="H263" s="13"/>
    </row>
    <row r="264" spans="1:8" x14ac:dyDescent="0.2">
      <c r="A264" s="13"/>
      <c r="B264" s="13" t="s">
        <v>480</v>
      </c>
      <c r="C264" s="13" t="s">
        <v>321</v>
      </c>
      <c r="D264" s="23">
        <v>273</v>
      </c>
      <c r="E264" s="23" t="s">
        <v>481</v>
      </c>
      <c r="F264" s="14">
        <v>5.0799999999999999E-18</v>
      </c>
      <c r="G264" s="14">
        <v>1.79E-16</v>
      </c>
      <c r="H264" s="13"/>
    </row>
    <row r="265" spans="1:8" x14ac:dyDescent="0.2">
      <c r="A265" s="13"/>
      <c r="B265" s="13" t="s">
        <v>482</v>
      </c>
      <c r="C265" s="13" t="s">
        <v>324</v>
      </c>
      <c r="D265" s="23">
        <v>466</v>
      </c>
      <c r="E265" s="23" t="s">
        <v>483</v>
      </c>
      <c r="F265" s="14">
        <v>7.6599999999999993E-18</v>
      </c>
      <c r="G265" s="14">
        <v>3.31E-16</v>
      </c>
      <c r="H265" s="13"/>
    </row>
    <row r="266" spans="1:8" x14ac:dyDescent="0.2">
      <c r="A266" s="13"/>
      <c r="B266" s="13" t="s">
        <v>484</v>
      </c>
      <c r="C266" s="13" t="s">
        <v>321</v>
      </c>
      <c r="D266" s="23">
        <v>5402</v>
      </c>
      <c r="E266" s="23" t="s">
        <v>485</v>
      </c>
      <c r="F266" s="14">
        <v>9.4499999999999998E-18</v>
      </c>
      <c r="G266" s="14">
        <v>3.1700000000000002E-16</v>
      </c>
      <c r="H266" s="13"/>
    </row>
    <row r="267" spans="1:8" x14ac:dyDescent="0.2">
      <c r="A267" s="13"/>
      <c r="B267" s="13" t="s">
        <v>486</v>
      </c>
      <c r="C267" s="13" t="s">
        <v>321</v>
      </c>
      <c r="D267" s="23">
        <v>2951</v>
      </c>
      <c r="E267" s="23" t="s">
        <v>487</v>
      </c>
      <c r="F267" s="14">
        <v>1.1399999999999999E-17</v>
      </c>
      <c r="G267" s="14">
        <v>3.6599999999999998E-16</v>
      </c>
      <c r="H267" s="13"/>
    </row>
    <row r="268" spans="1:8" x14ac:dyDescent="0.2">
      <c r="A268" s="13"/>
      <c r="B268" s="13" t="s">
        <v>488</v>
      </c>
      <c r="C268" s="13" t="s">
        <v>321</v>
      </c>
      <c r="D268" s="23">
        <v>5469</v>
      </c>
      <c r="E268" s="23" t="s">
        <v>489</v>
      </c>
      <c r="F268" s="14">
        <v>1.2299999999999999E-17</v>
      </c>
      <c r="G268" s="14">
        <v>3.76E-16</v>
      </c>
      <c r="H268" s="13"/>
    </row>
    <row r="269" spans="1:8" x14ac:dyDescent="0.2">
      <c r="A269" s="13"/>
      <c r="B269" s="13" t="s">
        <v>490</v>
      </c>
      <c r="C269" s="13" t="s">
        <v>324</v>
      </c>
      <c r="D269" s="23">
        <v>3572</v>
      </c>
      <c r="E269" s="23" t="s">
        <v>491</v>
      </c>
      <c r="F269" s="14">
        <v>1.41E-17</v>
      </c>
      <c r="G269" s="14">
        <v>5.9100000000000004E-16</v>
      </c>
      <c r="H269" s="13"/>
    </row>
    <row r="270" spans="1:8" x14ac:dyDescent="0.2">
      <c r="A270" s="13"/>
      <c r="B270" s="13" t="s">
        <v>492</v>
      </c>
      <c r="C270" s="13" t="s">
        <v>311</v>
      </c>
      <c r="D270" s="23">
        <v>1203</v>
      </c>
      <c r="E270" s="23" t="s">
        <v>493</v>
      </c>
      <c r="F270" s="14">
        <v>2.05E-17</v>
      </c>
      <c r="G270" s="14">
        <v>2.4199999999999999E-16</v>
      </c>
      <c r="H270" s="13"/>
    </row>
    <row r="271" spans="1:8" x14ac:dyDescent="0.2">
      <c r="A271" s="13"/>
      <c r="B271" s="13" t="s">
        <v>494</v>
      </c>
      <c r="C271" s="13" t="s">
        <v>311</v>
      </c>
      <c r="D271" s="23">
        <v>338</v>
      </c>
      <c r="E271" s="23" t="s">
        <v>495</v>
      </c>
      <c r="F271" s="14">
        <v>3.0699999999999998E-17</v>
      </c>
      <c r="G271" s="14">
        <v>3.43E-16</v>
      </c>
      <c r="H271" s="13"/>
    </row>
    <row r="272" spans="1:8" x14ac:dyDescent="0.2">
      <c r="A272" s="13"/>
      <c r="B272" s="13" t="s">
        <v>496</v>
      </c>
      <c r="C272" s="13" t="s">
        <v>324</v>
      </c>
      <c r="D272" s="23">
        <v>3915</v>
      </c>
      <c r="E272" s="23" t="s">
        <v>497</v>
      </c>
      <c r="F272" s="14">
        <v>7.7999999999999998E-17</v>
      </c>
      <c r="G272" s="14">
        <v>3.1600000000000001E-15</v>
      </c>
      <c r="H272" s="13"/>
    </row>
    <row r="273" spans="1:8" x14ac:dyDescent="0.2">
      <c r="A273" s="13"/>
      <c r="B273" s="13" t="s">
        <v>498</v>
      </c>
      <c r="C273" s="13" t="s">
        <v>321</v>
      </c>
      <c r="D273" s="23">
        <v>456</v>
      </c>
      <c r="E273" s="23" t="s">
        <v>499</v>
      </c>
      <c r="F273" s="14">
        <v>7.8899999999999998E-17</v>
      </c>
      <c r="G273" s="14">
        <v>2.2999999999999999E-15</v>
      </c>
      <c r="H273" s="13"/>
    </row>
    <row r="274" spans="1:8" x14ac:dyDescent="0.2">
      <c r="A274" s="13"/>
      <c r="B274" s="13" t="s">
        <v>500</v>
      </c>
      <c r="C274" s="13" t="s">
        <v>324</v>
      </c>
      <c r="D274" s="23">
        <v>206</v>
      </c>
      <c r="E274" s="23" t="s">
        <v>501</v>
      </c>
      <c r="F274" s="14">
        <v>9.07E-17</v>
      </c>
      <c r="G274" s="14">
        <v>3.57E-15</v>
      </c>
      <c r="H274" s="13"/>
    </row>
    <row r="275" spans="1:8" x14ac:dyDescent="0.2">
      <c r="A275" s="13"/>
      <c r="B275" s="13" t="s">
        <v>502</v>
      </c>
      <c r="C275" s="13" t="s">
        <v>316</v>
      </c>
      <c r="D275" s="23">
        <v>137</v>
      </c>
      <c r="E275" s="23" t="s">
        <v>503</v>
      </c>
      <c r="F275" s="14">
        <v>1.07E-16</v>
      </c>
      <c r="G275" s="14">
        <v>4.3800000000000002E-15</v>
      </c>
      <c r="H275" s="13"/>
    </row>
    <row r="276" spans="1:8" x14ac:dyDescent="0.2">
      <c r="A276" s="13"/>
      <c r="B276" s="13" t="s">
        <v>504</v>
      </c>
      <c r="C276" s="13" t="s">
        <v>324</v>
      </c>
      <c r="D276" s="23">
        <v>2366</v>
      </c>
      <c r="E276" s="23" t="s">
        <v>505</v>
      </c>
      <c r="F276" s="14">
        <v>1.3299999999999999E-16</v>
      </c>
      <c r="G276" s="14">
        <v>5.0699999999999999E-15</v>
      </c>
      <c r="H276" s="13"/>
    </row>
    <row r="277" spans="1:8" x14ac:dyDescent="0.2">
      <c r="A277" s="13"/>
      <c r="B277" s="13" t="s">
        <v>506</v>
      </c>
      <c r="C277" s="13" t="s">
        <v>324</v>
      </c>
      <c r="D277" s="23">
        <v>2978</v>
      </c>
      <c r="E277" s="23" t="s">
        <v>507</v>
      </c>
      <c r="F277" s="14">
        <v>1.82E-16</v>
      </c>
      <c r="G277" s="14">
        <v>6.7600000000000002E-15</v>
      </c>
      <c r="H277" s="13"/>
    </row>
    <row r="278" spans="1:8" x14ac:dyDescent="0.2">
      <c r="A278" s="13"/>
      <c r="B278" s="13" t="s">
        <v>508</v>
      </c>
      <c r="C278" s="13" t="s">
        <v>321</v>
      </c>
      <c r="D278" s="23">
        <v>5656</v>
      </c>
      <c r="E278" s="23" t="s">
        <v>509</v>
      </c>
      <c r="F278" s="14">
        <v>2.3100000000000001E-16</v>
      </c>
      <c r="G278" s="14">
        <v>6.4600000000000001E-15</v>
      </c>
      <c r="H278" s="13"/>
    </row>
    <row r="279" spans="1:8" x14ac:dyDescent="0.2">
      <c r="A279" s="13"/>
      <c r="B279" s="13" t="s">
        <v>510</v>
      </c>
      <c r="C279" s="13" t="s">
        <v>311</v>
      </c>
      <c r="D279" s="23">
        <v>2101</v>
      </c>
      <c r="E279" s="23" t="s">
        <v>511</v>
      </c>
      <c r="F279" s="14">
        <v>3.1100000000000002E-16</v>
      </c>
      <c r="G279" s="14">
        <v>3.3E-15</v>
      </c>
      <c r="H279" s="13"/>
    </row>
    <row r="280" spans="1:8" x14ac:dyDescent="0.2">
      <c r="A280" s="13"/>
      <c r="B280" s="13" t="s">
        <v>512</v>
      </c>
      <c r="C280" s="13" t="s">
        <v>513</v>
      </c>
      <c r="D280" s="23">
        <v>3533</v>
      </c>
      <c r="E280" s="23" t="s">
        <v>514</v>
      </c>
      <c r="F280" s="14">
        <v>3.9699999999999999E-16</v>
      </c>
      <c r="G280" s="14">
        <v>9.6399999999999998E-14</v>
      </c>
      <c r="H280" s="13"/>
    </row>
    <row r="281" spans="1:8" x14ac:dyDescent="0.2">
      <c r="A281" s="13"/>
      <c r="B281" s="13" t="s">
        <v>515</v>
      </c>
      <c r="C281" s="13" t="s">
        <v>321</v>
      </c>
      <c r="D281" s="23">
        <v>118</v>
      </c>
      <c r="E281" s="23" t="s">
        <v>516</v>
      </c>
      <c r="F281" s="14">
        <v>4.2600000000000002E-16</v>
      </c>
      <c r="G281" s="14">
        <v>1.1400000000000001E-14</v>
      </c>
      <c r="H281" s="13"/>
    </row>
    <row r="282" spans="1:8" x14ac:dyDescent="0.2">
      <c r="A282" s="13"/>
      <c r="B282" s="13" t="s">
        <v>517</v>
      </c>
      <c r="C282" s="13" t="s">
        <v>321</v>
      </c>
      <c r="D282" s="23">
        <v>3161</v>
      </c>
      <c r="E282" s="23" t="s">
        <v>518</v>
      </c>
      <c r="F282" s="14">
        <v>4.7099999999999996E-16</v>
      </c>
      <c r="G282" s="14">
        <v>1.21E-14</v>
      </c>
      <c r="H282" s="13"/>
    </row>
    <row r="283" spans="1:8" x14ac:dyDescent="0.2">
      <c r="A283" s="13"/>
      <c r="B283" s="13" t="s">
        <v>519</v>
      </c>
      <c r="C283" s="13" t="s">
        <v>385</v>
      </c>
      <c r="D283" s="23">
        <v>8326</v>
      </c>
      <c r="E283" s="23" t="s">
        <v>520</v>
      </c>
      <c r="F283" s="14">
        <v>6.0200000000000002E-16</v>
      </c>
      <c r="G283" s="14">
        <v>1.6799999999999998E-14</v>
      </c>
      <c r="H283" s="13"/>
    </row>
    <row r="284" spans="1:8" x14ac:dyDescent="0.2">
      <c r="A284" s="13"/>
      <c r="B284" s="13" t="s">
        <v>521</v>
      </c>
      <c r="C284" s="13" t="s">
        <v>324</v>
      </c>
      <c r="D284" s="23">
        <v>308</v>
      </c>
      <c r="E284" s="23" t="s">
        <v>522</v>
      </c>
      <c r="F284" s="14">
        <v>6.4500000000000003E-16</v>
      </c>
      <c r="G284" s="14">
        <v>2.3299999999999999E-14</v>
      </c>
      <c r="H284" s="13"/>
    </row>
    <row r="285" spans="1:8" x14ac:dyDescent="0.2">
      <c r="A285" s="13"/>
      <c r="B285" s="13" t="s">
        <v>523</v>
      </c>
      <c r="C285" s="13" t="s">
        <v>316</v>
      </c>
      <c r="D285" s="23">
        <v>936</v>
      </c>
      <c r="E285" s="23" t="s">
        <v>524</v>
      </c>
      <c r="F285" s="14">
        <v>1.2800000000000001E-15</v>
      </c>
      <c r="G285" s="14">
        <v>4.4800000000000002E-14</v>
      </c>
      <c r="H285" s="13"/>
    </row>
    <row r="286" spans="1:8" x14ac:dyDescent="0.2">
      <c r="A286" s="13"/>
      <c r="B286" s="13" t="s">
        <v>525</v>
      </c>
      <c r="C286" s="13" t="s">
        <v>324</v>
      </c>
      <c r="D286" s="23">
        <v>406</v>
      </c>
      <c r="E286" s="23" t="s">
        <v>526</v>
      </c>
      <c r="F286" s="14">
        <v>1.42E-15</v>
      </c>
      <c r="G286" s="14">
        <v>4.98E-14</v>
      </c>
      <c r="H286" s="13"/>
    </row>
    <row r="287" spans="1:8" x14ac:dyDescent="0.2">
      <c r="A287" s="13"/>
      <c r="B287" s="13" t="s">
        <v>527</v>
      </c>
      <c r="C287" s="13" t="s">
        <v>324</v>
      </c>
      <c r="D287" s="23">
        <v>1750</v>
      </c>
      <c r="E287" s="23" t="s">
        <v>528</v>
      </c>
      <c r="F287" s="14">
        <v>1.8399999999999999E-15</v>
      </c>
      <c r="G287" s="14">
        <v>6.2799999999999995E-14</v>
      </c>
      <c r="H287" s="13"/>
    </row>
    <row r="288" spans="1:8" x14ac:dyDescent="0.2">
      <c r="A288" s="13"/>
      <c r="B288" s="13" t="s">
        <v>529</v>
      </c>
      <c r="C288" s="13" t="s">
        <v>321</v>
      </c>
      <c r="D288" s="23">
        <v>2584</v>
      </c>
      <c r="E288" s="23" t="s">
        <v>530</v>
      </c>
      <c r="F288" s="14">
        <v>3.81E-15</v>
      </c>
      <c r="G288" s="14">
        <v>9.4599999999999996E-14</v>
      </c>
      <c r="H288" s="13"/>
    </row>
    <row r="289" spans="1:8" x14ac:dyDescent="0.2">
      <c r="A289" s="13"/>
      <c r="B289" s="13" t="s">
        <v>531</v>
      </c>
      <c r="C289" s="13" t="s">
        <v>321</v>
      </c>
      <c r="D289" s="23">
        <v>677</v>
      </c>
      <c r="E289" s="23" t="s">
        <v>532</v>
      </c>
      <c r="F289" s="14">
        <v>4.2599999999999998E-15</v>
      </c>
      <c r="G289" s="14">
        <v>1.0199999999999999E-13</v>
      </c>
      <c r="H289" s="13"/>
    </row>
    <row r="290" spans="1:8" x14ac:dyDescent="0.2">
      <c r="A290" s="13"/>
      <c r="B290" s="13" t="s">
        <v>533</v>
      </c>
      <c r="C290" s="13" t="s">
        <v>321</v>
      </c>
      <c r="D290" s="23">
        <v>1943</v>
      </c>
      <c r="E290" s="23" t="s">
        <v>534</v>
      </c>
      <c r="F290" s="14">
        <v>4.6699999999999998E-15</v>
      </c>
      <c r="G290" s="14">
        <v>1.0799999999999999E-13</v>
      </c>
      <c r="H290" s="13"/>
    </row>
    <row r="291" spans="1:8" x14ac:dyDescent="0.2">
      <c r="A291" s="13"/>
      <c r="B291" s="13" t="s">
        <v>535</v>
      </c>
      <c r="C291" s="13" t="s">
        <v>324</v>
      </c>
      <c r="D291" s="23">
        <v>396</v>
      </c>
      <c r="E291" s="23" t="s">
        <v>536</v>
      </c>
      <c r="F291" s="14">
        <v>6.9000000000000001E-15</v>
      </c>
      <c r="G291" s="14">
        <v>2.2999999999999998E-13</v>
      </c>
      <c r="H291" s="13"/>
    </row>
    <row r="292" spans="1:8" x14ac:dyDescent="0.2">
      <c r="A292" s="13"/>
      <c r="B292" s="13" t="s">
        <v>537</v>
      </c>
      <c r="C292" s="13" t="s">
        <v>324</v>
      </c>
      <c r="D292" s="23">
        <v>386</v>
      </c>
      <c r="E292" s="23" t="s">
        <v>538</v>
      </c>
      <c r="F292" s="14">
        <v>1.0099999999999999E-14</v>
      </c>
      <c r="G292" s="14">
        <v>3.2700000000000002E-13</v>
      </c>
      <c r="H292" s="13"/>
    </row>
    <row r="293" spans="1:8" x14ac:dyDescent="0.2">
      <c r="A293" s="13"/>
      <c r="B293" s="13" t="s">
        <v>539</v>
      </c>
      <c r="C293" s="13" t="s">
        <v>324</v>
      </c>
      <c r="D293" s="23">
        <v>3365</v>
      </c>
      <c r="E293" s="23" t="s">
        <v>540</v>
      </c>
      <c r="F293" s="14">
        <v>1.04E-14</v>
      </c>
      <c r="G293" s="14">
        <v>3.3000000000000001E-13</v>
      </c>
      <c r="H293" s="13"/>
    </row>
    <row r="294" spans="1:8" x14ac:dyDescent="0.2">
      <c r="A294" s="13"/>
      <c r="B294" s="13" t="s">
        <v>541</v>
      </c>
      <c r="C294" s="13" t="s">
        <v>358</v>
      </c>
      <c r="D294" s="23">
        <v>4344</v>
      </c>
      <c r="E294" s="23" t="s">
        <v>542</v>
      </c>
      <c r="F294" s="14">
        <v>1.08E-14</v>
      </c>
      <c r="G294" s="14">
        <v>3.8399999999999998E-13</v>
      </c>
      <c r="H294" s="13"/>
    </row>
    <row r="295" spans="1:8" x14ac:dyDescent="0.2">
      <c r="A295" s="13"/>
      <c r="B295" s="13" t="s">
        <v>543</v>
      </c>
      <c r="C295" s="13" t="s">
        <v>385</v>
      </c>
      <c r="D295" s="23">
        <v>4345</v>
      </c>
      <c r="E295" s="23" t="s">
        <v>542</v>
      </c>
      <c r="F295" s="14">
        <v>1.13E-14</v>
      </c>
      <c r="G295" s="14">
        <v>2.7100000000000001E-13</v>
      </c>
      <c r="H295" s="13"/>
    </row>
    <row r="296" spans="1:8" x14ac:dyDescent="0.2">
      <c r="A296" s="13"/>
      <c r="B296" s="13" t="s">
        <v>544</v>
      </c>
      <c r="C296" s="13" t="s">
        <v>321</v>
      </c>
      <c r="D296" s="23">
        <v>3388</v>
      </c>
      <c r="E296" s="23" t="s">
        <v>545</v>
      </c>
      <c r="F296" s="14">
        <v>1.4500000000000001E-14</v>
      </c>
      <c r="G296" s="14">
        <v>3.2299999999999999E-13</v>
      </c>
      <c r="H296" s="13"/>
    </row>
    <row r="297" spans="1:8" x14ac:dyDescent="0.2">
      <c r="A297" s="13"/>
      <c r="B297" s="13" t="s">
        <v>546</v>
      </c>
      <c r="C297" s="13" t="s">
        <v>324</v>
      </c>
      <c r="D297" s="23">
        <v>4891</v>
      </c>
      <c r="E297" s="23" t="s">
        <v>547</v>
      </c>
      <c r="F297" s="14">
        <v>2.1300000000000001E-14</v>
      </c>
      <c r="G297" s="14">
        <v>6.5800000000000002E-13</v>
      </c>
      <c r="H297" s="13"/>
    </row>
    <row r="298" spans="1:8" x14ac:dyDescent="0.2">
      <c r="A298" s="13"/>
      <c r="B298" s="13" t="s">
        <v>548</v>
      </c>
      <c r="C298" s="13" t="s">
        <v>324</v>
      </c>
      <c r="D298" s="23">
        <v>1902</v>
      </c>
      <c r="E298" s="23" t="s">
        <v>549</v>
      </c>
      <c r="F298" s="14">
        <v>3.6699999999999998E-14</v>
      </c>
      <c r="G298" s="14">
        <v>1.1099999999999999E-12</v>
      </c>
      <c r="H298" s="13"/>
    </row>
    <row r="299" spans="1:8" x14ac:dyDescent="0.2">
      <c r="A299" s="13"/>
      <c r="B299" s="13" t="s">
        <v>550</v>
      </c>
      <c r="C299" s="13" t="s">
        <v>324</v>
      </c>
      <c r="D299" s="23">
        <v>402</v>
      </c>
      <c r="E299" s="23" t="s">
        <v>551</v>
      </c>
      <c r="F299" s="14">
        <v>5.0700000000000001E-14</v>
      </c>
      <c r="G299" s="14">
        <v>1.4899999999999999E-12</v>
      </c>
      <c r="H299" s="13"/>
    </row>
    <row r="300" spans="1:8" x14ac:dyDescent="0.2">
      <c r="A300" s="13"/>
      <c r="B300" s="13" t="s">
        <v>552</v>
      </c>
      <c r="C300" s="13" t="s">
        <v>321</v>
      </c>
      <c r="D300" s="23">
        <v>317</v>
      </c>
      <c r="E300" s="23" t="s">
        <v>553</v>
      </c>
      <c r="F300" s="14">
        <v>5.28E-14</v>
      </c>
      <c r="G300" s="14">
        <v>1.14E-12</v>
      </c>
      <c r="H300" s="13"/>
    </row>
    <row r="301" spans="1:8" x14ac:dyDescent="0.2">
      <c r="A301" s="13"/>
      <c r="B301" s="13" t="s">
        <v>554</v>
      </c>
      <c r="C301" s="13" t="s">
        <v>311</v>
      </c>
      <c r="D301" s="23">
        <v>3154</v>
      </c>
      <c r="E301" s="23" t="s">
        <v>555</v>
      </c>
      <c r="F301" s="14">
        <v>5.6499999999999999E-14</v>
      </c>
      <c r="G301" s="14">
        <v>5.68E-13</v>
      </c>
      <c r="H301" s="13"/>
    </row>
    <row r="302" spans="1:8" x14ac:dyDescent="0.2">
      <c r="A302" s="13"/>
      <c r="B302" s="13" t="s">
        <v>556</v>
      </c>
      <c r="C302" s="13" t="s">
        <v>316</v>
      </c>
      <c r="D302" s="23">
        <v>78</v>
      </c>
      <c r="E302" s="23" t="s">
        <v>557</v>
      </c>
      <c r="F302" s="14">
        <v>5.9099999999999996E-14</v>
      </c>
      <c r="G302" s="14">
        <v>1.8199999999999999E-12</v>
      </c>
      <c r="H302" s="13"/>
    </row>
    <row r="303" spans="1:8" x14ac:dyDescent="0.2">
      <c r="A303" s="13"/>
      <c r="B303" s="13" t="s">
        <v>558</v>
      </c>
      <c r="C303" s="13" t="s">
        <v>324</v>
      </c>
      <c r="D303" s="23">
        <v>747</v>
      </c>
      <c r="E303" s="23" t="s">
        <v>559</v>
      </c>
      <c r="F303" s="14">
        <v>1.1099999999999999E-13</v>
      </c>
      <c r="G303" s="14">
        <v>3.1899999999999999E-12</v>
      </c>
      <c r="H303" s="13"/>
    </row>
    <row r="304" spans="1:8" x14ac:dyDescent="0.2">
      <c r="A304" s="13"/>
      <c r="B304" s="13" t="s">
        <v>560</v>
      </c>
      <c r="C304" s="13" t="s">
        <v>321</v>
      </c>
      <c r="D304" s="23">
        <v>1679</v>
      </c>
      <c r="E304" s="23" t="s">
        <v>561</v>
      </c>
      <c r="F304" s="14">
        <v>1.5700000000000001E-13</v>
      </c>
      <c r="G304" s="14">
        <v>3.2899999999999999E-12</v>
      </c>
      <c r="H304" s="13"/>
    </row>
    <row r="305" spans="1:8" x14ac:dyDescent="0.2">
      <c r="A305" s="13"/>
      <c r="B305" s="13" t="s">
        <v>562</v>
      </c>
      <c r="C305" s="13" t="s">
        <v>321</v>
      </c>
      <c r="D305" s="23">
        <v>2809</v>
      </c>
      <c r="E305" s="23" t="s">
        <v>563</v>
      </c>
      <c r="F305" s="14">
        <v>1.7399999999999999E-13</v>
      </c>
      <c r="G305" s="14">
        <v>3.5399999999999999E-12</v>
      </c>
      <c r="H305" s="13"/>
    </row>
    <row r="306" spans="1:8" x14ac:dyDescent="0.2">
      <c r="A306" s="13"/>
      <c r="B306" s="13" t="s">
        <v>564</v>
      </c>
      <c r="C306" s="13" t="s">
        <v>316</v>
      </c>
      <c r="D306" s="23">
        <v>2952</v>
      </c>
      <c r="E306" s="23" t="s">
        <v>565</v>
      </c>
      <c r="F306" s="14">
        <v>2.0500000000000001E-13</v>
      </c>
      <c r="G306" s="14">
        <v>5.5900000000000002E-12</v>
      </c>
      <c r="H306" s="13"/>
    </row>
    <row r="307" spans="1:8" x14ac:dyDescent="0.2">
      <c r="A307" s="13"/>
      <c r="B307" s="13" t="s">
        <v>566</v>
      </c>
      <c r="C307" s="13" t="s">
        <v>321</v>
      </c>
      <c r="D307" s="23">
        <v>2202</v>
      </c>
      <c r="E307" s="23" t="s">
        <v>567</v>
      </c>
      <c r="F307" s="14">
        <v>2.4099999999999998E-13</v>
      </c>
      <c r="G307" s="14">
        <v>4.7599999999999999E-12</v>
      </c>
      <c r="H307" s="13"/>
    </row>
    <row r="308" spans="1:8" x14ac:dyDescent="0.2">
      <c r="A308" s="13"/>
      <c r="B308" s="13" t="s">
        <v>568</v>
      </c>
      <c r="C308" s="13" t="s">
        <v>324</v>
      </c>
      <c r="D308" s="23">
        <v>347</v>
      </c>
      <c r="E308" s="23" t="s">
        <v>569</v>
      </c>
      <c r="F308" s="14">
        <v>3.6999999999999999E-13</v>
      </c>
      <c r="G308" s="14">
        <v>1.0399999999999999E-11</v>
      </c>
      <c r="H308" s="13"/>
    </row>
    <row r="309" spans="1:8" x14ac:dyDescent="0.2">
      <c r="A309" s="13"/>
      <c r="B309" s="13" t="s">
        <v>570</v>
      </c>
      <c r="C309" s="13" t="s">
        <v>321</v>
      </c>
      <c r="D309" s="23">
        <v>169</v>
      </c>
      <c r="E309" s="23" t="s">
        <v>571</v>
      </c>
      <c r="F309" s="14">
        <v>4.0599999999999999E-13</v>
      </c>
      <c r="G309" s="14">
        <v>7.7899999999999997E-12</v>
      </c>
      <c r="H309" s="13"/>
    </row>
    <row r="310" spans="1:8" x14ac:dyDescent="0.2">
      <c r="A310" s="13"/>
      <c r="B310" s="13" t="s">
        <v>572</v>
      </c>
      <c r="C310" s="13" t="s">
        <v>321</v>
      </c>
      <c r="D310" s="23">
        <v>435</v>
      </c>
      <c r="E310" s="23" t="s">
        <v>573</v>
      </c>
      <c r="F310" s="14">
        <v>4.3199999999999998E-13</v>
      </c>
      <c r="G310" s="14">
        <v>8.0500000000000006E-12</v>
      </c>
      <c r="H310" s="13"/>
    </row>
    <row r="311" spans="1:8" x14ac:dyDescent="0.2">
      <c r="A311" s="13"/>
      <c r="B311" s="13" t="s">
        <v>574</v>
      </c>
      <c r="C311" s="13" t="s">
        <v>324</v>
      </c>
      <c r="D311" s="23">
        <v>278</v>
      </c>
      <c r="E311" s="23" t="s">
        <v>575</v>
      </c>
      <c r="F311" s="14">
        <v>7.4700000000000005E-13</v>
      </c>
      <c r="G311" s="14">
        <v>2.0599999999999999E-11</v>
      </c>
      <c r="H311" s="13"/>
    </row>
    <row r="312" spans="1:8" x14ac:dyDescent="0.2">
      <c r="A312" s="13"/>
      <c r="B312" s="13" t="s">
        <v>576</v>
      </c>
      <c r="C312" s="13" t="s">
        <v>324</v>
      </c>
      <c r="D312" s="23">
        <v>2908</v>
      </c>
      <c r="E312" s="23" t="s">
        <v>577</v>
      </c>
      <c r="F312" s="14">
        <v>1.46E-12</v>
      </c>
      <c r="G312" s="14">
        <v>3.9499999999999999E-11</v>
      </c>
      <c r="H312" s="13"/>
    </row>
    <row r="313" spans="1:8" x14ac:dyDescent="0.2">
      <c r="A313" s="13"/>
      <c r="B313" s="13" t="s">
        <v>578</v>
      </c>
      <c r="C313" s="13" t="s">
        <v>321</v>
      </c>
      <c r="D313" s="23">
        <v>509</v>
      </c>
      <c r="E313" s="23" t="s">
        <v>579</v>
      </c>
      <c r="F313" s="14">
        <v>1.4899999999999999E-12</v>
      </c>
      <c r="G313" s="14">
        <v>2.7E-11</v>
      </c>
      <c r="H313" s="13"/>
    </row>
    <row r="314" spans="1:8" x14ac:dyDescent="0.2">
      <c r="A314" s="13"/>
      <c r="B314" s="13" t="s">
        <v>580</v>
      </c>
      <c r="C314" s="13" t="s">
        <v>324</v>
      </c>
      <c r="D314" s="23">
        <v>1715</v>
      </c>
      <c r="E314" s="23" t="s">
        <v>581</v>
      </c>
      <c r="F314" s="14">
        <v>1.7400000000000001E-12</v>
      </c>
      <c r="G314" s="14">
        <v>4.6100000000000001E-11</v>
      </c>
      <c r="H314" s="13"/>
    </row>
    <row r="315" spans="1:8" x14ac:dyDescent="0.2">
      <c r="A315" s="13"/>
      <c r="B315" s="13" t="s">
        <v>582</v>
      </c>
      <c r="C315" s="13" t="s">
        <v>324</v>
      </c>
      <c r="D315" s="23">
        <v>154</v>
      </c>
      <c r="E315" s="23" t="s">
        <v>583</v>
      </c>
      <c r="F315" s="14">
        <v>1.9E-12</v>
      </c>
      <c r="G315" s="14">
        <v>4.9399999999999999E-11</v>
      </c>
      <c r="H315" s="13"/>
    </row>
    <row r="316" spans="1:8" x14ac:dyDescent="0.2">
      <c r="A316" s="13"/>
      <c r="B316" s="13" t="s">
        <v>584</v>
      </c>
      <c r="C316" s="13" t="s">
        <v>385</v>
      </c>
      <c r="D316" s="23">
        <v>4316</v>
      </c>
      <c r="E316" s="23" t="s">
        <v>585</v>
      </c>
      <c r="F316" s="14">
        <v>2.3199999999999998E-12</v>
      </c>
      <c r="G316" s="14">
        <v>4.8500000000000001E-11</v>
      </c>
      <c r="H316" s="13"/>
    </row>
    <row r="317" spans="1:8" x14ac:dyDescent="0.2">
      <c r="A317" s="13"/>
      <c r="B317" s="13" t="s">
        <v>586</v>
      </c>
      <c r="C317" s="13" t="s">
        <v>358</v>
      </c>
      <c r="D317" s="23">
        <v>8622</v>
      </c>
      <c r="E317" s="23" t="s">
        <v>587</v>
      </c>
      <c r="F317" s="14">
        <v>3.0799999999999998E-12</v>
      </c>
      <c r="G317" s="14">
        <v>8.76E-11</v>
      </c>
      <c r="H317" s="13"/>
    </row>
    <row r="318" spans="1:8" x14ac:dyDescent="0.2">
      <c r="A318" s="13"/>
      <c r="B318" s="13" t="s">
        <v>588</v>
      </c>
      <c r="C318" s="13" t="s">
        <v>324</v>
      </c>
      <c r="D318" s="23">
        <v>304</v>
      </c>
      <c r="E318" s="23" t="s">
        <v>589</v>
      </c>
      <c r="F318" s="14">
        <v>3.1800000000000002E-12</v>
      </c>
      <c r="G318" s="14">
        <v>8.09E-11</v>
      </c>
      <c r="H318" s="13"/>
    </row>
    <row r="319" spans="1:8" x14ac:dyDescent="0.2">
      <c r="A319" s="13"/>
      <c r="B319" s="13" t="s">
        <v>590</v>
      </c>
      <c r="C319" s="13" t="s">
        <v>358</v>
      </c>
      <c r="D319" s="23">
        <v>4298</v>
      </c>
      <c r="E319" s="23" t="s">
        <v>591</v>
      </c>
      <c r="F319" s="14">
        <v>3.2899999999999999E-12</v>
      </c>
      <c r="G319" s="14">
        <v>8.76E-11</v>
      </c>
      <c r="H319" s="13"/>
    </row>
    <row r="320" spans="1:8" x14ac:dyDescent="0.2">
      <c r="A320" s="13"/>
      <c r="B320" s="13" t="s">
        <v>592</v>
      </c>
      <c r="C320" s="13" t="s">
        <v>321</v>
      </c>
      <c r="D320" s="23">
        <v>3246</v>
      </c>
      <c r="E320" s="23" t="s">
        <v>593</v>
      </c>
      <c r="F320" s="14">
        <v>3.8899999999999998E-12</v>
      </c>
      <c r="G320" s="14">
        <v>6.8700000000000006E-11</v>
      </c>
      <c r="H320" s="13"/>
    </row>
    <row r="321" spans="1:8" x14ac:dyDescent="0.2">
      <c r="A321" s="13"/>
      <c r="B321" s="13" t="s">
        <v>594</v>
      </c>
      <c r="C321" s="13" t="s">
        <v>321</v>
      </c>
      <c r="D321" s="23">
        <v>157</v>
      </c>
      <c r="E321" s="23" t="s">
        <v>595</v>
      </c>
      <c r="F321" s="14">
        <v>4.1700000000000002E-12</v>
      </c>
      <c r="G321" s="14">
        <v>7.18E-11</v>
      </c>
      <c r="H321" s="13"/>
    </row>
    <row r="322" spans="1:8" x14ac:dyDescent="0.2">
      <c r="A322" s="13"/>
      <c r="B322" s="13" t="s">
        <v>596</v>
      </c>
      <c r="C322" s="13" t="s">
        <v>343</v>
      </c>
      <c r="D322" s="23">
        <v>5585</v>
      </c>
      <c r="E322" s="23" t="s">
        <v>597</v>
      </c>
      <c r="F322" s="14">
        <v>5.07E-12</v>
      </c>
      <c r="G322" s="14">
        <v>1.12E-10</v>
      </c>
      <c r="H322" s="13"/>
    </row>
    <row r="323" spans="1:8" x14ac:dyDescent="0.2">
      <c r="A323" s="13"/>
      <c r="B323" s="13" t="s">
        <v>598</v>
      </c>
      <c r="C323" s="13" t="s">
        <v>324</v>
      </c>
      <c r="D323" s="23">
        <v>408</v>
      </c>
      <c r="E323" s="23" t="s">
        <v>599</v>
      </c>
      <c r="F323" s="14">
        <v>5.6199999999999999E-12</v>
      </c>
      <c r="G323" s="14">
        <v>1.4000000000000001E-10</v>
      </c>
      <c r="H323" s="13"/>
    </row>
    <row r="324" spans="1:8" x14ac:dyDescent="0.2">
      <c r="A324" s="13"/>
      <c r="B324" s="13" t="s">
        <v>600</v>
      </c>
      <c r="C324" s="13" t="s">
        <v>321</v>
      </c>
      <c r="D324" s="23">
        <v>213</v>
      </c>
      <c r="E324" s="23" t="s">
        <v>601</v>
      </c>
      <c r="F324" s="14">
        <v>5.6400000000000002E-12</v>
      </c>
      <c r="G324" s="14">
        <v>9.4499999999999997E-11</v>
      </c>
      <c r="H324" s="13"/>
    </row>
    <row r="325" spans="1:8" x14ac:dyDescent="0.2">
      <c r="A325" s="13"/>
      <c r="B325" s="13" t="s">
        <v>602</v>
      </c>
      <c r="C325" s="13" t="s">
        <v>324</v>
      </c>
      <c r="D325" s="23">
        <v>1312</v>
      </c>
      <c r="E325" s="23" t="s">
        <v>603</v>
      </c>
      <c r="F325" s="14">
        <v>6.0599999999999996E-12</v>
      </c>
      <c r="G325" s="14">
        <v>1.4800000000000001E-10</v>
      </c>
      <c r="H325" s="13"/>
    </row>
    <row r="326" spans="1:8" x14ac:dyDescent="0.2">
      <c r="A326" s="13"/>
      <c r="B326" s="13" t="s">
        <v>604</v>
      </c>
      <c r="C326" s="13" t="s">
        <v>324</v>
      </c>
      <c r="D326" s="23">
        <v>1889</v>
      </c>
      <c r="E326" s="23" t="s">
        <v>605</v>
      </c>
      <c r="F326" s="14">
        <v>7.6799999999999996E-12</v>
      </c>
      <c r="G326" s="14">
        <v>1.8500000000000001E-10</v>
      </c>
      <c r="H326" s="13"/>
    </row>
    <row r="327" spans="1:8" x14ac:dyDescent="0.2">
      <c r="A327" s="13"/>
      <c r="B327" s="13" t="s">
        <v>606</v>
      </c>
      <c r="C327" s="13" t="s">
        <v>343</v>
      </c>
      <c r="D327" s="23">
        <v>5689</v>
      </c>
      <c r="E327" s="23" t="s">
        <v>607</v>
      </c>
      <c r="F327" s="14">
        <v>8.8300000000000001E-12</v>
      </c>
      <c r="G327" s="14">
        <v>1.4600000000000001E-10</v>
      </c>
      <c r="H327" s="13"/>
    </row>
    <row r="328" spans="1:8" x14ac:dyDescent="0.2">
      <c r="A328" s="13"/>
      <c r="B328" s="13" t="s">
        <v>608</v>
      </c>
      <c r="C328" s="13" t="s">
        <v>321</v>
      </c>
      <c r="D328" s="23">
        <v>205</v>
      </c>
      <c r="E328" s="23" t="s">
        <v>609</v>
      </c>
      <c r="F328" s="14">
        <v>9.1700000000000007E-12</v>
      </c>
      <c r="G328" s="14">
        <v>1.5E-10</v>
      </c>
      <c r="H328" s="13"/>
    </row>
    <row r="329" spans="1:8" x14ac:dyDescent="0.2">
      <c r="A329" s="13"/>
      <c r="B329" s="13" t="s">
        <v>610</v>
      </c>
      <c r="C329" s="13" t="s">
        <v>324</v>
      </c>
      <c r="D329" s="23">
        <v>194</v>
      </c>
      <c r="E329" s="23" t="s">
        <v>611</v>
      </c>
      <c r="F329" s="14">
        <v>1.1900000000000001E-11</v>
      </c>
      <c r="G329" s="14">
        <v>2.8200000000000001E-10</v>
      </c>
      <c r="H329" s="13"/>
    </row>
    <row r="330" spans="1:8" x14ac:dyDescent="0.2">
      <c r="A330" s="13"/>
      <c r="B330" s="13" t="s">
        <v>612</v>
      </c>
      <c r="C330" s="13" t="s">
        <v>321</v>
      </c>
      <c r="D330" s="23">
        <v>5712</v>
      </c>
      <c r="E330" s="23" t="s">
        <v>613</v>
      </c>
      <c r="F330" s="14">
        <v>1.9399999999999999E-11</v>
      </c>
      <c r="G330" s="14">
        <v>3.1000000000000002E-10</v>
      </c>
      <c r="H330" s="13"/>
    </row>
    <row r="331" spans="1:8" x14ac:dyDescent="0.2">
      <c r="A331" s="13"/>
      <c r="B331" s="13" t="s">
        <v>614</v>
      </c>
      <c r="C331" s="13" t="s">
        <v>324</v>
      </c>
      <c r="D331" s="23">
        <v>769</v>
      </c>
      <c r="E331" s="23" t="s">
        <v>615</v>
      </c>
      <c r="F331" s="14">
        <v>2.2000000000000002E-11</v>
      </c>
      <c r="G331" s="14">
        <v>5.09E-10</v>
      </c>
      <c r="H331" s="13"/>
    </row>
    <row r="332" spans="1:8" x14ac:dyDescent="0.2">
      <c r="A332" s="13"/>
      <c r="B332" s="13" t="s">
        <v>616</v>
      </c>
      <c r="C332" s="13" t="s">
        <v>324</v>
      </c>
      <c r="D332" s="23">
        <v>1946</v>
      </c>
      <c r="E332" s="23" t="s">
        <v>617</v>
      </c>
      <c r="F332" s="14">
        <v>2.2600000000000001E-11</v>
      </c>
      <c r="G332" s="14">
        <v>5.1399999999999998E-10</v>
      </c>
      <c r="H332" s="13"/>
    </row>
    <row r="333" spans="1:8" x14ac:dyDescent="0.2">
      <c r="A333" s="13"/>
      <c r="B333" s="13" t="s">
        <v>618</v>
      </c>
      <c r="C333" s="13" t="s">
        <v>324</v>
      </c>
      <c r="D333" s="23">
        <v>1079</v>
      </c>
      <c r="E333" s="23" t="s">
        <v>619</v>
      </c>
      <c r="F333" s="14">
        <v>2.35E-11</v>
      </c>
      <c r="G333" s="14">
        <v>5.2700000000000004E-10</v>
      </c>
      <c r="H333" s="13"/>
    </row>
    <row r="334" spans="1:8" x14ac:dyDescent="0.2">
      <c r="A334" s="13"/>
      <c r="B334" s="13" t="s">
        <v>620</v>
      </c>
      <c r="C334" s="13" t="s">
        <v>316</v>
      </c>
      <c r="D334" s="23">
        <v>29</v>
      </c>
      <c r="E334" s="23" t="s">
        <v>621</v>
      </c>
      <c r="F334" s="14">
        <v>2.5499999999999999E-11</v>
      </c>
      <c r="G334" s="14">
        <v>6.28E-10</v>
      </c>
      <c r="H334" s="13"/>
    </row>
    <row r="335" spans="1:8" x14ac:dyDescent="0.2">
      <c r="A335" s="13"/>
      <c r="B335" s="13" t="s">
        <v>622</v>
      </c>
      <c r="C335" s="13" t="s">
        <v>324</v>
      </c>
      <c r="D335" s="23">
        <v>1420</v>
      </c>
      <c r="E335" s="23" t="s">
        <v>623</v>
      </c>
      <c r="F335" s="14">
        <v>2.9500000000000002E-11</v>
      </c>
      <c r="G335" s="14">
        <v>6.4800000000000004E-10</v>
      </c>
      <c r="H335" s="13"/>
    </row>
    <row r="336" spans="1:8" x14ac:dyDescent="0.2">
      <c r="A336" s="13"/>
      <c r="B336" s="13" t="s">
        <v>624</v>
      </c>
      <c r="C336" s="13" t="s">
        <v>324</v>
      </c>
      <c r="D336" s="23">
        <v>1856</v>
      </c>
      <c r="E336" s="23" t="s">
        <v>625</v>
      </c>
      <c r="F336" s="14">
        <v>3.3199999999999999E-11</v>
      </c>
      <c r="G336" s="14">
        <v>7.19E-10</v>
      </c>
      <c r="H336" s="13"/>
    </row>
    <row r="337" spans="1:8" x14ac:dyDescent="0.2">
      <c r="A337" s="13"/>
      <c r="B337" s="13" t="s">
        <v>626</v>
      </c>
      <c r="C337" s="13" t="s">
        <v>358</v>
      </c>
      <c r="D337" s="23">
        <v>36</v>
      </c>
      <c r="E337" s="23" t="s">
        <v>62</v>
      </c>
      <c r="F337" s="14">
        <v>3.4600000000000002E-11</v>
      </c>
      <c r="G337" s="14">
        <v>8.1899999999999996E-10</v>
      </c>
      <c r="H337" s="13"/>
    </row>
    <row r="338" spans="1:8" x14ac:dyDescent="0.2">
      <c r="A338" s="13"/>
      <c r="B338" s="13" t="s">
        <v>627</v>
      </c>
      <c r="C338" s="13" t="s">
        <v>324</v>
      </c>
      <c r="D338" s="23">
        <v>332</v>
      </c>
      <c r="E338" s="23" t="s">
        <v>628</v>
      </c>
      <c r="F338" s="14">
        <v>3.7400000000000001E-11</v>
      </c>
      <c r="G338" s="14">
        <v>7.9600000000000004E-10</v>
      </c>
      <c r="H338" s="13"/>
    </row>
    <row r="339" spans="1:8" x14ac:dyDescent="0.2">
      <c r="A339" s="13"/>
      <c r="B339" s="13" t="s">
        <v>629</v>
      </c>
      <c r="C339" s="13" t="s">
        <v>321</v>
      </c>
      <c r="D339" s="23">
        <v>784</v>
      </c>
      <c r="E339" s="23" t="s">
        <v>630</v>
      </c>
      <c r="F339" s="14">
        <v>3.8100000000000003E-11</v>
      </c>
      <c r="G339" s="14">
        <v>5.9500000000000001E-10</v>
      </c>
      <c r="H339" s="13"/>
    </row>
    <row r="340" spans="1:8" x14ac:dyDescent="0.2">
      <c r="A340" s="13"/>
      <c r="B340" s="13" t="s">
        <v>631</v>
      </c>
      <c r="C340" s="13" t="s">
        <v>311</v>
      </c>
      <c r="D340" s="23">
        <v>109</v>
      </c>
      <c r="E340" s="23" t="s">
        <v>632</v>
      </c>
      <c r="F340" s="14">
        <v>3.9899999999999999E-11</v>
      </c>
      <c r="G340" s="14">
        <v>3.8200000000000003E-10</v>
      </c>
      <c r="H340" s="13"/>
    </row>
    <row r="341" spans="1:8" x14ac:dyDescent="0.2">
      <c r="A341" s="13"/>
      <c r="B341" s="13" t="s">
        <v>633</v>
      </c>
      <c r="C341" s="13" t="s">
        <v>311</v>
      </c>
      <c r="D341" s="23">
        <v>588</v>
      </c>
      <c r="E341" s="23" t="s">
        <v>634</v>
      </c>
      <c r="F341" s="14">
        <v>6.0600000000000003E-11</v>
      </c>
      <c r="G341" s="14">
        <v>5.5400000000000005E-10</v>
      </c>
      <c r="H341" s="13"/>
    </row>
    <row r="342" spans="1:8" x14ac:dyDescent="0.2">
      <c r="A342" s="13"/>
      <c r="B342" s="13" t="s">
        <v>635</v>
      </c>
      <c r="C342" s="13" t="s">
        <v>324</v>
      </c>
      <c r="D342" s="23">
        <v>440</v>
      </c>
      <c r="E342" s="23" t="s">
        <v>636</v>
      </c>
      <c r="F342" s="14">
        <v>7.6299999999999998E-11</v>
      </c>
      <c r="G342" s="14">
        <v>1.6000000000000001E-9</v>
      </c>
      <c r="H342" s="13"/>
    </row>
    <row r="343" spans="1:8" x14ac:dyDescent="0.2">
      <c r="A343" s="13"/>
      <c r="B343" s="13" t="s">
        <v>637</v>
      </c>
      <c r="C343" s="13" t="s">
        <v>324</v>
      </c>
      <c r="D343" s="23">
        <v>404</v>
      </c>
      <c r="E343" s="23" t="s">
        <v>638</v>
      </c>
      <c r="F343" s="14">
        <v>9.0999999999999996E-11</v>
      </c>
      <c r="G343" s="14">
        <v>1.8800000000000001E-9</v>
      </c>
      <c r="H343" s="13"/>
    </row>
    <row r="344" spans="1:8" x14ac:dyDescent="0.2">
      <c r="A344" s="13"/>
      <c r="B344" s="13" t="s">
        <v>639</v>
      </c>
      <c r="C344" s="13" t="s">
        <v>321</v>
      </c>
      <c r="D344" s="23">
        <v>585</v>
      </c>
      <c r="E344" s="23" t="s">
        <v>640</v>
      </c>
      <c r="F344" s="14">
        <v>9.3099999999999994E-11</v>
      </c>
      <c r="G344" s="14">
        <v>1.4100000000000001E-9</v>
      </c>
      <c r="H344" s="13"/>
    </row>
    <row r="345" spans="1:8" x14ac:dyDescent="0.2">
      <c r="A345" s="13"/>
      <c r="B345" s="13" t="s">
        <v>641</v>
      </c>
      <c r="C345" s="13" t="s">
        <v>321</v>
      </c>
      <c r="D345" s="23">
        <v>251</v>
      </c>
      <c r="E345" s="23" t="s">
        <v>642</v>
      </c>
      <c r="F345" s="14">
        <v>9.4799999999999998E-11</v>
      </c>
      <c r="G345" s="14">
        <v>1.4100000000000001E-9</v>
      </c>
      <c r="H345" s="13"/>
    </row>
    <row r="346" spans="1:8" x14ac:dyDescent="0.2">
      <c r="A346" s="13"/>
      <c r="B346" s="13" t="s">
        <v>643</v>
      </c>
      <c r="C346" s="13" t="s">
        <v>324</v>
      </c>
      <c r="D346" s="23">
        <v>222</v>
      </c>
      <c r="E346" s="23" t="s">
        <v>644</v>
      </c>
      <c r="F346" s="14">
        <v>1.08E-10</v>
      </c>
      <c r="G346" s="14">
        <v>2.1900000000000001E-9</v>
      </c>
      <c r="H346" s="13"/>
    </row>
    <row r="347" spans="1:8" x14ac:dyDescent="0.2">
      <c r="A347" s="13"/>
      <c r="B347" s="13" t="s">
        <v>645</v>
      </c>
      <c r="C347" s="13" t="s">
        <v>321</v>
      </c>
      <c r="D347" s="23">
        <v>6611</v>
      </c>
      <c r="E347" s="23" t="s">
        <v>646</v>
      </c>
      <c r="F347" s="14">
        <v>1.5E-10</v>
      </c>
      <c r="G347" s="14">
        <v>2.1799999999999999E-9</v>
      </c>
      <c r="H347" s="13"/>
    </row>
    <row r="348" spans="1:8" x14ac:dyDescent="0.2">
      <c r="A348" s="13"/>
      <c r="B348" s="13" t="s">
        <v>647</v>
      </c>
      <c r="C348" s="13" t="s">
        <v>385</v>
      </c>
      <c r="D348" s="23">
        <v>725</v>
      </c>
      <c r="E348" s="23" t="s">
        <v>648</v>
      </c>
      <c r="F348" s="14">
        <v>1.65E-10</v>
      </c>
      <c r="G348" s="14">
        <v>3.0699999999999999E-9</v>
      </c>
      <c r="H348" s="13"/>
    </row>
    <row r="349" spans="1:8" x14ac:dyDescent="0.2">
      <c r="A349" s="13"/>
      <c r="B349" s="13" t="s">
        <v>649</v>
      </c>
      <c r="C349" s="13" t="s">
        <v>324</v>
      </c>
      <c r="D349" s="23">
        <v>1021</v>
      </c>
      <c r="E349" s="23" t="s">
        <v>650</v>
      </c>
      <c r="F349" s="14">
        <v>1.6900000000000001E-10</v>
      </c>
      <c r="G349" s="14">
        <v>3.3700000000000001E-9</v>
      </c>
      <c r="H349" s="13"/>
    </row>
    <row r="350" spans="1:8" x14ac:dyDescent="0.2">
      <c r="A350" s="13"/>
      <c r="B350" s="13" t="s">
        <v>651</v>
      </c>
      <c r="C350" s="13" t="s">
        <v>324</v>
      </c>
      <c r="D350" s="23">
        <v>1749</v>
      </c>
      <c r="E350" s="23" t="s">
        <v>652</v>
      </c>
      <c r="F350" s="14">
        <v>1.9300000000000001E-10</v>
      </c>
      <c r="G350" s="14">
        <v>3.7499999999999997E-9</v>
      </c>
      <c r="H350" s="13"/>
    </row>
    <row r="351" spans="1:8" x14ac:dyDescent="0.2">
      <c r="A351" s="13"/>
      <c r="B351" s="13" t="s">
        <v>653</v>
      </c>
      <c r="C351" s="13" t="s">
        <v>324</v>
      </c>
      <c r="D351" s="23">
        <v>1709</v>
      </c>
      <c r="E351" s="23" t="s">
        <v>654</v>
      </c>
      <c r="F351" s="14">
        <v>1.94E-10</v>
      </c>
      <c r="G351" s="14">
        <v>3.7499999999999997E-9</v>
      </c>
      <c r="H351" s="13"/>
    </row>
    <row r="352" spans="1:8" x14ac:dyDescent="0.2">
      <c r="A352" s="13"/>
      <c r="B352" s="13" t="s">
        <v>655</v>
      </c>
      <c r="C352" s="13" t="s">
        <v>324</v>
      </c>
      <c r="D352" s="23">
        <v>1239</v>
      </c>
      <c r="E352" s="23" t="s">
        <v>656</v>
      </c>
      <c r="F352" s="14">
        <v>2.1400000000000001E-10</v>
      </c>
      <c r="G352" s="14">
        <v>4.08E-9</v>
      </c>
      <c r="H352" s="13"/>
    </row>
    <row r="353" spans="1:8" x14ac:dyDescent="0.2">
      <c r="A353" s="13"/>
      <c r="B353" s="13" t="s">
        <v>657</v>
      </c>
      <c r="C353" s="13" t="s">
        <v>324</v>
      </c>
      <c r="D353" s="23">
        <v>2148</v>
      </c>
      <c r="E353" s="23" t="s">
        <v>658</v>
      </c>
      <c r="F353" s="14">
        <v>4.9199999999999996E-10</v>
      </c>
      <c r="G353" s="14">
        <v>9.1399999999999995E-9</v>
      </c>
      <c r="H353" s="13"/>
    </row>
    <row r="354" spans="1:8" x14ac:dyDescent="0.2">
      <c r="A354" s="13"/>
      <c r="B354" s="13" t="s">
        <v>659</v>
      </c>
      <c r="C354" s="13" t="s">
        <v>324</v>
      </c>
      <c r="D354" s="23">
        <v>997</v>
      </c>
      <c r="E354" s="23" t="s">
        <v>660</v>
      </c>
      <c r="F354" s="14">
        <v>4.9299999999999995E-10</v>
      </c>
      <c r="G354" s="14">
        <v>9.1399999999999995E-9</v>
      </c>
      <c r="H354" s="13"/>
    </row>
    <row r="355" spans="1:8" x14ac:dyDescent="0.2">
      <c r="A355" s="13"/>
      <c r="B355" s="13" t="s">
        <v>661</v>
      </c>
      <c r="C355" s="13" t="s">
        <v>321</v>
      </c>
      <c r="D355" s="23">
        <v>4773</v>
      </c>
      <c r="E355" s="23" t="s">
        <v>662</v>
      </c>
      <c r="F355" s="14">
        <v>5.6100000000000003E-10</v>
      </c>
      <c r="G355" s="14">
        <v>8.0100000000000003E-9</v>
      </c>
      <c r="H355" s="13"/>
    </row>
    <row r="356" spans="1:8" x14ac:dyDescent="0.2">
      <c r="A356" s="13"/>
      <c r="B356" s="13" t="s">
        <v>663</v>
      </c>
      <c r="C356" s="13" t="s">
        <v>324</v>
      </c>
      <c r="D356" s="23">
        <v>70</v>
      </c>
      <c r="E356" s="23" t="s">
        <v>664</v>
      </c>
      <c r="F356" s="14">
        <v>6.5600000000000001E-10</v>
      </c>
      <c r="G356" s="14">
        <v>1.2E-8</v>
      </c>
      <c r="H356" s="13"/>
    </row>
    <row r="357" spans="1:8" x14ac:dyDescent="0.2">
      <c r="A357" s="13"/>
      <c r="B357" s="13" t="s">
        <v>665</v>
      </c>
      <c r="C357" s="13" t="s">
        <v>324</v>
      </c>
      <c r="D357" s="23">
        <v>84</v>
      </c>
      <c r="E357" s="23" t="s">
        <v>666</v>
      </c>
      <c r="F357" s="14">
        <v>6.7600000000000004E-10</v>
      </c>
      <c r="G357" s="14">
        <v>1.22E-8</v>
      </c>
      <c r="H357" s="13"/>
    </row>
    <row r="358" spans="1:8" x14ac:dyDescent="0.2">
      <c r="A358" s="13"/>
      <c r="B358" s="13" t="s">
        <v>667</v>
      </c>
      <c r="C358" s="13" t="s">
        <v>324</v>
      </c>
      <c r="D358" s="23">
        <v>1564</v>
      </c>
      <c r="E358" s="23" t="s">
        <v>668</v>
      </c>
      <c r="F358" s="14">
        <v>7.2E-10</v>
      </c>
      <c r="G358" s="14">
        <v>1.28E-8</v>
      </c>
      <c r="H358" s="13"/>
    </row>
    <row r="359" spans="1:8" x14ac:dyDescent="0.2">
      <c r="A359" s="13"/>
      <c r="B359" s="13" t="s">
        <v>669</v>
      </c>
      <c r="C359" s="13" t="s">
        <v>358</v>
      </c>
      <c r="D359" s="23">
        <v>75</v>
      </c>
      <c r="E359" s="23" t="s">
        <v>670</v>
      </c>
      <c r="F359" s="14">
        <v>7.6900000000000003E-10</v>
      </c>
      <c r="G359" s="14">
        <v>1.6400000000000001E-8</v>
      </c>
      <c r="H359" s="13"/>
    </row>
    <row r="360" spans="1:8" x14ac:dyDescent="0.2">
      <c r="A360" s="13"/>
      <c r="B360" s="13" t="s">
        <v>671</v>
      </c>
      <c r="C360" s="13" t="s">
        <v>324</v>
      </c>
      <c r="D360" s="23">
        <v>3773</v>
      </c>
      <c r="E360" s="23" t="s">
        <v>672</v>
      </c>
      <c r="F360" s="14">
        <v>8.6000000000000003E-10</v>
      </c>
      <c r="G360" s="14">
        <v>1.51E-8</v>
      </c>
      <c r="H360" s="13"/>
    </row>
    <row r="361" spans="1:8" x14ac:dyDescent="0.2">
      <c r="A361" s="13"/>
      <c r="B361" s="13" t="s">
        <v>673</v>
      </c>
      <c r="C361" s="13" t="s">
        <v>321</v>
      </c>
      <c r="D361" s="23">
        <v>2559</v>
      </c>
      <c r="E361" s="23" t="s">
        <v>674</v>
      </c>
      <c r="F361" s="14">
        <v>9.0399999999999998E-10</v>
      </c>
      <c r="G361" s="14">
        <v>1.26E-8</v>
      </c>
      <c r="H361" s="13"/>
    </row>
    <row r="362" spans="1:8" x14ac:dyDescent="0.2">
      <c r="A362" s="13"/>
      <c r="B362" s="13" t="s">
        <v>675</v>
      </c>
      <c r="C362" s="13" t="s">
        <v>324</v>
      </c>
      <c r="D362" s="23">
        <v>914</v>
      </c>
      <c r="E362" s="23" t="s">
        <v>676</v>
      </c>
      <c r="F362" s="14">
        <v>9.5299999999999991E-10</v>
      </c>
      <c r="G362" s="14">
        <v>1.6499999999999999E-8</v>
      </c>
      <c r="H362" s="13"/>
    </row>
    <row r="363" spans="1:8" x14ac:dyDescent="0.2">
      <c r="A363" s="13"/>
      <c r="B363" s="13" t="s">
        <v>677</v>
      </c>
      <c r="C363" s="13" t="s">
        <v>321</v>
      </c>
      <c r="D363" s="23">
        <v>4533</v>
      </c>
      <c r="E363" s="23" t="s">
        <v>678</v>
      </c>
      <c r="F363" s="14">
        <v>1.27E-9</v>
      </c>
      <c r="G363" s="14">
        <v>1.7299999999999999E-8</v>
      </c>
      <c r="H363" s="13"/>
    </row>
    <row r="364" spans="1:8" x14ac:dyDescent="0.2">
      <c r="A364" s="13"/>
      <c r="B364" s="13" t="s">
        <v>679</v>
      </c>
      <c r="C364" s="13" t="s">
        <v>324</v>
      </c>
      <c r="D364" s="23">
        <v>1222</v>
      </c>
      <c r="E364" s="23" t="s">
        <v>680</v>
      </c>
      <c r="F364" s="14">
        <v>1.75E-9</v>
      </c>
      <c r="G364" s="14">
        <v>2.9900000000000003E-8</v>
      </c>
      <c r="H364" s="13"/>
    </row>
    <row r="365" spans="1:8" x14ac:dyDescent="0.2">
      <c r="A365" s="13"/>
      <c r="B365" s="13" t="s">
        <v>681</v>
      </c>
      <c r="C365" s="13" t="s">
        <v>311</v>
      </c>
      <c r="D365" s="23">
        <v>4666</v>
      </c>
      <c r="E365" s="23" t="s">
        <v>682</v>
      </c>
      <c r="F365" s="14">
        <v>1.7599999999999999E-9</v>
      </c>
      <c r="G365" s="14">
        <v>1.52E-8</v>
      </c>
      <c r="H365" s="13"/>
    </row>
    <row r="366" spans="1:8" x14ac:dyDescent="0.2">
      <c r="A366" s="13"/>
      <c r="B366" s="13" t="s">
        <v>683</v>
      </c>
      <c r="C366" s="13" t="s">
        <v>311</v>
      </c>
      <c r="D366" s="23">
        <v>4424</v>
      </c>
      <c r="E366" s="23" t="s">
        <v>684</v>
      </c>
      <c r="F366" s="14">
        <v>1.8199999999999999E-9</v>
      </c>
      <c r="G366" s="14">
        <v>1.52E-8</v>
      </c>
      <c r="H366" s="13"/>
    </row>
    <row r="367" spans="1:8" x14ac:dyDescent="0.2">
      <c r="A367" s="13"/>
      <c r="B367" s="13" t="s">
        <v>685</v>
      </c>
      <c r="C367" s="13" t="s">
        <v>324</v>
      </c>
      <c r="D367" s="23">
        <v>3850</v>
      </c>
      <c r="E367" s="23" t="s">
        <v>686</v>
      </c>
      <c r="F367" s="14">
        <v>2.2699999999999998E-9</v>
      </c>
      <c r="G367" s="14">
        <v>3.8199999999999998E-8</v>
      </c>
      <c r="H367" s="13"/>
    </row>
    <row r="368" spans="1:8" x14ac:dyDescent="0.2">
      <c r="A368" s="13"/>
      <c r="B368" s="13" t="s">
        <v>687</v>
      </c>
      <c r="C368" s="13" t="s">
        <v>311</v>
      </c>
      <c r="D368" s="23">
        <v>1049</v>
      </c>
      <c r="E368" s="23" t="s">
        <v>688</v>
      </c>
      <c r="F368" s="14">
        <v>2.4600000000000002E-9</v>
      </c>
      <c r="G368" s="14">
        <v>1.96E-8</v>
      </c>
      <c r="H368" s="13"/>
    </row>
    <row r="369" spans="1:8" x14ac:dyDescent="0.2">
      <c r="A369" s="13"/>
      <c r="B369" s="13" t="s">
        <v>689</v>
      </c>
      <c r="C369" s="13" t="s">
        <v>324</v>
      </c>
      <c r="D369" s="23">
        <v>421</v>
      </c>
      <c r="E369" s="23" t="s">
        <v>690</v>
      </c>
      <c r="F369" s="14">
        <v>2.4699999999999999E-9</v>
      </c>
      <c r="G369" s="14">
        <v>4.1199999999999998E-8</v>
      </c>
      <c r="H369" s="13"/>
    </row>
    <row r="370" spans="1:8" x14ac:dyDescent="0.2">
      <c r="A370" s="13"/>
      <c r="B370" s="13" t="s">
        <v>691</v>
      </c>
      <c r="C370" s="13" t="s">
        <v>321</v>
      </c>
      <c r="D370" s="23">
        <v>99</v>
      </c>
      <c r="E370" s="23" t="s">
        <v>692</v>
      </c>
      <c r="F370" s="14">
        <v>2.4699999999999999E-9</v>
      </c>
      <c r="G370" s="14">
        <v>3.32E-8</v>
      </c>
      <c r="H370" s="13"/>
    </row>
    <row r="371" spans="1:8" x14ac:dyDescent="0.2">
      <c r="A371" s="13"/>
      <c r="B371" s="13" t="s">
        <v>693</v>
      </c>
      <c r="C371" s="13" t="s">
        <v>311</v>
      </c>
      <c r="D371" s="23">
        <v>1308</v>
      </c>
      <c r="E371" s="23" t="s">
        <v>694</v>
      </c>
      <c r="F371" s="14">
        <v>2.5399999999999999E-9</v>
      </c>
      <c r="G371" s="14">
        <v>1.96E-8</v>
      </c>
      <c r="H371" s="13"/>
    </row>
    <row r="372" spans="1:8" x14ac:dyDescent="0.2">
      <c r="A372" s="13"/>
      <c r="B372" s="13" t="s">
        <v>695</v>
      </c>
      <c r="C372" s="13" t="s">
        <v>324</v>
      </c>
      <c r="D372" s="23">
        <v>3838</v>
      </c>
      <c r="E372" s="23" t="s">
        <v>696</v>
      </c>
      <c r="F372" s="14">
        <v>2.7900000000000001E-9</v>
      </c>
      <c r="G372" s="14">
        <v>4.5900000000000001E-8</v>
      </c>
      <c r="H372" s="13"/>
    </row>
    <row r="373" spans="1:8" x14ac:dyDescent="0.2">
      <c r="A373" s="13"/>
      <c r="B373" s="13" t="s">
        <v>697</v>
      </c>
      <c r="C373" s="13" t="s">
        <v>321</v>
      </c>
      <c r="D373" s="23">
        <v>152</v>
      </c>
      <c r="E373" s="23" t="s">
        <v>698</v>
      </c>
      <c r="F373" s="14">
        <v>2.8400000000000001E-9</v>
      </c>
      <c r="G373" s="14">
        <v>3.7399999999999997E-8</v>
      </c>
      <c r="H373" s="13"/>
    </row>
    <row r="374" spans="1:8" x14ac:dyDescent="0.2">
      <c r="A374" s="13"/>
      <c r="B374" s="13" t="s">
        <v>699</v>
      </c>
      <c r="C374" s="13" t="s">
        <v>321</v>
      </c>
      <c r="D374" s="23">
        <v>868</v>
      </c>
      <c r="E374" s="23" t="s">
        <v>700</v>
      </c>
      <c r="F374" s="14">
        <v>2.8999999999999999E-9</v>
      </c>
      <c r="G374" s="14">
        <v>3.7399999999999997E-8</v>
      </c>
      <c r="H374" s="13"/>
    </row>
    <row r="375" spans="1:8" x14ac:dyDescent="0.2">
      <c r="A375" s="13"/>
      <c r="B375" s="13" t="s">
        <v>701</v>
      </c>
      <c r="C375" s="13" t="s">
        <v>324</v>
      </c>
      <c r="D375" s="23">
        <v>706</v>
      </c>
      <c r="E375" s="23" t="s">
        <v>702</v>
      </c>
      <c r="F375" s="14">
        <v>2.98E-9</v>
      </c>
      <c r="G375" s="14">
        <v>4.8300000000000002E-8</v>
      </c>
      <c r="H375" s="13"/>
    </row>
    <row r="376" spans="1:8" x14ac:dyDescent="0.2">
      <c r="A376" s="13"/>
      <c r="B376" s="13" t="s">
        <v>703</v>
      </c>
      <c r="C376" s="13" t="s">
        <v>311</v>
      </c>
      <c r="D376" s="23">
        <v>5836</v>
      </c>
      <c r="E376" s="23" t="s">
        <v>704</v>
      </c>
      <c r="F376" s="14">
        <v>3.2299999999999998E-9</v>
      </c>
      <c r="G376" s="14">
        <v>2.4E-8</v>
      </c>
      <c r="H376" s="13"/>
    </row>
    <row r="377" spans="1:8" x14ac:dyDescent="0.2">
      <c r="A377" s="13"/>
      <c r="B377" s="13" t="s">
        <v>705</v>
      </c>
      <c r="C377" s="13" t="s">
        <v>324</v>
      </c>
      <c r="D377" s="23">
        <v>120</v>
      </c>
      <c r="E377" s="23" t="s">
        <v>706</v>
      </c>
      <c r="F377" s="14">
        <v>3.4499999999999999E-9</v>
      </c>
      <c r="G377" s="14">
        <v>5.5199999999999998E-8</v>
      </c>
      <c r="H377" s="13"/>
    </row>
    <row r="378" spans="1:8" x14ac:dyDescent="0.2">
      <c r="A378" s="13"/>
      <c r="B378" s="13" t="s">
        <v>707</v>
      </c>
      <c r="C378" s="13" t="s">
        <v>324</v>
      </c>
      <c r="D378" s="23">
        <v>126</v>
      </c>
      <c r="E378" s="23" t="s">
        <v>708</v>
      </c>
      <c r="F378" s="14">
        <v>4.0300000000000004E-9</v>
      </c>
      <c r="G378" s="14">
        <v>6.3800000000000002E-8</v>
      </c>
      <c r="H378" s="13"/>
    </row>
    <row r="379" spans="1:8" x14ac:dyDescent="0.2">
      <c r="A379" s="13"/>
      <c r="B379" s="13" t="s">
        <v>709</v>
      </c>
      <c r="C379" s="13" t="s">
        <v>311</v>
      </c>
      <c r="D379" s="23">
        <v>137</v>
      </c>
      <c r="E379" s="23" t="s">
        <v>710</v>
      </c>
      <c r="F379" s="14">
        <v>4.1199999999999998E-9</v>
      </c>
      <c r="G379" s="14">
        <v>2.96E-8</v>
      </c>
      <c r="H379" s="13"/>
    </row>
    <row r="380" spans="1:8" x14ac:dyDescent="0.2">
      <c r="A380" s="13"/>
      <c r="B380" s="13" t="s">
        <v>711</v>
      </c>
      <c r="C380" s="13" t="s">
        <v>321</v>
      </c>
      <c r="D380" s="23">
        <v>3591</v>
      </c>
      <c r="E380" s="23" t="s">
        <v>712</v>
      </c>
      <c r="F380" s="14">
        <v>4.6200000000000002E-9</v>
      </c>
      <c r="G380" s="14">
        <v>5.84E-8</v>
      </c>
      <c r="H380" s="13"/>
    </row>
    <row r="381" spans="1:8" x14ac:dyDescent="0.2">
      <c r="A381" s="13"/>
      <c r="B381" s="13" t="s">
        <v>713</v>
      </c>
      <c r="C381" s="13" t="s">
        <v>321</v>
      </c>
      <c r="D381" s="23">
        <v>2706</v>
      </c>
      <c r="E381" s="23" t="s">
        <v>714</v>
      </c>
      <c r="F381" s="14">
        <v>4.7600000000000001E-9</v>
      </c>
      <c r="G381" s="14">
        <v>5.9200000000000001E-8</v>
      </c>
      <c r="H381" s="13"/>
    </row>
    <row r="382" spans="1:8" x14ac:dyDescent="0.2">
      <c r="A382" s="13"/>
      <c r="B382" s="13" t="s">
        <v>715</v>
      </c>
      <c r="C382" s="13" t="s">
        <v>311</v>
      </c>
      <c r="D382" s="23">
        <v>174</v>
      </c>
      <c r="E382" s="23" t="s">
        <v>716</v>
      </c>
      <c r="F382" s="14">
        <v>5.14E-9</v>
      </c>
      <c r="G382" s="14">
        <v>3.5600000000000001E-8</v>
      </c>
      <c r="H382" s="13"/>
    </row>
    <row r="383" spans="1:8" x14ac:dyDescent="0.2">
      <c r="A383" s="13"/>
      <c r="B383" s="13" t="s">
        <v>717</v>
      </c>
      <c r="C383" s="13" t="s">
        <v>311</v>
      </c>
      <c r="D383" s="23">
        <v>2897</v>
      </c>
      <c r="E383" s="23" t="s">
        <v>718</v>
      </c>
      <c r="F383" s="14">
        <v>5.9200000000000002E-9</v>
      </c>
      <c r="G383" s="14">
        <v>3.9599999999999997E-8</v>
      </c>
      <c r="H383" s="13"/>
    </row>
    <row r="384" spans="1:8" x14ac:dyDescent="0.2">
      <c r="A384" s="13"/>
      <c r="B384" s="13" t="s">
        <v>719</v>
      </c>
      <c r="C384" s="13" t="s">
        <v>324</v>
      </c>
      <c r="D384" s="23">
        <v>2552</v>
      </c>
      <c r="E384" s="23" t="s">
        <v>720</v>
      </c>
      <c r="F384" s="14">
        <v>6.6700000000000003E-9</v>
      </c>
      <c r="G384" s="14">
        <v>1.04E-7</v>
      </c>
      <c r="H384" s="13"/>
    </row>
    <row r="385" spans="1:8" x14ac:dyDescent="0.2">
      <c r="A385" s="13"/>
      <c r="B385" s="13" t="s">
        <v>721</v>
      </c>
      <c r="C385" s="13" t="s">
        <v>324</v>
      </c>
      <c r="D385" s="23">
        <v>448</v>
      </c>
      <c r="E385" s="23" t="s">
        <v>722</v>
      </c>
      <c r="F385" s="14">
        <v>1.0600000000000001E-8</v>
      </c>
      <c r="G385" s="14">
        <v>1.6299999999999999E-7</v>
      </c>
      <c r="H385" s="13"/>
    </row>
    <row r="386" spans="1:8" x14ac:dyDescent="0.2">
      <c r="A386" s="13"/>
      <c r="B386" s="13" t="s">
        <v>723</v>
      </c>
      <c r="C386" s="13" t="s">
        <v>324</v>
      </c>
      <c r="D386" s="23">
        <v>148</v>
      </c>
      <c r="E386" s="23" t="s">
        <v>724</v>
      </c>
      <c r="F386" s="14">
        <v>1.0800000000000001E-8</v>
      </c>
      <c r="G386" s="14">
        <v>1.6500000000000001E-7</v>
      </c>
      <c r="H386" s="13"/>
    </row>
    <row r="387" spans="1:8" x14ac:dyDescent="0.2">
      <c r="A387" s="13"/>
      <c r="B387" s="13" t="s">
        <v>725</v>
      </c>
      <c r="C387" s="13" t="s">
        <v>324</v>
      </c>
      <c r="D387" s="23">
        <v>815</v>
      </c>
      <c r="E387" s="23" t="s">
        <v>726</v>
      </c>
      <c r="F387" s="14">
        <v>1.5300000000000001E-8</v>
      </c>
      <c r="G387" s="14">
        <v>2.3099999999999999E-7</v>
      </c>
      <c r="H387" s="13"/>
    </row>
    <row r="388" spans="1:8" x14ac:dyDescent="0.2">
      <c r="A388" s="13"/>
      <c r="B388" s="13" t="s">
        <v>727</v>
      </c>
      <c r="C388" s="13" t="s">
        <v>316</v>
      </c>
      <c r="D388" s="23">
        <v>15</v>
      </c>
      <c r="E388" s="23" t="s">
        <v>728</v>
      </c>
      <c r="F388" s="14">
        <v>1.55E-8</v>
      </c>
      <c r="G388" s="14">
        <v>3.46E-7</v>
      </c>
      <c r="H388" s="13"/>
    </row>
    <row r="389" spans="1:8" x14ac:dyDescent="0.2">
      <c r="A389" s="13"/>
      <c r="B389" s="13" t="s">
        <v>729</v>
      </c>
      <c r="C389" s="13" t="s">
        <v>324</v>
      </c>
      <c r="D389" s="23">
        <v>2546</v>
      </c>
      <c r="E389" s="23" t="s">
        <v>730</v>
      </c>
      <c r="F389" s="14">
        <v>1.5700000000000002E-8</v>
      </c>
      <c r="G389" s="14">
        <v>2.34E-7</v>
      </c>
      <c r="H389" s="13"/>
    </row>
    <row r="390" spans="1:8" x14ac:dyDescent="0.2">
      <c r="A390" s="13"/>
      <c r="B390" s="13" t="s">
        <v>731</v>
      </c>
      <c r="C390" s="13" t="s">
        <v>311</v>
      </c>
      <c r="D390" s="23">
        <v>12113</v>
      </c>
      <c r="E390" s="23" t="s">
        <v>732</v>
      </c>
      <c r="F390" s="14">
        <v>1.8200000000000001E-8</v>
      </c>
      <c r="G390" s="14">
        <v>1.12E-7</v>
      </c>
      <c r="H390" s="13"/>
    </row>
    <row r="391" spans="1:8" x14ac:dyDescent="0.2">
      <c r="A391" s="13"/>
      <c r="B391" s="13" t="s">
        <v>733</v>
      </c>
      <c r="C391" s="13" t="s">
        <v>311</v>
      </c>
      <c r="D391" s="23">
        <v>1572</v>
      </c>
      <c r="E391" s="23" t="s">
        <v>734</v>
      </c>
      <c r="F391" s="14">
        <v>1.8399999999999999E-8</v>
      </c>
      <c r="G391" s="14">
        <v>1.12E-7</v>
      </c>
      <c r="H391" s="13"/>
    </row>
    <row r="392" spans="1:8" x14ac:dyDescent="0.2">
      <c r="A392" s="13"/>
      <c r="B392" s="13" t="s">
        <v>735</v>
      </c>
      <c r="C392" s="13" t="s">
        <v>311</v>
      </c>
      <c r="D392" s="23">
        <v>1572</v>
      </c>
      <c r="E392" s="23" t="s">
        <v>734</v>
      </c>
      <c r="F392" s="14">
        <v>1.8399999999999999E-8</v>
      </c>
      <c r="G392" s="14">
        <v>1.12E-7</v>
      </c>
      <c r="H392" s="13"/>
    </row>
    <row r="393" spans="1:8" x14ac:dyDescent="0.2">
      <c r="A393" s="13"/>
      <c r="B393" s="13" t="s">
        <v>736</v>
      </c>
      <c r="C393" s="13" t="s">
        <v>472</v>
      </c>
      <c r="D393" s="23">
        <v>95</v>
      </c>
      <c r="E393" s="23" t="s">
        <v>737</v>
      </c>
      <c r="F393" s="14">
        <v>1.85E-8</v>
      </c>
      <c r="G393" s="14">
        <v>3.0199999999999999E-6</v>
      </c>
      <c r="H393" s="13"/>
    </row>
    <row r="394" spans="1:8" x14ac:dyDescent="0.2">
      <c r="A394" s="13"/>
      <c r="B394" s="13" t="s">
        <v>738</v>
      </c>
      <c r="C394" s="13" t="s">
        <v>324</v>
      </c>
      <c r="D394" s="23">
        <v>382</v>
      </c>
      <c r="E394" s="23" t="s">
        <v>739</v>
      </c>
      <c r="F394" s="14">
        <v>2.36E-8</v>
      </c>
      <c r="G394" s="14">
        <v>3.4700000000000002E-7</v>
      </c>
      <c r="H394" s="13"/>
    </row>
    <row r="395" spans="1:8" x14ac:dyDescent="0.2">
      <c r="A395" s="13"/>
      <c r="B395" s="13" t="s">
        <v>740</v>
      </c>
      <c r="C395" s="13" t="s">
        <v>311</v>
      </c>
      <c r="D395" s="23">
        <v>3942</v>
      </c>
      <c r="E395" s="23" t="s">
        <v>741</v>
      </c>
      <c r="F395" s="14">
        <v>2.3899999999999999E-8</v>
      </c>
      <c r="G395" s="14">
        <v>1.4100000000000001E-7</v>
      </c>
      <c r="H395" s="13"/>
    </row>
    <row r="396" spans="1:8" x14ac:dyDescent="0.2">
      <c r="A396" s="13"/>
      <c r="B396" s="13" t="s">
        <v>742</v>
      </c>
      <c r="C396" s="13" t="s">
        <v>324</v>
      </c>
      <c r="D396" s="23">
        <v>1633</v>
      </c>
      <c r="E396" s="23" t="s">
        <v>743</v>
      </c>
      <c r="F396" s="14">
        <v>2.44E-8</v>
      </c>
      <c r="G396" s="14">
        <v>3.5600000000000001E-7</v>
      </c>
      <c r="H396" s="13"/>
    </row>
    <row r="397" spans="1:8" x14ac:dyDescent="0.2">
      <c r="A397" s="13"/>
      <c r="B397" s="13" t="s">
        <v>744</v>
      </c>
      <c r="C397" s="13" t="s">
        <v>321</v>
      </c>
      <c r="D397" s="23">
        <v>71</v>
      </c>
      <c r="E397" s="23" t="s">
        <v>745</v>
      </c>
      <c r="F397" s="14">
        <v>2.4500000000000001E-8</v>
      </c>
      <c r="G397" s="14">
        <v>2.9900000000000002E-7</v>
      </c>
      <c r="H397" s="13"/>
    </row>
    <row r="398" spans="1:8" x14ac:dyDescent="0.2">
      <c r="A398" s="13"/>
      <c r="B398" s="13" t="s">
        <v>746</v>
      </c>
      <c r="C398" s="13" t="s">
        <v>311</v>
      </c>
      <c r="D398" s="23">
        <v>5324</v>
      </c>
      <c r="E398" s="23" t="s">
        <v>747</v>
      </c>
      <c r="F398" s="14">
        <v>2.6300000000000001E-8</v>
      </c>
      <c r="G398" s="14">
        <v>1.5099999999999999E-7</v>
      </c>
      <c r="H398" s="13"/>
    </row>
    <row r="399" spans="1:8" x14ac:dyDescent="0.2">
      <c r="A399" s="13"/>
      <c r="B399" s="13" t="s">
        <v>748</v>
      </c>
      <c r="C399" s="13" t="s">
        <v>324</v>
      </c>
      <c r="D399" s="23">
        <v>205</v>
      </c>
      <c r="E399" s="23" t="s">
        <v>749</v>
      </c>
      <c r="F399" s="14">
        <v>2.6700000000000001E-8</v>
      </c>
      <c r="G399" s="14">
        <v>3.8500000000000002E-7</v>
      </c>
      <c r="H399" s="13"/>
    </row>
    <row r="400" spans="1:8" x14ac:dyDescent="0.2">
      <c r="A400" s="13"/>
      <c r="B400" s="13" t="s">
        <v>750</v>
      </c>
      <c r="C400" s="13" t="s">
        <v>324</v>
      </c>
      <c r="D400" s="23">
        <v>72</v>
      </c>
      <c r="E400" s="23" t="s">
        <v>751</v>
      </c>
      <c r="F400" s="14">
        <v>3.3799999999999998E-8</v>
      </c>
      <c r="G400" s="14">
        <v>4.8299999999999997E-7</v>
      </c>
      <c r="H400" s="13"/>
    </row>
    <row r="401" spans="1:8" x14ac:dyDescent="0.2">
      <c r="A401" s="13"/>
      <c r="B401" s="13" t="s">
        <v>752</v>
      </c>
      <c r="C401" s="13" t="s">
        <v>321</v>
      </c>
      <c r="D401" s="23">
        <v>1003</v>
      </c>
      <c r="E401" s="23" t="s">
        <v>753</v>
      </c>
      <c r="F401" s="14">
        <v>3.4399999999999997E-8</v>
      </c>
      <c r="G401" s="14">
        <v>4.1100000000000001E-7</v>
      </c>
      <c r="H401" s="13"/>
    </row>
    <row r="402" spans="1:8" x14ac:dyDescent="0.2">
      <c r="A402" s="13"/>
      <c r="B402" s="13" t="s">
        <v>754</v>
      </c>
      <c r="C402" s="13" t="s">
        <v>321</v>
      </c>
      <c r="D402" s="23">
        <v>77</v>
      </c>
      <c r="E402" s="23" t="s">
        <v>755</v>
      </c>
      <c r="F402" s="14">
        <v>3.4900000000000001E-8</v>
      </c>
      <c r="G402" s="14">
        <v>4.1100000000000001E-7</v>
      </c>
      <c r="H402" s="13"/>
    </row>
    <row r="403" spans="1:8" x14ac:dyDescent="0.2">
      <c r="A403" s="13"/>
      <c r="B403" s="13" t="s">
        <v>756</v>
      </c>
      <c r="C403" s="13" t="s">
        <v>324</v>
      </c>
      <c r="D403" s="23">
        <v>927</v>
      </c>
      <c r="E403" s="23" t="s">
        <v>757</v>
      </c>
      <c r="F403" s="14">
        <v>3.7300000000000003E-8</v>
      </c>
      <c r="G403" s="14">
        <v>5.2699999999999999E-7</v>
      </c>
      <c r="H403" s="13"/>
    </row>
    <row r="404" spans="1:8" x14ac:dyDescent="0.2">
      <c r="A404" s="13"/>
      <c r="B404" s="13" t="s">
        <v>758</v>
      </c>
      <c r="C404" s="13" t="s">
        <v>324</v>
      </c>
      <c r="D404" s="23">
        <v>98</v>
      </c>
      <c r="E404" s="23" t="s">
        <v>759</v>
      </c>
      <c r="F404" s="14">
        <v>4.1000000000000003E-8</v>
      </c>
      <c r="G404" s="14">
        <v>5.7299999999999996E-7</v>
      </c>
      <c r="H404" s="13"/>
    </row>
    <row r="405" spans="1:8" x14ac:dyDescent="0.2">
      <c r="A405" s="13"/>
      <c r="B405" s="13" t="s">
        <v>760</v>
      </c>
      <c r="C405" s="13" t="s">
        <v>311</v>
      </c>
      <c r="D405" s="23">
        <v>54</v>
      </c>
      <c r="E405" s="23" t="s">
        <v>761</v>
      </c>
      <c r="F405" s="14">
        <v>4.3499999999999999E-8</v>
      </c>
      <c r="G405" s="14">
        <v>2.4299999999999999E-7</v>
      </c>
      <c r="H405" s="13"/>
    </row>
    <row r="406" spans="1:8" x14ac:dyDescent="0.2">
      <c r="A406" s="13"/>
      <c r="B406" s="13" t="s">
        <v>762</v>
      </c>
      <c r="C406" s="13" t="s">
        <v>324</v>
      </c>
      <c r="D406" s="23">
        <v>198</v>
      </c>
      <c r="E406" s="23" t="s">
        <v>763</v>
      </c>
      <c r="F406" s="14">
        <v>5.4200000000000002E-8</v>
      </c>
      <c r="G406" s="14">
        <v>7.4900000000000005E-7</v>
      </c>
      <c r="H406" s="13"/>
    </row>
    <row r="407" spans="1:8" x14ac:dyDescent="0.2">
      <c r="A407" s="13"/>
      <c r="B407" s="13" t="s">
        <v>764</v>
      </c>
      <c r="C407" s="13" t="s">
        <v>321</v>
      </c>
      <c r="D407" s="23">
        <v>84</v>
      </c>
      <c r="E407" s="23" t="s">
        <v>765</v>
      </c>
      <c r="F407" s="14">
        <v>6.2200000000000001E-8</v>
      </c>
      <c r="G407" s="14">
        <v>7.1999999999999999E-7</v>
      </c>
      <c r="H407" s="13"/>
    </row>
    <row r="408" spans="1:8" x14ac:dyDescent="0.2">
      <c r="A408" s="13"/>
      <c r="B408" s="13" t="s">
        <v>766</v>
      </c>
      <c r="C408" s="13" t="s">
        <v>324</v>
      </c>
      <c r="D408" s="23">
        <v>1304</v>
      </c>
      <c r="E408" s="23" t="s">
        <v>767</v>
      </c>
      <c r="F408" s="14">
        <v>6.2299999999999995E-8</v>
      </c>
      <c r="G408" s="14">
        <v>8.5199999999999995E-7</v>
      </c>
      <c r="H408" s="13"/>
    </row>
    <row r="409" spans="1:8" x14ac:dyDescent="0.2">
      <c r="A409" s="13"/>
      <c r="B409" s="13" t="s">
        <v>768</v>
      </c>
      <c r="C409" s="13" t="s">
        <v>321</v>
      </c>
      <c r="D409" s="23">
        <v>582</v>
      </c>
      <c r="E409" s="23" t="s">
        <v>769</v>
      </c>
      <c r="F409" s="14">
        <v>7.5300000000000006E-8</v>
      </c>
      <c r="G409" s="14">
        <v>8.5600000000000004E-7</v>
      </c>
      <c r="H409" s="13"/>
    </row>
    <row r="410" spans="1:8" x14ac:dyDescent="0.2">
      <c r="A410" s="13"/>
      <c r="B410" s="13" t="s">
        <v>770</v>
      </c>
      <c r="C410" s="13" t="s">
        <v>358</v>
      </c>
      <c r="D410" s="23">
        <v>538</v>
      </c>
      <c r="E410" s="23" t="s">
        <v>771</v>
      </c>
      <c r="F410" s="14">
        <v>7.54E-8</v>
      </c>
      <c r="G410" s="14">
        <v>1.46E-6</v>
      </c>
      <c r="H410" s="13"/>
    </row>
    <row r="411" spans="1:8" x14ac:dyDescent="0.2">
      <c r="A411" s="13"/>
      <c r="B411" s="13" t="s">
        <v>772</v>
      </c>
      <c r="C411" s="13" t="s">
        <v>324</v>
      </c>
      <c r="D411" s="23">
        <v>65</v>
      </c>
      <c r="E411" s="23" t="s">
        <v>773</v>
      </c>
      <c r="F411" s="14">
        <v>7.9500000000000004E-8</v>
      </c>
      <c r="G411" s="14">
        <v>1.08E-6</v>
      </c>
      <c r="H411" s="13"/>
    </row>
    <row r="412" spans="1:8" x14ac:dyDescent="0.2">
      <c r="A412" s="13"/>
      <c r="B412" s="13" t="s">
        <v>774</v>
      </c>
      <c r="C412" s="13" t="s">
        <v>321</v>
      </c>
      <c r="D412" s="23">
        <v>11467</v>
      </c>
      <c r="E412" s="23" t="s">
        <v>775</v>
      </c>
      <c r="F412" s="14">
        <v>8.3200000000000004E-8</v>
      </c>
      <c r="G412" s="14">
        <v>9.1900000000000001E-7</v>
      </c>
      <c r="H412" s="13"/>
    </row>
    <row r="413" spans="1:8" x14ac:dyDescent="0.2">
      <c r="A413" s="13"/>
      <c r="B413" s="13" t="s">
        <v>776</v>
      </c>
      <c r="C413" s="13" t="s">
        <v>324</v>
      </c>
      <c r="D413" s="23">
        <v>3976</v>
      </c>
      <c r="E413" s="23" t="s">
        <v>777</v>
      </c>
      <c r="F413" s="14">
        <v>8.3400000000000006E-8</v>
      </c>
      <c r="G413" s="14">
        <v>1.1200000000000001E-6</v>
      </c>
      <c r="H413" s="13"/>
    </row>
    <row r="414" spans="1:8" x14ac:dyDescent="0.2">
      <c r="A414" s="13"/>
      <c r="B414" s="13" t="s">
        <v>778</v>
      </c>
      <c r="C414" s="13" t="s">
        <v>321</v>
      </c>
      <c r="D414" s="23">
        <v>598</v>
      </c>
      <c r="E414" s="23" t="s">
        <v>779</v>
      </c>
      <c r="F414" s="14">
        <v>8.4800000000000005E-8</v>
      </c>
      <c r="G414" s="14">
        <v>9.1900000000000001E-7</v>
      </c>
      <c r="H414" s="13"/>
    </row>
    <row r="415" spans="1:8" x14ac:dyDescent="0.2">
      <c r="A415" s="13"/>
      <c r="B415" s="13" t="s">
        <v>780</v>
      </c>
      <c r="C415" s="13" t="s">
        <v>321</v>
      </c>
      <c r="D415" s="23">
        <v>4225</v>
      </c>
      <c r="E415" s="23" t="s">
        <v>781</v>
      </c>
      <c r="F415" s="14">
        <v>8.4899999999999999E-8</v>
      </c>
      <c r="G415" s="14">
        <v>9.1900000000000001E-7</v>
      </c>
      <c r="H415" s="13"/>
    </row>
    <row r="416" spans="1:8" x14ac:dyDescent="0.2">
      <c r="A416" s="13"/>
      <c r="B416" s="13" t="s">
        <v>782</v>
      </c>
      <c r="C416" s="13" t="s">
        <v>385</v>
      </c>
      <c r="D416" s="23">
        <v>1062</v>
      </c>
      <c r="E416" s="23" t="s">
        <v>783</v>
      </c>
      <c r="F416" s="14">
        <v>1.24E-7</v>
      </c>
      <c r="G416" s="14">
        <v>2.0700000000000001E-6</v>
      </c>
      <c r="H416" s="13"/>
    </row>
    <row r="417" spans="1:8" x14ac:dyDescent="0.2">
      <c r="A417" s="13"/>
      <c r="B417" s="13" t="s">
        <v>784</v>
      </c>
      <c r="C417" s="13" t="s">
        <v>324</v>
      </c>
      <c r="D417" s="23">
        <v>1011</v>
      </c>
      <c r="E417" s="23" t="s">
        <v>785</v>
      </c>
      <c r="F417" s="14">
        <v>1.6199999999999999E-7</v>
      </c>
      <c r="G417" s="14">
        <v>2.1500000000000002E-6</v>
      </c>
      <c r="H417" s="13"/>
    </row>
    <row r="418" spans="1:8" x14ac:dyDescent="0.2">
      <c r="A418" s="13"/>
      <c r="B418" s="13" t="s">
        <v>786</v>
      </c>
      <c r="C418" s="13" t="s">
        <v>324</v>
      </c>
      <c r="D418" s="23">
        <v>1137</v>
      </c>
      <c r="E418" s="23" t="s">
        <v>787</v>
      </c>
      <c r="F418" s="14">
        <v>1.6999999999999999E-7</v>
      </c>
      <c r="G418" s="14">
        <v>2.2199999999999999E-6</v>
      </c>
      <c r="H418" s="13"/>
    </row>
    <row r="419" spans="1:8" x14ac:dyDescent="0.2">
      <c r="A419" s="13"/>
      <c r="B419" s="13" t="s">
        <v>788</v>
      </c>
      <c r="C419" s="13" t="s">
        <v>324</v>
      </c>
      <c r="D419" s="23">
        <v>1299</v>
      </c>
      <c r="E419" s="23" t="s">
        <v>789</v>
      </c>
      <c r="F419" s="14">
        <v>1.74E-7</v>
      </c>
      <c r="G419" s="14">
        <v>2.26E-6</v>
      </c>
      <c r="H419" s="13"/>
    </row>
    <row r="420" spans="1:8" x14ac:dyDescent="0.2">
      <c r="A420" s="13"/>
      <c r="B420" s="13" t="s">
        <v>790</v>
      </c>
      <c r="C420" s="13" t="s">
        <v>324</v>
      </c>
      <c r="D420" s="23">
        <v>1906</v>
      </c>
      <c r="E420" s="23" t="s">
        <v>791</v>
      </c>
      <c r="F420" s="14">
        <v>1.9000000000000001E-7</v>
      </c>
      <c r="G420" s="14">
        <v>2.4399999999999999E-6</v>
      </c>
      <c r="H420" s="13"/>
    </row>
    <row r="421" spans="1:8" x14ac:dyDescent="0.2">
      <c r="A421" s="13"/>
      <c r="B421" s="13" t="s">
        <v>792</v>
      </c>
      <c r="C421" s="13" t="s">
        <v>324</v>
      </c>
      <c r="D421" s="23">
        <v>110</v>
      </c>
      <c r="E421" s="23" t="s">
        <v>793</v>
      </c>
      <c r="F421" s="14">
        <v>1.9999999999999999E-7</v>
      </c>
      <c r="G421" s="14">
        <v>2.5299999999999999E-6</v>
      </c>
      <c r="H421" s="13"/>
    </row>
    <row r="422" spans="1:8" x14ac:dyDescent="0.2">
      <c r="A422" s="13"/>
      <c r="B422" s="13" t="s">
        <v>794</v>
      </c>
      <c r="C422" s="13" t="s">
        <v>324</v>
      </c>
      <c r="D422" s="23">
        <v>110</v>
      </c>
      <c r="E422" s="23" t="s">
        <v>793</v>
      </c>
      <c r="F422" s="14">
        <v>1.9999999999999999E-7</v>
      </c>
      <c r="G422" s="14">
        <v>2.5299999999999999E-6</v>
      </c>
      <c r="H422" s="13"/>
    </row>
    <row r="423" spans="1:8" x14ac:dyDescent="0.2">
      <c r="A423" s="13"/>
      <c r="B423" s="13" t="s">
        <v>795</v>
      </c>
      <c r="C423" s="13" t="s">
        <v>321</v>
      </c>
      <c r="D423" s="23">
        <v>1917</v>
      </c>
      <c r="E423" s="23" t="s">
        <v>796</v>
      </c>
      <c r="F423" s="14">
        <v>2.05E-7</v>
      </c>
      <c r="G423" s="14">
        <v>2.1799999999999999E-6</v>
      </c>
      <c r="H423" s="13"/>
    </row>
    <row r="424" spans="1:8" x14ac:dyDescent="0.2">
      <c r="A424" s="13"/>
      <c r="B424" s="13" t="s">
        <v>797</v>
      </c>
      <c r="C424" s="13" t="s">
        <v>321</v>
      </c>
      <c r="D424" s="23">
        <v>1698</v>
      </c>
      <c r="E424" s="23" t="s">
        <v>798</v>
      </c>
      <c r="F424" s="14">
        <v>2.79E-7</v>
      </c>
      <c r="G424" s="14">
        <v>2.92E-6</v>
      </c>
      <c r="H424" s="13"/>
    </row>
    <row r="425" spans="1:8" x14ac:dyDescent="0.2">
      <c r="A425" s="13"/>
      <c r="B425" s="13" t="s">
        <v>799</v>
      </c>
      <c r="C425" s="13" t="s">
        <v>324</v>
      </c>
      <c r="D425" s="23">
        <v>55</v>
      </c>
      <c r="E425" s="23" t="s">
        <v>800</v>
      </c>
      <c r="F425" s="14">
        <v>3.3200000000000001E-7</v>
      </c>
      <c r="G425" s="14">
        <v>4.1500000000000001E-6</v>
      </c>
      <c r="H425" s="13"/>
    </row>
    <row r="426" spans="1:8" x14ac:dyDescent="0.2">
      <c r="A426" s="13"/>
      <c r="B426" s="13" t="s">
        <v>801</v>
      </c>
      <c r="C426" s="13" t="s">
        <v>513</v>
      </c>
      <c r="D426" s="23">
        <v>2339</v>
      </c>
      <c r="E426" s="23" t="s">
        <v>802</v>
      </c>
      <c r="F426" s="14">
        <v>3.3700000000000001E-7</v>
      </c>
      <c r="G426" s="14">
        <v>4.1E-5</v>
      </c>
      <c r="H426" s="13"/>
    </row>
    <row r="427" spans="1:8" x14ac:dyDescent="0.2">
      <c r="A427" s="13"/>
      <c r="B427" s="13" t="s">
        <v>803</v>
      </c>
      <c r="C427" s="13" t="s">
        <v>324</v>
      </c>
      <c r="D427" s="23">
        <v>65</v>
      </c>
      <c r="E427" s="23" t="s">
        <v>804</v>
      </c>
      <c r="F427" s="14">
        <v>3.7099999999999997E-7</v>
      </c>
      <c r="G427" s="14">
        <v>4.5900000000000001E-6</v>
      </c>
      <c r="H427" s="13"/>
    </row>
    <row r="428" spans="1:8" x14ac:dyDescent="0.2">
      <c r="A428" s="13"/>
      <c r="B428" s="13" t="s">
        <v>805</v>
      </c>
      <c r="C428" s="13" t="s">
        <v>324</v>
      </c>
      <c r="D428" s="23">
        <v>906</v>
      </c>
      <c r="E428" s="23" t="s">
        <v>806</v>
      </c>
      <c r="F428" s="14">
        <v>3.7899999999999999E-7</v>
      </c>
      <c r="G428" s="14">
        <v>4.6399999999999996E-6</v>
      </c>
      <c r="H428" s="13"/>
    </row>
    <row r="429" spans="1:8" x14ac:dyDescent="0.2">
      <c r="A429" s="13"/>
      <c r="B429" s="13" t="s">
        <v>807</v>
      </c>
      <c r="C429" s="13" t="s">
        <v>324</v>
      </c>
      <c r="D429" s="23">
        <v>366</v>
      </c>
      <c r="E429" s="23" t="s">
        <v>808</v>
      </c>
      <c r="F429" s="14">
        <v>4.1199999999999998E-7</v>
      </c>
      <c r="G429" s="14">
        <v>5.0000000000000004E-6</v>
      </c>
      <c r="H429" s="13"/>
    </row>
    <row r="430" spans="1:8" x14ac:dyDescent="0.2">
      <c r="A430" s="13"/>
      <c r="B430" s="13" t="s">
        <v>809</v>
      </c>
      <c r="C430" s="13" t="s">
        <v>472</v>
      </c>
      <c r="D430" s="23">
        <v>947</v>
      </c>
      <c r="E430" s="23" t="s">
        <v>810</v>
      </c>
      <c r="F430" s="14">
        <v>4.3000000000000001E-7</v>
      </c>
      <c r="G430" s="14">
        <v>4.6699999999999997E-5</v>
      </c>
      <c r="H430" s="13"/>
    </row>
    <row r="431" spans="1:8" x14ac:dyDescent="0.2">
      <c r="A431" s="13"/>
      <c r="B431" s="13" t="s">
        <v>811</v>
      </c>
      <c r="C431" s="13" t="s">
        <v>324</v>
      </c>
      <c r="D431" s="23">
        <v>575</v>
      </c>
      <c r="E431" s="23" t="s">
        <v>812</v>
      </c>
      <c r="F431" s="14">
        <v>5.0900000000000002E-7</v>
      </c>
      <c r="G431" s="14">
        <v>6.1199999999999999E-6</v>
      </c>
      <c r="H431" s="13"/>
    </row>
    <row r="432" spans="1:8" x14ac:dyDescent="0.2">
      <c r="A432" s="13"/>
      <c r="B432" s="13" t="s">
        <v>813</v>
      </c>
      <c r="C432" s="13" t="s">
        <v>324</v>
      </c>
      <c r="D432" s="23">
        <v>3987</v>
      </c>
      <c r="E432" s="23" t="s">
        <v>814</v>
      </c>
      <c r="F432" s="14">
        <v>5.2699999999999999E-7</v>
      </c>
      <c r="G432" s="14">
        <v>6.28E-6</v>
      </c>
      <c r="H432" s="13"/>
    </row>
    <row r="433" spans="1:8" x14ac:dyDescent="0.2">
      <c r="A433" s="13"/>
      <c r="B433" s="13" t="s">
        <v>815</v>
      </c>
      <c r="C433" s="13" t="s">
        <v>324</v>
      </c>
      <c r="D433" s="23">
        <v>193</v>
      </c>
      <c r="E433" s="23" t="s">
        <v>816</v>
      </c>
      <c r="F433" s="14">
        <v>5.5700000000000002E-7</v>
      </c>
      <c r="G433" s="14">
        <v>6.5699999999999998E-6</v>
      </c>
      <c r="H433" s="13"/>
    </row>
    <row r="434" spans="1:8" x14ac:dyDescent="0.2">
      <c r="A434" s="13"/>
      <c r="B434" s="13" t="s">
        <v>817</v>
      </c>
      <c r="C434" s="13" t="s">
        <v>321</v>
      </c>
      <c r="D434" s="23">
        <v>374</v>
      </c>
      <c r="E434" s="23" t="s">
        <v>818</v>
      </c>
      <c r="F434" s="14">
        <v>5.7400000000000003E-7</v>
      </c>
      <c r="G434" s="14">
        <v>5.9200000000000001E-6</v>
      </c>
      <c r="H434" s="13"/>
    </row>
    <row r="435" spans="1:8" x14ac:dyDescent="0.2">
      <c r="A435" s="13"/>
      <c r="B435" s="13" t="s">
        <v>819</v>
      </c>
      <c r="C435" s="13" t="s">
        <v>311</v>
      </c>
      <c r="D435" s="23">
        <v>3072</v>
      </c>
      <c r="E435" s="23" t="s">
        <v>820</v>
      </c>
      <c r="F435" s="14">
        <v>6.2300000000000001E-7</v>
      </c>
      <c r="G435" s="14">
        <v>3.3900000000000002E-6</v>
      </c>
      <c r="H435" s="13"/>
    </row>
    <row r="436" spans="1:8" x14ac:dyDescent="0.2">
      <c r="A436" s="13"/>
      <c r="B436" s="13" t="s">
        <v>821</v>
      </c>
      <c r="C436" s="13" t="s">
        <v>324</v>
      </c>
      <c r="D436" s="23">
        <v>213</v>
      </c>
      <c r="E436" s="23" t="s">
        <v>822</v>
      </c>
      <c r="F436" s="14">
        <v>6.37E-7</v>
      </c>
      <c r="G436" s="14">
        <v>7.4399999999999999E-6</v>
      </c>
      <c r="H436" s="13"/>
    </row>
    <row r="437" spans="1:8" x14ac:dyDescent="0.2">
      <c r="A437" s="13"/>
      <c r="B437" s="13" t="s">
        <v>823</v>
      </c>
      <c r="C437" s="13" t="s">
        <v>324</v>
      </c>
      <c r="D437" s="23">
        <v>116</v>
      </c>
      <c r="E437" s="23" t="s">
        <v>824</v>
      </c>
      <c r="F437" s="14">
        <v>7.2399999999999997E-7</v>
      </c>
      <c r="G437" s="14">
        <v>8.3899999999999993E-6</v>
      </c>
      <c r="H437" s="13"/>
    </row>
    <row r="438" spans="1:8" x14ac:dyDescent="0.2">
      <c r="A438" s="13"/>
      <c r="B438" s="13" t="s">
        <v>825</v>
      </c>
      <c r="C438" s="13" t="s">
        <v>324</v>
      </c>
      <c r="D438" s="23">
        <v>588</v>
      </c>
      <c r="E438" s="23" t="s">
        <v>826</v>
      </c>
      <c r="F438" s="14">
        <v>7.3799999999999996E-7</v>
      </c>
      <c r="G438" s="14">
        <v>8.4800000000000001E-6</v>
      </c>
      <c r="H438" s="13"/>
    </row>
    <row r="439" spans="1:8" x14ac:dyDescent="0.2">
      <c r="A439" s="13"/>
      <c r="B439" s="13" t="s">
        <v>827</v>
      </c>
      <c r="C439" s="13" t="s">
        <v>324</v>
      </c>
      <c r="D439" s="23">
        <v>48</v>
      </c>
      <c r="E439" s="23" t="s">
        <v>828</v>
      </c>
      <c r="F439" s="14">
        <v>7.5499999999999997E-7</v>
      </c>
      <c r="G439" s="14">
        <v>8.6000000000000007E-6</v>
      </c>
      <c r="H439" s="13"/>
    </row>
    <row r="440" spans="1:8" x14ac:dyDescent="0.2">
      <c r="A440" s="13"/>
      <c r="B440" s="13" t="s">
        <v>829</v>
      </c>
      <c r="C440" s="13" t="s">
        <v>513</v>
      </c>
      <c r="D440" s="23">
        <v>808</v>
      </c>
      <c r="E440" s="23" t="s">
        <v>830</v>
      </c>
      <c r="F440" s="14">
        <v>7.6799999999999999E-7</v>
      </c>
      <c r="G440" s="14">
        <v>6.2199999999999994E-5</v>
      </c>
      <c r="H440" s="13"/>
    </row>
    <row r="441" spans="1:8" x14ac:dyDescent="0.2">
      <c r="A441" s="13"/>
      <c r="B441" s="13" t="s">
        <v>831</v>
      </c>
      <c r="C441" s="13" t="s">
        <v>343</v>
      </c>
      <c r="D441" s="23">
        <v>981</v>
      </c>
      <c r="E441" s="23" t="s">
        <v>832</v>
      </c>
      <c r="F441" s="14">
        <v>7.7199999999999998E-7</v>
      </c>
      <c r="G441" s="14">
        <v>1.0200000000000001E-5</v>
      </c>
      <c r="H441" s="13"/>
    </row>
    <row r="442" spans="1:8" x14ac:dyDescent="0.2">
      <c r="A442" s="13"/>
      <c r="B442" s="13" t="s">
        <v>833</v>
      </c>
      <c r="C442" s="13" t="s">
        <v>324</v>
      </c>
      <c r="D442" s="23">
        <v>663</v>
      </c>
      <c r="E442" s="23" t="s">
        <v>834</v>
      </c>
      <c r="F442" s="14">
        <v>7.8999999999999995E-7</v>
      </c>
      <c r="G442" s="14">
        <v>8.9199999999999993E-6</v>
      </c>
      <c r="H442" s="13"/>
    </row>
    <row r="443" spans="1:8" x14ac:dyDescent="0.2">
      <c r="A443" s="13"/>
      <c r="B443" s="13" t="s">
        <v>835</v>
      </c>
      <c r="C443" s="13" t="s">
        <v>311</v>
      </c>
      <c r="D443" s="23">
        <v>1972</v>
      </c>
      <c r="E443" s="23" t="s">
        <v>836</v>
      </c>
      <c r="F443" s="14">
        <v>8.0500000000000002E-7</v>
      </c>
      <c r="G443" s="14">
        <v>4.2599999999999999E-6</v>
      </c>
      <c r="H443" s="13"/>
    </row>
    <row r="444" spans="1:8" x14ac:dyDescent="0.2">
      <c r="A444" s="13"/>
      <c r="B444" s="13" t="s">
        <v>837</v>
      </c>
      <c r="C444" s="13" t="s">
        <v>324</v>
      </c>
      <c r="D444" s="23">
        <v>140</v>
      </c>
      <c r="E444" s="23" t="s">
        <v>838</v>
      </c>
      <c r="F444" s="14">
        <v>8.1200000000000002E-7</v>
      </c>
      <c r="G444" s="14">
        <v>9.0899999999999994E-6</v>
      </c>
      <c r="H444" s="13"/>
    </row>
    <row r="445" spans="1:8" x14ac:dyDescent="0.2">
      <c r="A445" s="13"/>
      <c r="B445" s="13" t="s">
        <v>839</v>
      </c>
      <c r="C445" s="13" t="s">
        <v>311</v>
      </c>
      <c r="D445" s="23">
        <v>6118</v>
      </c>
      <c r="E445" s="23" t="s">
        <v>840</v>
      </c>
      <c r="F445" s="14">
        <v>8.3399999999999998E-7</v>
      </c>
      <c r="G445" s="14">
        <v>4.3000000000000003E-6</v>
      </c>
      <c r="H445" s="13"/>
    </row>
    <row r="446" spans="1:8" x14ac:dyDescent="0.2">
      <c r="A446" s="13"/>
      <c r="B446" s="13" t="s">
        <v>841</v>
      </c>
      <c r="C446" s="13" t="s">
        <v>321</v>
      </c>
      <c r="D446" s="23">
        <v>392</v>
      </c>
      <c r="E446" s="23" t="s">
        <v>842</v>
      </c>
      <c r="F446" s="14">
        <v>8.5300000000000003E-7</v>
      </c>
      <c r="G446" s="14">
        <v>8.6799999999999999E-6</v>
      </c>
      <c r="H446" s="13"/>
    </row>
    <row r="447" spans="1:8" x14ac:dyDescent="0.2">
      <c r="A447" s="13"/>
      <c r="B447" s="13" t="s">
        <v>843</v>
      </c>
      <c r="C447" s="13" t="s">
        <v>324</v>
      </c>
      <c r="D447" s="23">
        <v>3808</v>
      </c>
      <c r="E447" s="23" t="s">
        <v>844</v>
      </c>
      <c r="F447" s="14">
        <v>8.6799999999999999E-7</v>
      </c>
      <c r="G447" s="14">
        <v>9.5699999999999999E-6</v>
      </c>
      <c r="H447" s="13"/>
    </row>
    <row r="448" spans="1:8" x14ac:dyDescent="0.2">
      <c r="A448" s="13"/>
      <c r="B448" s="13" t="s">
        <v>845</v>
      </c>
      <c r="C448" s="13" t="s">
        <v>324</v>
      </c>
      <c r="D448" s="23">
        <v>1516</v>
      </c>
      <c r="E448" s="23" t="s">
        <v>846</v>
      </c>
      <c r="F448" s="14">
        <v>8.7000000000000003E-7</v>
      </c>
      <c r="G448" s="14">
        <v>9.5699999999999999E-6</v>
      </c>
      <c r="H448" s="13"/>
    </row>
    <row r="449" spans="1:8" x14ac:dyDescent="0.2">
      <c r="A449" s="13"/>
      <c r="B449" s="13" t="s">
        <v>847</v>
      </c>
      <c r="C449" s="13" t="s">
        <v>321</v>
      </c>
      <c r="D449" s="23">
        <v>3106</v>
      </c>
      <c r="E449" s="23" t="s">
        <v>848</v>
      </c>
      <c r="F449" s="14">
        <v>8.8000000000000004E-7</v>
      </c>
      <c r="G449" s="14">
        <v>8.8100000000000004E-6</v>
      </c>
      <c r="H449" s="13"/>
    </row>
    <row r="450" spans="1:8" x14ac:dyDescent="0.2">
      <c r="A450" s="13"/>
      <c r="B450" s="13" t="s">
        <v>849</v>
      </c>
      <c r="C450" s="13" t="s">
        <v>324</v>
      </c>
      <c r="D450" s="23">
        <v>1548</v>
      </c>
      <c r="E450" s="23" t="s">
        <v>850</v>
      </c>
      <c r="F450" s="14">
        <v>9.8299999999999995E-7</v>
      </c>
      <c r="G450" s="14">
        <v>1.0699999999999999E-5</v>
      </c>
      <c r="H450" s="13"/>
    </row>
    <row r="451" spans="1:8" x14ac:dyDescent="0.2">
      <c r="A451" s="13"/>
      <c r="B451" s="13" t="s">
        <v>851</v>
      </c>
      <c r="C451" s="13" t="s">
        <v>324</v>
      </c>
      <c r="D451" s="23">
        <v>3084</v>
      </c>
      <c r="E451" s="23" t="s">
        <v>852</v>
      </c>
      <c r="F451" s="14">
        <v>1.02E-6</v>
      </c>
      <c r="G451" s="14">
        <v>1.1E-5</v>
      </c>
      <c r="H451" s="13"/>
    </row>
    <row r="452" spans="1:8" x14ac:dyDescent="0.2">
      <c r="A452" s="13"/>
      <c r="B452" s="13" t="s">
        <v>853</v>
      </c>
      <c r="C452" s="13" t="s">
        <v>324</v>
      </c>
      <c r="D452" s="23">
        <v>49</v>
      </c>
      <c r="E452" s="23" t="s">
        <v>854</v>
      </c>
      <c r="F452" s="14">
        <v>1.08E-6</v>
      </c>
      <c r="G452" s="14">
        <v>1.15E-5</v>
      </c>
      <c r="H452" s="13"/>
    </row>
    <row r="453" spans="1:8" x14ac:dyDescent="0.2">
      <c r="A453" s="13"/>
      <c r="B453" s="13" t="s">
        <v>855</v>
      </c>
      <c r="C453" s="13" t="s">
        <v>324</v>
      </c>
      <c r="D453" s="23">
        <v>243</v>
      </c>
      <c r="E453" s="23" t="s">
        <v>856</v>
      </c>
      <c r="F453" s="14">
        <v>1.08E-6</v>
      </c>
      <c r="G453" s="14">
        <v>1.15E-5</v>
      </c>
      <c r="H453" s="13"/>
    </row>
    <row r="454" spans="1:8" x14ac:dyDescent="0.2">
      <c r="A454" s="13"/>
      <c r="B454" s="13" t="s">
        <v>857</v>
      </c>
      <c r="C454" s="13" t="s">
        <v>321</v>
      </c>
      <c r="D454" s="23">
        <v>90</v>
      </c>
      <c r="E454" s="23" t="s">
        <v>858</v>
      </c>
      <c r="F454" s="14">
        <v>1.1200000000000001E-6</v>
      </c>
      <c r="G454" s="14">
        <v>1.11E-5</v>
      </c>
      <c r="H454" s="13"/>
    </row>
    <row r="455" spans="1:8" x14ac:dyDescent="0.2">
      <c r="A455" s="13"/>
      <c r="B455" s="13" t="s">
        <v>859</v>
      </c>
      <c r="C455" s="13" t="s">
        <v>324</v>
      </c>
      <c r="D455" s="23">
        <v>75</v>
      </c>
      <c r="E455" s="23" t="s">
        <v>860</v>
      </c>
      <c r="F455" s="14">
        <v>1.4699999999999999E-6</v>
      </c>
      <c r="G455" s="14">
        <v>1.5500000000000001E-5</v>
      </c>
      <c r="H455" s="13"/>
    </row>
    <row r="456" spans="1:8" x14ac:dyDescent="0.2">
      <c r="A456" s="13"/>
      <c r="B456" s="13" t="s">
        <v>861</v>
      </c>
      <c r="C456" s="13" t="s">
        <v>324</v>
      </c>
      <c r="D456" s="23">
        <v>2131</v>
      </c>
      <c r="E456" s="23" t="s">
        <v>862</v>
      </c>
      <c r="F456" s="14">
        <v>1.5200000000000001E-6</v>
      </c>
      <c r="G456" s="14">
        <v>1.59E-5</v>
      </c>
      <c r="H456" s="13"/>
    </row>
    <row r="457" spans="1:8" x14ac:dyDescent="0.2">
      <c r="A457" s="13"/>
      <c r="B457" s="13" t="s">
        <v>863</v>
      </c>
      <c r="C457" s="13" t="s">
        <v>324</v>
      </c>
      <c r="D457" s="23">
        <v>971</v>
      </c>
      <c r="E457" s="23" t="s">
        <v>864</v>
      </c>
      <c r="F457" s="14">
        <v>1.8700000000000001E-6</v>
      </c>
      <c r="G457" s="14">
        <v>1.9400000000000001E-5</v>
      </c>
      <c r="H457" s="13"/>
    </row>
    <row r="458" spans="1:8" x14ac:dyDescent="0.2">
      <c r="A458" s="13"/>
      <c r="B458" s="13" t="s">
        <v>865</v>
      </c>
      <c r="C458" s="13" t="s">
        <v>321</v>
      </c>
      <c r="D458" s="23">
        <v>270</v>
      </c>
      <c r="E458" s="23" t="s">
        <v>866</v>
      </c>
      <c r="F458" s="14">
        <v>1.8700000000000001E-6</v>
      </c>
      <c r="G458" s="14">
        <v>1.8199999999999999E-5</v>
      </c>
      <c r="H458" s="13"/>
    </row>
    <row r="459" spans="1:8" x14ac:dyDescent="0.2">
      <c r="A459" s="13"/>
      <c r="B459" s="13" t="s">
        <v>867</v>
      </c>
      <c r="C459" s="13" t="s">
        <v>324</v>
      </c>
      <c r="D459" s="23">
        <v>37</v>
      </c>
      <c r="E459" s="23" t="s">
        <v>868</v>
      </c>
      <c r="F459" s="14">
        <v>1.99E-6</v>
      </c>
      <c r="G459" s="14">
        <v>2.05E-5</v>
      </c>
      <c r="H459" s="13"/>
    </row>
    <row r="460" spans="1:8" x14ac:dyDescent="0.2">
      <c r="A460" s="13"/>
      <c r="B460" s="13" t="s">
        <v>869</v>
      </c>
      <c r="C460" s="13" t="s">
        <v>321</v>
      </c>
      <c r="D460" s="23">
        <v>56</v>
      </c>
      <c r="E460" s="23" t="s">
        <v>870</v>
      </c>
      <c r="F460" s="14">
        <v>2.2000000000000001E-6</v>
      </c>
      <c r="G460" s="14">
        <v>2.1100000000000001E-5</v>
      </c>
      <c r="H460" s="13"/>
    </row>
    <row r="461" spans="1:8" x14ac:dyDescent="0.2">
      <c r="A461" s="13"/>
      <c r="B461" s="13" t="s">
        <v>871</v>
      </c>
      <c r="C461" s="13" t="s">
        <v>321</v>
      </c>
      <c r="D461" s="23">
        <v>396</v>
      </c>
      <c r="E461" s="23" t="s">
        <v>872</v>
      </c>
      <c r="F461" s="14">
        <v>2.2800000000000002E-6</v>
      </c>
      <c r="G461" s="14">
        <v>2.16E-5</v>
      </c>
      <c r="H461" s="13"/>
    </row>
    <row r="462" spans="1:8" x14ac:dyDescent="0.2">
      <c r="A462" s="13"/>
      <c r="B462" s="13" t="s">
        <v>873</v>
      </c>
      <c r="C462" s="13" t="s">
        <v>513</v>
      </c>
      <c r="D462" s="23">
        <v>1907</v>
      </c>
      <c r="E462" s="23" t="s">
        <v>874</v>
      </c>
      <c r="F462" s="14">
        <v>2.6800000000000002E-6</v>
      </c>
      <c r="G462" s="13">
        <v>1.63E-4</v>
      </c>
      <c r="H462" s="13"/>
    </row>
    <row r="463" spans="1:8" x14ac:dyDescent="0.2">
      <c r="A463" s="13"/>
      <c r="B463" s="13" t="s">
        <v>875</v>
      </c>
      <c r="C463" s="13" t="s">
        <v>311</v>
      </c>
      <c r="D463" s="23">
        <v>340</v>
      </c>
      <c r="E463" s="23" t="s">
        <v>876</v>
      </c>
      <c r="F463" s="14">
        <v>2.74E-6</v>
      </c>
      <c r="G463" s="14">
        <v>1.3699999999999999E-5</v>
      </c>
      <c r="H463" s="13"/>
    </row>
    <row r="464" spans="1:8" x14ac:dyDescent="0.2">
      <c r="A464" s="13"/>
      <c r="B464" s="13" t="s">
        <v>877</v>
      </c>
      <c r="C464" s="13" t="s">
        <v>321</v>
      </c>
      <c r="D464" s="23">
        <v>38</v>
      </c>
      <c r="E464" s="23" t="s">
        <v>878</v>
      </c>
      <c r="F464" s="14">
        <v>2.9699999999999999E-6</v>
      </c>
      <c r="G464" s="14">
        <v>2.7699999999999999E-5</v>
      </c>
      <c r="H464" s="13"/>
    </row>
    <row r="465" spans="1:8" x14ac:dyDescent="0.2">
      <c r="A465" s="13"/>
      <c r="B465" s="13" t="s">
        <v>879</v>
      </c>
      <c r="C465" s="13" t="s">
        <v>324</v>
      </c>
      <c r="D465" s="23">
        <v>35</v>
      </c>
      <c r="E465" s="23" t="s">
        <v>880</v>
      </c>
      <c r="F465" s="14">
        <v>3.5099999999999999E-6</v>
      </c>
      <c r="G465" s="14">
        <v>3.5800000000000003E-5</v>
      </c>
      <c r="H465" s="13"/>
    </row>
    <row r="466" spans="1:8" x14ac:dyDescent="0.2">
      <c r="A466" s="13"/>
      <c r="B466" s="13" t="s">
        <v>881</v>
      </c>
      <c r="C466" s="13" t="s">
        <v>321</v>
      </c>
      <c r="D466" s="23">
        <v>63</v>
      </c>
      <c r="E466" s="23" t="s">
        <v>882</v>
      </c>
      <c r="F466" s="14">
        <v>3.8800000000000001E-6</v>
      </c>
      <c r="G466" s="14">
        <v>3.5599999999999998E-5</v>
      </c>
      <c r="H466" s="13"/>
    </row>
    <row r="467" spans="1:8" x14ac:dyDescent="0.2">
      <c r="A467" s="13"/>
      <c r="B467" s="13" t="s">
        <v>883</v>
      </c>
      <c r="C467" s="13" t="s">
        <v>324</v>
      </c>
      <c r="D467" s="23">
        <v>58</v>
      </c>
      <c r="E467" s="23" t="s">
        <v>884</v>
      </c>
      <c r="F467" s="14">
        <v>3.9899999999999999E-6</v>
      </c>
      <c r="G467" s="14">
        <v>4.0500000000000002E-5</v>
      </c>
      <c r="H467" s="13"/>
    </row>
    <row r="468" spans="1:8" x14ac:dyDescent="0.2">
      <c r="A468" s="13"/>
      <c r="B468" s="13" t="s">
        <v>885</v>
      </c>
      <c r="C468" s="13" t="s">
        <v>358</v>
      </c>
      <c r="D468" s="23">
        <v>26</v>
      </c>
      <c r="E468" s="23" t="s">
        <v>886</v>
      </c>
      <c r="F468" s="14">
        <v>4.16E-6</v>
      </c>
      <c r="G468" s="14">
        <v>7.3899999999999994E-5</v>
      </c>
      <c r="H468" s="13"/>
    </row>
    <row r="469" spans="1:8" x14ac:dyDescent="0.2">
      <c r="A469" s="13"/>
      <c r="B469" s="13" t="s">
        <v>887</v>
      </c>
      <c r="C469" s="13" t="s">
        <v>324</v>
      </c>
      <c r="D469" s="23">
        <v>310</v>
      </c>
      <c r="E469" s="23" t="s">
        <v>888</v>
      </c>
      <c r="F469" s="14">
        <v>4.6299999999999997E-6</v>
      </c>
      <c r="G469" s="14">
        <v>4.6600000000000001E-5</v>
      </c>
      <c r="H469" s="13"/>
    </row>
    <row r="470" spans="1:8" x14ac:dyDescent="0.2">
      <c r="A470" s="13"/>
      <c r="B470" s="13" t="s">
        <v>889</v>
      </c>
      <c r="C470" s="13" t="s">
        <v>311</v>
      </c>
      <c r="D470" s="23">
        <v>441</v>
      </c>
      <c r="E470" s="23" t="s">
        <v>890</v>
      </c>
      <c r="F470" s="14">
        <v>4.8500000000000002E-6</v>
      </c>
      <c r="G470" s="14">
        <v>2.3799999999999999E-5</v>
      </c>
      <c r="H470" s="13"/>
    </row>
    <row r="471" spans="1:8" x14ac:dyDescent="0.2">
      <c r="A471" s="13"/>
      <c r="B471" s="13" t="s">
        <v>891</v>
      </c>
      <c r="C471" s="13" t="s">
        <v>324</v>
      </c>
      <c r="D471" s="23">
        <v>91</v>
      </c>
      <c r="E471" s="23" t="s">
        <v>892</v>
      </c>
      <c r="F471" s="14">
        <v>4.8799999999999999E-6</v>
      </c>
      <c r="G471" s="14">
        <v>4.88E-5</v>
      </c>
      <c r="H471" s="13"/>
    </row>
    <row r="472" spans="1:8" x14ac:dyDescent="0.2">
      <c r="A472" s="13"/>
      <c r="B472" s="13" t="s">
        <v>893</v>
      </c>
      <c r="C472" s="13" t="s">
        <v>321</v>
      </c>
      <c r="D472" s="23">
        <v>59</v>
      </c>
      <c r="E472" s="23" t="s">
        <v>894</v>
      </c>
      <c r="F472" s="14">
        <v>5.31E-6</v>
      </c>
      <c r="G472" s="14">
        <v>4.8199999999999999E-5</v>
      </c>
      <c r="H472" s="13"/>
    </row>
    <row r="473" spans="1:8" x14ac:dyDescent="0.2">
      <c r="A473" s="13"/>
      <c r="B473" s="13" t="s">
        <v>895</v>
      </c>
      <c r="C473" s="13" t="s">
        <v>321</v>
      </c>
      <c r="D473" s="23">
        <v>653</v>
      </c>
      <c r="E473" s="23" t="s">
        <v>896</v>
      </c>
      <c r="F473" s="14">
        <v>5.9599999999999997E-6</v>
      </c>
      <c r="G473" s="14">
        <v>5.3300000000000001E-5</v>
      </c>
      <c r="H473" s="13"/>
    </row>
    <row r="474" spans="1:8" x14ac:dyDescent="0.2">
      <c r="A474" s="13"/>
      <c r="B474" s="13" t="s">
        <v>897</v>
      </c>
      <c r="C474" s="13" t="s">
        <v>324</v>
      </c>
      <c r="D474" s="23">
        <v>246</v>
      </c>
      <c r="E474" s="23" t="s">
        <v>898</v>
      </c>
      <c r="F474" s="14">
        <v>6.0299999999999999E-6</v>
      </c>
      <c r="G474" s="14">
        <v>5.9799999999999997E-5</v>
      </c>
      <c r="H474" s="13"/>
    </row>
    <row r="475" spans="1:8" x14ac:dyDescent="0.2">
      <c r="A475" s="13"/>
      <c r="B475" s="13" t="s">
        <v>899</v>
      </c>
      <c r="C475" s="13" t="s">
        <v>324</v>
      </c>
      <c r="D475" s="23">
        <v>31</v>
      </c>
      <c r="E475" s="23" t="s">
        <v>900</v>
      </c>
      <c r="F475" s="14">
        <v>6.1500000000000004E-6</v>
      </c>
      <c r="G475" s="14">
        <v>6.05E-5</v>
      </c>
      <c r="H475" s="13"/>
    </row>
    <row r="476" spans="1:8" x14ac:dyDescent="0.2">
      <c r="A476" s="13"/>
      <c r="B476" s="13" t="s">
        <v>901</v>
      </c>
      <c r="C476" s="13" t="s">
        <v>324</v>
      </c>
      <c r="D476" s="23">
        <v>244</v>
      </c>
      <c r="E476" s="23" t="s">
        <v>902</v>
      </c>
      <c r="F476" s="14">
        <v>6.3999999999999997E-6</v>
      </c>
      <c r="G476" s="14">
        <v>6.2500000000000001E-5</v>
      </c>
      <c r="H476" s="13"/>
    </row>
    <row r="477" spans="1:8" x14ac:dyDescent="0.2">
      <c r="A477" s="13"/>
      <c r="B477" s="13" t="s">
        <v>903</v>
      </c>
      <c r="C477" s="13" t="s">
        <v>321</v>
      </c>
      <c r="D477" s="23">
        <v>27</v>
      </c>
      <c r="E477" s="23" t="s">
        <v>904</v>
      </c>
      <c r="F477" s="14">
        <v>6.7800000000000003E-6</v>
      </c>
      <c r="G477" s="14">
        <v>5.9799999999999997E-5</v>
      </c>
      <c r="H477" s="13"/>
    </row>
    <row r="478" spans="1:8" x14ac:dyDescent="0.2">
      <c r="A478" s="13"/>
      <c r="B478" s="13" t="s">
        <v>905</v>
      </c>
      <c r="C478" s="13" t="s">
        <v>472</v>
      </c>
      <c r="D478" s="23">
        <v>2171</v>
      </c>
      <c r="E478" s="23" t="s">
        <v>906</v>
      </c>
      <c r="F478" s="14">
        <v>6.8700000000000003E-6</v>
      </c>
      <c r="G478" s="13">
        <v>5.5999999999999995E-4</v>
      </c>
      <c r="H478" s="13"/>
    </row>
    <row r="479" spans="1:8" x14ac:dyDescent="0.2">
      <c r="A479" s="13"/>
      <c r="B479" s="13" t="s">
        <v>907</v>
      </c>
      <c r="C479" s="13" t="s">
        <v>321</v>
      </c>
      <c r="D479" s="23">
        <v>827</v>
      </c>
      <c r="E479" s="23" t="s">
        <v>908</v>
      </c>
      <c r="F479" s="14">
        <v>6.99E-6</v>
      </c>
      <c r="G479" s="14">
        <v>6.0900000000000003E-5</v>
      </c>
      <c r="H479" s="13"/>
    </row>
    <row r="480" spans="1:8" x14ac:dyDescent="0.2">
      <c r="A480" s="13"/>
      <c r="B480" s="13" t="s">
        <v>909</v>
      </c>
      <c r="C480" s="13" t="s">
        <v>311</v>
      </c>
      <c r="D480" s="23">
        <v>2603</v>
      </c>
      <c r="E480" s="23" t="s">
        <v>910</v>
      </c>
      <c r="F480" s="14">
        <v>7.3900000000000004E-6</v>
      </c>
      <c r="G480" s="14">
        <v>3.54E-5</v>
      </c>
      <c r="H480" s="13"/>
    </row>
    <row r="481" spans="1:8" x14ac:dyDescent="0.2">
      <c r="A481" s="13"/>
      <c r="B481" s="13" t="s">
        <v>911</v>
      </c>
      <c r="C481" s="13" t="s">
        <v>321</v>
      </c>
      <c r="D481" s="23">
        <v>82</v>
      </c>
      <c r="E481" s="23" t="s">
        <v>912</v>
      </c>
      <c r="F481" s="14">
        <v>7.9200000000000004E-6</v>
      </c>
      <c r="G481" s="14">
        <v>6.8100000000000002E-5</v>
      </c>
      <c r="H481" s="13"/>
    </row>
    <row r="482" spans="1:8" x14ac:dyDescent="0.2">
      <c r="A482" s="13"/>
      <c r="B482" s="13" t="s">
        <v>913</v>
      </c>
      <c r="C482" s="13" t="s">
        <v>321</v>
      </c>
      <c r="D482" s="23">
        <v>66</v>
      </c>
      <c r="E482" s="23" t="s">
        <v>914</v>
      </c>
      <c r="F482" s="14">
        <v>8.5699999999999993E-6</v>
      </c>
      <c r="G482" s="14">
        <v>7.2799999999999994E-5</v>
      </c>
      <c r="H482" s="13"/>
    </row>
    <row r="483" spans="1:8" x14ac:dyDescent="0.2">
      <c r="A483" s="13"/>
      <c r="B483" s="13" t="s">
        <v>915</v>
      </c>
      <c r="C483" s="13" t="s">
        <v>324</v>
      </c>
      <c r="D483" s="23">
        <v>295</v>
      </c>
      <c r="E483" s="23" t="s">
        <v>916</v>
      </c>
      <c r="F483" s="14">
        <v>8.6600000000000001E-6</v>
      </c>
      <c r="G483" s="14">
        <v>8.3800000000000004E-5</v>
      </c>
      <c r="H483" s="13"/>
    </row>
    <row r="484" spans="1:8" x14ac:dyDescent="0.2">
      <c r="A484" s="13"/>
      <c r="B484" s="13" t="s">
        <v>917</v>
      </c>
      <c r="C484" s="13" t="s">
        <v>324</v>
      </c>
      <c r="D484" s="23">
        <v>815</v>
      </c>
      <c r="E484" s="23" t="s">
        <v>918</v>
      </c>
      <c r="F484" s="14">
        <v>8.7700000000000007E-6</v>
      </c>
      <c r="G484" s="14">
        <v>8.4300000000000003E-5</v>
      </c>
      <c r="H484" s="13"/>
    </row>
    <row r="485" spans="1:8" x14ac:dyDescent="0.2">
      <c r="A485" s="13"/>
      <c r="B485" s="13" t="s">
        <v>919</v>
      </c>
      <c r="C485" s="13" t="s">
        <v>472</v>
      </c>
      <c r="D485" s="23">
        <v>16</v>
      </c>
      <c r="E485" s="23" t="s">
        <v>920</v>
      </c>
      <c r="F485" s="14">
        <v>8.8699999999999998E-6</v>
      </c>
      <c r="G485" s="13">
        <v>5.7799999999999995E-4</v>
      </c>
      <c r="H485" s="13"/>
    </row>
    <row r="486" spans="1:8" x14ac:dyDescent="0.2">
      <c r="A486" s="13"/>
      <c r="B486" s="13" t="s">
        <v>921</v>
      </c>
      <c r="C486" s="13" t="s">
        <v>321</v>
      </c>
      <c r="D486" s="23">
        <v>62</v>
      </c>
      <c r="E486" s="23" t="s">
        <v>922</v>
      </c>
      <c r="F486" s="14">
        <v>9.1900000000000001E-6</v>
      </c>
      <c r="G486" s="14">
        <v>7.7100000000000004E-5</v>
      </c>
      <c r="H486" s="13"/>
    </row>
    <row r="487" spans="1:8" x14ac:dyDescent="0.2">
      <c r="A487" s="13"/>
      <c r="B487" s="13" t="s">
        <v>923</v>
      </c>
      <c r="C487" s="13" t="s">
        <v>324</v>
      </c>
      <c r="D487" s="23">
        <v>608</v>
      </c>
      <c r="E487" s="23" t="s">
        <v>924</v>
      </c>
      <c r="F487" s="14">
        <v>1.0900000000000001E-5</v>
      </c>
      <c r="G487" s="13">
        <v>1.0399999999999999E-4</v>
      </c>
      <c r="H487" s="13"/>
    </row>
    <row r="488" spans="1:8" x14ac:dyDescent="0.2">
      <c r="A488" s="13"/>
      <c r="B488" s="13" t="s">
        <v>925</v>
      </c>
      <c r="C488" s="13" t="s">
        <v>324</v>
      </c>
      <c r="D488" s="23">
        <v>502</v>
      </c>
      <c r="E488" s="23" t="s">
        <v>926</v>
      </c>
      <c r="F488" s="14">
        <v>1.13E-5</v>
      </c>
      <c r="G488" s="13">
        <v>1.07E-4</v>
      </c>
      <c r="H488" s="13"/>
    </row>
    <row r="489" spans="1:8" x14ac:dyDescent="0.2">
      <c r="A489" s="13"/>
      <c r="B489" s="13" t="s">
        <v>927</v>
      </c>
      <c r="C489" s="13" t="s">
        <v>324</v>
      </c>
      <c r="D489" s="23">
        <v>37</v>
      </c>
      <c r="E489" s="23" t="s">
        <v>928</v>
      </c>
      <c r="F489" s="14">
        <v>1.13E-5</v>
      </c>
      <c r="G489" s="13">
        <v>1.07E-4</v>
      </c>
      <c r="H489" s="13"/>
    </row>
    <row r="490" spans="1:8" x14ac:dyDescent="0.2">
      <c r="A490" s="13"/>
      <c r="B490" s="13" t="s">
        <v>929</v>
      </c>
      <c r="C490" s="13" t="s">
        <v>513</v>
      </c>
      <c r="D490" s="23">
        <v>126</v>
      </c>
      <c r="E490" s="23" t="s">
        <v>930</v>
      </c>
      <c r="F490" s="14">
        <v>1.3699999999999999E-5</v>
      </c>
      <c r="G490" s="13">
        <v>6.6600000000000003E-4</v>
      </c>
      <c r="H490" s="13"/>
    </row>
    <row r="491" spans="1:8" x14ac:dyDescent="0.2">
      <c r="A491" s="13"/>
      <c r="B491" s="13" t="s">
        <v>931</v>
      </c>
      <c r="C491" s="13" t="s">
        <v>321</v>
      </c>
      <c r="D491" s="23">
        <v>1088</v>
      </c>
      <c r="E491" s="23" t="s">
        <v>932</v>
      </c>
      <c r="F491" s="14">
        <v>1.3699999999999999E-5</v>
      </c>
      <c r="G491" s="13">
        <v>1.13E-4</v>
      </c>
      <c r="H491" s="13"/>
    </row>
    <row r="492" spans="1:8" x14ac:dyDescent="0.2">
      <c r="A492" s="13"/>
      <c r="B492" s="13" t="s">
        <v>933</v>
      </c>
      <c r="C492" s="13" t="s">
        <v>321</v>
      </c>
      <c r="D492" s="23">
        <v>1941</v>
      </c>
      <c r="E492" s="23" t="s">
        <v>934</v>
      </c>
      <c r="F492" s="14">
        <v>1.38E-5</v>
      </c>
      <c r="G492" s="13">
        <v>1.13E-4</v>
      </c>
      <c r="H492" s="13"/>
    </row>
    <row r="493" spans="1:8" x14ac:dyDescent="0.2">
      <c r="A493" s="13"/>
      <c r="B493" s="13" t="s">
        <v>935</v>
      </c>
      <c r="C493" s="13" t="s">
        <v>324</v>
      </c>
      <c r="D493" s="23">
        <v>321</v>
      </c>
      <c r="E493" s="23" t="s">
        <v>936</v>
      </c>
      <c r="F493" s="14">
        <v>1.4E-5</v>
      </c>
      <c r="G493" s="13">
        <v>1.3100000000000001E-4</v>
      </c>
      <c r="H493" s="13"/>
    </row>
    <row r="494" spans="1:8" x14ac:dyDescent="0.2">
      <c r="A494" s="13"/>
      <c r="B494" s="13" t="s">
        <v>937</v>
      </c>
      <c r="C494" s="13" t="s">
        <v>316</v>
      </c>
      <c r="D494" s="23">
        <v>177</v>
      </c>
      <c r="E494" s="23" t="s">
        <v>938</v>
      </c>
      <c r="F494" s="14">
        <v>1.42E-5</v>
      </c>
      <c r="G494" s="13">
        <v>2.9E-4</v>
      </c>
      <c r="H494" s="13"/>
    </row>
    <row r="495" spans="1:8" x14ac:dyDescent="0.2">
      <c r="A495" s="13"/>
      <c r="B495" s="13" t="s">
        <v>939</v>
      </c>
      <c r="C495" s="13" t="s">
        <v>311</v>
      </c>
      <c r="D495" s="23">
        <v>2700</v>
      </c>
      <c r="E495" s="23" t="s">
        <v>940</v>
      </c>
      <c r="F495" s="14">
        <v>1.42E-5</v>
      </c>
      <c r="G495" s="14">
        <v>6.6500000000000004E-5</v>
      </c>
      <c r="H495" s="13"/>
    </row>
    <row r="496" spans="1:8" x14ac:dyDescent="0.2">
      <c r="A496" s="13"/>
      <c r="B496" s="13" t="s">
        <v>941</v>
      </c>
      <c r="C496" s="13" t="s">
        <v>321</v>
      </c>
      <c r="D496" s="23">
        <v>1125</v>
      </c>
      <c r="E496" s="23" t="s">
        <v>942</v>
      </c>
      <c r="F496" s="14">
        <v>1.63E-5</v>
      </c>
      <c r="G496" s="13">
        <v>1.3100000000000001E-4</v>
      </c>
      <c r="H496" s="13"/>
    </row>
    <row r="497" spans="1:8" x14ac:dyDescent="0.2">
      <c r="A497" s="13"/>
      <c r="B497" s="13" t="s">
        <v>943</v>
      </c>
      <c r="C497" s="13" t="s">
        <v>324</v>
      </c>
      <c r="D497" s="23">
        <v>69</v>
      </c>
      <c r="E497" s="23" t="s">
        <v>944</v>
      </c>
      <c r="F497" s="14">
        <v>1.7900000000000001E-5</v>
      </c>
      <c r="G497" s="13">
        <v>1.66E-4</v>
      </c>
      <c r="H497" s="13"/>
    </row>
    <row r="498" spans="1:8" x14ac:dyDescent="0.2">
      <c r="A498" s="13"/>
      <c r="B498" s="13" t="s">
        <v>945</v>
      </c>
      <c r="C498" s="13" t="s">
        <v>324</v>
      </c>
      <c r="D498" s="23">
        <v>25</v>
      </c>
      <c r="E498" s="23" t="s">
        <v>946</v>
      </c>
      <c r="F498" s="14">
        <v>1.8600000000000001E-5</v>
      </c>
      <c r="G498" s="13">
        <v>1.7100000000000001E-4</v>
      </c>
      <c r="H498" s="13"/>
    </row>
    <row r="499" spans="1:8" x14ac:dyDescent="0.2">
      <c r="A499" s="13"/>
      <c r="B499" s="13" t="s">
        <v>947</v>
      </c>
      <c r="C499" s="13" t="s">
        <v>324</v>
      </c>
      <c r="D499" s="23">
        <v>547</v>
      </c>
      <c r="E499" s="23" t="s">
        <v>948</v>
      </c>
      <c r="F499" s="14">
        <v>1.9000000000000001E-5</v>
      </c>
      <c r="G499" s="13">
        <v>1.74E-4</v>
      </c>
      <c r="H499" s="13"/>
    </row>
    <row r="500" spans="1:8" x14ac:dyDescent="0.2">
      <c r="A500" s="13"/>
      <c r="B500" s="13" t="s">
        <v>949</v>
      </c>
      <c r="C500" s="13" t="s">
        <v>343</v>
      </c>
      <c r="D500" s="23">
        <v>147</v>
      </c>
      <c r="E500" s="23" t="s">
        <v>950</v>
      </c>
      <c r="F500" s="14">
        <v>1.9400000000000001E-5</v>
      </c>
      <c r="G500" s="13">
        <v>2.14E-4</v>
      </c>
      <c r="H500" s="13"/>
    </row>
    <row r="501" spans="1:8" x14ac:dyDescent="0.2">
      <c r="A501" s="13"/>
      <c r="B501" s="13" t="s">
        <v>951</v>
      </c>
      <c r="C501" s="13" t="s">
        <v>324</v>
      </c>
      <c r="D501" s="23">
        <v>34</v>
      </c>
      <c r="E501" s="23" t="s">
        <v>952</v>
      </c>
      <c r="F501" s="14">
        <v>2.0400000000000001E-5</v>
      </c>
      <c r="G501" s="13">
        <v>1.8599999999999999E-4</v>
      </c>
      <c r="H501" s="13"/>
    </row>
    <row r="502" spans="1:8" x14ac:dyDescent="0.2">
      <c r="A502" s="13"/>
      <c r="B502" s="13" t="s">
        <v>953</v>
      </c>
      <c r="C502" s="13" t="s">
        <v>324</v>
      </c>
      <c r="D502" s="23">
        <v>391</v>
      </c>
      <c r="E502" s="23" t="s">
        <v>954</v>
      </c>
      <c r="F502" s="14">
        <v>2.1500000000000001E-5</v>
      </c>
      <c r="G502" s="13">
        <v>1.94E-4</v>
      </c>
      <c r="H502" s="13"/>
    </row>
    <row r="503" spans="1:8" x14ac:dyDescent="0.2">
      <c r="A503" s="13"/>
      <c r="B503" s="13" t="s">
        <v>955</v>
      </c>
      <c r="C503" s="13" t="s">
        <v>321</v>
      </c>
      <c r="D503" s="23">
        <v>138</v>
      </c>
      <c r="E503" s="23" t="s">
        <v>956</v>
      </c>
      <c r="F503" s="14">
        <v>2.5000000000000001E-5</v>
      </c>
      <c r="G503" s="13">
        <v>1.9900000000000001E-4</v>
      </c>
      <c r="H503" s="13"/>
    </row>
    <row r="504" spans="1:8" x14ac:dyDescent="0.2">
      <c r="A504" s="13"/>
      <c r="B504" s="13" t="s">
        <v>957</v>
      </c>
      <c r="C504" s="13" t="s">
        <v>321</v>
      </c>
      <c r="D504" s="23">
        <v>65</v>
      </c>
      <c r="E504" s="23" t="s">
        <v>958</v>
      </c>
      <c r="F504" s="14">
        <v>2.5299999999999998E-5</v>
      </c>
      <c r="G504" s="13">
        <v>1.9900000000000001E-4</v>
      </c>
      <c r="H504" s="13"/>
    </row>
    <row r="505" spans="1:8" x14ac:dyDescent="0.2">
      <c r="A505" s="13"/>
      <c r="B505" s="13" t="s">
        <v>959</v>
      </c>
      <c r="C505" s="13" t="s">
        <v>316</v>
      </c>
      <c r="D505" s="23">
        <v>1084</v>
      </c>
      <c r="E505" s="23" t="s">
        <v>960</v>
      </c>
      <c r="F505" s="14">
        <v>2.5299999999999998E-5</v>
      </c>
      <c r="G505" s="13">
        <v>4.7899999999999999E-4</v>
      </c>
      <c r="H505" s="13"/>
    </row>
    <row r="506" spans="1:8" x14ac:dyDescent="0.2">
      <c r="A506" s="13"/>
      <c r="B506" s="13" t="s">
        <v>961</v>
      </c>
      <c r="C506" s="13" t="s">
        <v>324</v>
      </c>
      <c r="D506" s="23">
        <v>402</v>
      </c>
      <c r="E506" s="23" t="s">
        <v>962</v>
      </c>
      <c r="F506" s="14">
        <v>2.9099999999999999E-5</v>
      </c>
      <c r="G506" s="13">
        <v>2.61E-4</v>
      </c>
      <c r="H506" s="13"/>
    </row>
    <row r="507" spans="1:8" x14ac:dyDescent="0.2">
      <c r="A507" s="13"/>
      <c r="B507" s="13" t="s">
        <v>963</v>
      </c>
      <c r="C507" s="13" t="s">
        <v>472</v>
      </c>
      <c r="D507" s="23">
        <v>26</v>
      </c>
      <c r="E507" s="23" t="s">
        <v>964</v>
      </c>
      <c r="F507" s="14">
        <v>2.9099999999999999E-5</v>
      </c>
      <c r="G507" s="13">
        <v>1.4E-3</v>
      </c>
      <c r="H507" s="13"/>
    </row>
    <row r="508" spans="1:8" x14ac:dyDescent="0.2">
      <c r="A508" s="13"/>
      <c r="B508" s="13" t="s">
        <v>965</v>
      </c>
      <c r="C508" s="13" t="s">
        <v>321</v>
      </c>
      <c r="D508" s="23">
        <v>1773</v>
      </c>
      <c r="E508" s="23" t="s">
        <v>966</v>
      </c>
      <c r="F508" s="14">
        <v>2.9799999999999999E-5</v>
      </c>
      <c r="G508" s="13">
        <v>2.33E-4</v>
      </c>
      <c r="H508" s="13"/>
    </row>
    <row r="509" spans="1:8" x14ac:dyDescent="0.2">
      <c r="A509" s="13"/>
      <c r="B509" s="13" t="s">
        <v>967</v>
      </c>
      <c r="C509" s="13" t="s">
        <v>472</v>
      </c>
      <c r="D509" s="23">
        <v>272</v>
      </c>
      <c r="E509" s="23" t="s">
        <v>968</v>
      </c>
      <c r="F509" s="14">
        <v>3.0199999999999999E-5</v>
      </c>
      <c r="G509" s="13">
        <v>1.4E-3</v>
      </c>
      <c r="H509" s="13"/>
    </row>
    <row r="510" spans="1:8" x14ac:dyDescent="0.2">
      <c r="A510" s="13"/>
      <c r="B510" s="13" t="s">
        <v>969</v>
      </c>
      <c r="C510" s="13" t="s">
        <v>358</v>
      </c>
      <c r="D510" s="23">
        <v>183</v>
      </c>
      <c r="E510" s="23" t="s">
        <v>970</v>
      </c>
      <c r="F510" s="14">
        <v>3.1099999999999997E-5</v>
      </c>
      <c r="G510" s="13">
        <v>5.1000000000000004E-4</v>
      </c>
      <c r="H510" s="13"/>
    </row>
    <row r="511" spans="1:8" x14ac:dyDescent="0.2">
      <c r="A511" s="13"/>
      <c r="B511" s="13" t="s">
        <v>971</v>
      </c>
      <c r="C511" s="13" t="s">
        <v>324</v>
      </c>
      <c r="D511" s="23">
        <v>210</v>
      </c>
      <c r="E511" s="23" t="s">
        <v>972</v>
      </c>
      <c r="F511" s="14">
        <v>3.1399999999999998E-5</v>
      </c>
      <c r="G511" s="13">
        <v>2.7999999999999998E-4</v>
      </c>
      <c r="H511" s="13"/>
    </row>
    <row r="512" spans="1:8" x14ac:dyDescent="0.2">
      <c r="A512" s="13"/>
      <c r="B512" s="13" t="s">
        <v>973</v>
      </c>
      <c r="C512" s="13" t="s">
        <v>316</v>
      </c>
      <c r="D512" s="23">
        <v>11</v>
      </c>
      <c r="E512" s="23" t="s">
        <v>974</v>
      </c>
      <c r="F512" s="14">
        <v>3.1699999999999998E-5</v>
      </c>
      <c r="G512" s="13">
        <v>5.5599999999999996E-4</v>
      </c>
      <c r="H512" s="13"/>
    </row>
    <row r="513" spans="1:8" x14ac:dyDescent="0.2">
      <c r="A513" s="13"/>
      <c r="B513" s="13" t="s">
        <v>975</v>
      </c>
      <c r="C513" s="13" t="s">
        <v>513</v>
      </c>
      <c r="D513" s="23">
        <v>464</v>
      </c>
      <c r="E513" s="23" t="s">
        <v>976</v>
      </c>
      <c r="F513" s="14">
        <v>3.4400000000000003E-5</v>
      </c>
      <c r="G513" s="13">
        <v>1.4E-3</v>
      </c>
      <c r="H513" s="13"/>
    </row>
    <row r="514" spans="1:8" x14ac:dyDescent="0.2">
      <c r="A514" s="13"/>
      <c r="B514" s="13" t="s">
        <v>977</v>
      </c>
      <c r="C514" s="13" t="s">
        <v>324</v>
      </c>
      <c r="D514" s="23">
        <v>95</v>
      </c>
      <c r="E514" s="23" t="s">
        <v>978</v>
      </c>
      <c r="F514" s="14">
        <v>3.4600000000000001E-5</v>
      </c>
      <c r="G514" s="13">
        <v>3.0499999999999999E-4</v>
      </c>
      <c r="H514" s="13"/>
    </row>
    <row r="515" spans="1:8" x14ac:dyDescent="0.2">
      <c r="A515" s="13"/>
      <c r="B515" s="13" t="s">
        <v>979</v>
      </c>
      <c r="C515" s="13" t="s">
        <v>472</v>
      </c>
      <c r="D515" s="23">
        <v>807</v>
      </c>
      <c r="E515" s="23" t="s">
        <v>980</v>
      </c>
      <c r="F515" s="14">
        <v>3.4700000000000003E-5</v>
      </c>
      <c r="G515" s="13">
        <v>1.42E-3</v>
      </c>
      <c r="H515" s="13"/>
    </row>
    <row r="516" spans="1:8" x14ac:dyDescent="0.2">
      <c r="A516" s="13"/>
      <c r="B516" s="13" t="s">
        <v>981</v>
      </c>
      <c r="C516" s="13" t="s">
        <v>311</v>
      </c>
      <c r="D516" s="23">
        <v>72</v>
      </c>
      <c r="E516" s="23" t="s">
        <v>982</v>
      </c>
      <c r="F516" s="14">
        <v>3.54E-5</v>
      </c>
      <c r="G516" s="13">
        <v>1.6200000000000001E-4</v>
      </c>
      <c r="H516" s="13"/>
    </row>
    <row r="517" spans="1:8" x14ac:dyDescent="0.2">
      <c r="A517" s="13"/>
      <c r="B517" s="13" t="s">
        <v>983</v>
      </c>
      <c r="C517" s="13" t="s">
        <v>324</v>
      </c>
      <c r="D517" s="23">
        <v>288</v>
      </c>
      <c r="E517" s="23" t="s">
        <v>984</v>
      </c>
      <c r="F517" s="14">
        <v>3.6100000000000003E-5</v>
      </c>
      <c r="G517" s="13">
        <v>3.1700000000000001E-4</v>
      </c>
      <c r="H517" s="13"/>
    </row>
    <row r="518" spans="1:8" x14ac:dyDescent="0.2">
      <c r="A518" s="13"/>
      <c r="B518" s="13" t="s">
        <v>985</v>
      </c>
      <c r="C518" s="13" t="s">
        <v>321</v>
      </c>
      <c r="D518" s="23">
        <v>776</v>
      </c>
      <c r="E518" s="23" t="s">
        <v>986</v>
      </c>
      <c r="F518" s="14">
        <v>3.6600000000000002E-5</v>
      </c>
      <c r="G518" s="13">
        <v>2.8200000000000002E-4</v>
      </c>
      <c r="H518" s="13"/>
    </row>
    <row r="519" spans="1:8" x14ac:dyDescent="0.2">
      <c r="A519" s="13"/>
      <c r="B519" s="13" t="s">
        <v>987</v>
      </c>
      <c r="C519" s="13" t="s">
        <v>324</v>
      </c>
      <c r="D519" s="23">
        <v>152</v>
      </c>
      <c r="E519" s="23" t="s">
        <v>988</v>
      </c>
      <c r="F519" s="14">
        <v>3.9900000000000001E-5</v>
      </c>
      <c r="G519" s="13">
        <v>3.4699999999999998E-4</v>
      </c>
      <c r="H519" s="13"/>
    </row>
    <row r="520" spans="1:8" x14ac:dyDescent="0.2">
      <c r="A520" s="13"/>
      <c r="B520" s="13" t="s">
        <v>989</v>
      </c>
      <c r="C520" s="13" t="s">
        <v>321</v>
      </c>
      <c r="D520" s="23">
        <v>36</v>
      </c>
      <c r="E520" s="23" t="s">
        <v>990</v>
      </c>
      <c r="F520" s="14">
        <v>4.1600000000000002E-5</v>
      </c>
      <c r="G520" s="13">
        <v>3.1700000000000001E-4</v>
      </c>
      <c r="H520" s="13"/>
    </row>
    <row r="521" spans="1:8" x14ac:dyDescent="0.2">
      <c r="A521" s="13"/>
      <c r="B521" s="13" t="s">
        <v>991</v>
      </c>
      <c r="C521" s="13" t="s">
        <v>324</v>
      </c>
      <c r="D521" s="23">
        <v>62</v>
      </c>
      <c r="E521" s="23" t="s">
        <v>992</v>
      </c>
      <c r="F521" s="14">
        <v>4.5300000000000003E-5</v>
      </c>
      <c r="G521" s="13">
        <v>3.9199999999999999E-4</v>
      </c>
      <c r="H521" s="13"/>
    </row>
    <row r="522" spans="1:8" x14ac:dyDescent="0.2">
      <c r="A522" s="13"/>
      <c r="B522" s="13" t="s">
        <v>993</v>
      </c>
      <c r="C522" s="13" t="s">
        <v>321</v>
      </c>
      <c r="D522" s="23">
        <v>15</v>
      </c>
      <c r="E522" s="23" t="s">
        <v>994</v>
      </c>
      <c r="F522" s="14">
        <v>4.8099999999999997E-5</v>
      </c>
      <c r="G522" s="13">
        <v>3.6200000000000002E-4</v>
      </c>
      <c r="H522" s="13"/>
    </row>
    <row r="523" spans="1:8" x14ac:dyDescent="0.2">
      <c r="A523" s="13"/>
      <c r="B523" s="13" t="s">
        <v>995</v>
      </c>
      <c r="C523" s="13" t="s">
        <v>472</v>
      </c>
      <c r="D523" s="23">
        <v>148</v>
      </c>
      <c r="E523" s="23" t="s">
        <v>996</v>
      </c>
      <c r="F523" s="14">
        <v>4.9100000000000001E-5</v>
      </c>
      <c r="G523" s="13">
        <v>1.7799999999999999E-3</v>
      </c>
      <c r="H523" s="13"/>
    </row>
    <row r="524" spans="1:8" x14ac:dyDescent="0.2">
      <c r="A524" s="13"/>
      <c r="B524" s="13" t="s">
        <v>997</v>
      </c>
      <c r="C524" s="13" t="s">
        <v>324</v>
      </c>
      <c r="D524" s="23">
        <v>181</v>
      </c>
      <c r="E524" s="23" t="s">
        <v>998</v>
      </c>
      <c r="F524" s="14">
        <v>4.9400000000000001E-5</v>
      </c>
      <c r="G524" s="13">
        <v>4.2499999999999998E-4</v>
      </c>
      <c r="H524" s="13"/>
    </row>
    <row r="525" spans="1:8" x14ac:dyDescent="0.2">
      <c r="A525" s="13"/>
      <c r="B525" s="13" t="s">
        <v>999</v>
      </c>
      <c r="C525" s="13" t="s">
        <v>324</v>
      </c>
      <c r="D525" s="23">
        <v>58</v>
      </c>
      <c r="E525" s="23" t="s">
        <v>157</v>
      </c>
      <c r="F525" s="14">
        <v>5.0099999999999998E-5</v>
      </c>
      <c r="G525" s="13">
        <v>4.28E-4</v>
      </c>
      <c r="H525" s="13"/>
    </row>
    <row r="526" spans="1:8" x14ac:dyDescent="0.2">
      <c r="A526" s="13"/>
      <c r="B526" s="13" t="s">
        <v>1000</v>
      </c>
      <c r="C526" s="13" t="s">
        <v>321</v>
      </c>
      <c r="D526" s="23">
        <v>122</v>
      </c>
      <c r="E526" s="23" t="s">
        <v>1001</v>
      </c>
      <c r="F526" s="14">
        <v>5.3100000000000003E-5</v>
      </c>
      <c r="G526" s="13">
        <v>3.9599999999999998E-4</v>
      </c>
      <c r="H526" s="13"/>
    </row>
    <row r="527" spans="1:8" x14ac:dyDescent="0.2">
      <c r="A527" s="13"/>
      <c r="B527" s="13" t="s">
        <v>1002</v>
      </c>
      <c r="C527" s="13" t="s">
        <v>316</v>
      </c>
      <c r="D527" s="23">
        <v>770</v>
      </c>
      <c r="E527" s="23" t="s">
        <v>1003</v>
      </c>
      <c r="F527" s="14">
        <v>6.3899999999999995E-5</v>
      </c>
      <c r="G527" s="13">
        <v>1.0499999999999999E-3</v>
      </c>
      <c r="H527" s="13"/>
    </row>
    <row r="528" spans="1:8" x14ac:dyDescent="0.2">
      <c r="A528" s="13"/>
      <c r="B528" s="13" t="s">
        <v>1004</v>
      </c>
      <c r="C528" s="13" t="s">
        <v>324</v>
      </c>
      <c r="D528" s="23">
        <v>136</v>
      </c>
      <c r="E528" s="23" t="s">
        <v>175</v>
      </c>
      <c r="F528" s="14">
        <v>6.4300000000000004E-5</v>
      </c>
      <c r="G528" s="13">
        <v>5.4600000000000004E-4</v>
      </c>
      <c r="H528" s="13"/>
    </row>
    <row r="529" spans="1:8" x14ac:dyDescent="0.2">
      <c r="A529" s="13"/>
      <c r="B529" s="13" t="s">
        <v>1005</v>
      </c>
      <c r="C529" s="13" t="s">
        <v>324</v>
      </c>
      <c r="D529" s="23">
        <v>1779</v>
      </c>
      <c r="E529" s="23" t="s">
        <v>1006</v>
      </c>
      <c r="F529" s="14">
        <v>6.5099999999999997E-5</v>
      </c>
      <c r="G529" s="13">
        <v>5.4799999999999998E-4</v>
      </c>
      <c r="H529" s="13"/>
    </row>
    <row r="530" spans="1:8" x14ac:dyDescent="0.2">
      <c r="A530" s="13"/>
      <c r="B530" s="13" t="s">
        <v>1007</v>
      </c>
      <c r="C530" s="13" t="s">
        <v>324</v>
      </c>
      <c r="D530" s="23">
        <v>1685</v>
      </c>
      <c r="E530" s="23" t="s">
        <v>1008</v>
      </c>
      <c r="F530" s="14">
        <v>6.97E-5</v>
      </c>
      <c r="G530" s="13">
        <v>5.8399999999999999E-4</v>
      </c>
      <c r="H530" s="13"/>
    </row>
    <row r="531" spans="1:8" x14ac:dyDescent="0.2">
      <c r="A531" s="13"/>
      <c r="B531" s="13" t="s">
        <v>1009</v>
      </c>
      <c r="C531" s="13" t="s">
        <v>513</v>
      </c>
      <c r="D531" s="23">
        <v>2825</v>
      </c>
      <c r="E531" s="23" t="s">
        <v>1010</v>
      </c>
      <c r="F531" s="14">
        <v>6.9900000000000005E-5</v>
      </c>
      <c r="G531" s="13">
        <v>2.4299999999999999E-3</v>
      </c>
      <c r="H531" s="13"/>
    </row>
    <row r="532" spans="1:8" x14ac:dyDescent="0.2">
      <c r="A532" s="13"/>
      <c r="B532" s="13" t="s">
        <v>1011</v>
      </c>
      <c r="C532" s="13" t="s">
        <v>321</v>
      </c>
      <c r="D532" s="23">
        <v>1695</v>
      </c>
      <c r="E532" s="23" t="s">
        <v>1012</v>
      </c>
      <c r="F532" s="14">
        <v>7.36E-5</v>
      </c>
      <c r="G532" s="13">
        <v>5.4299999999999997E-4</v>
      </c>
      <c r="H532" s="13"/>
    </row>
    <row r="533" spans="1:8" x14ac:dyDescent="0.2">
      <c r="A533" s="13"/>
      <c r="B533" s="13" t="s">
        <v>1013</v>
      </c>
      <c r="C533" s="13" t="s">
        <v>324</v>
      </c>
      <c r="D533" s="23">
        <v>985</v>
      </c>
      <c r="E533" s="23" t="s">
        <v>1014</v>
      </c>
      <c r="F533" s="14">
        <v>8.0000000000000007E-5</v>
      </c>
      <c r="G533" s="13">
        <v>6.6500000000000001E-4</v>
      </c>
      <c r="H533" s="13"/>
    </row>
    <row r="534" spans="1:8" x14ac:dyDescent="0.2">
      <c r="A534" s="13"/>
      <c r="B534" s="13" t="s">
        <v>1015</v>
      </c>
      <c r="C534" s="13" t="s">
        <v>321</v>
      </c>
      <c r="D534" s="23">
        <v>2000</v>
      </c>
      <c r="E534" s="23" t="s">
        <v>1016</v>
      </c>
      <c r="F534" s="14">
        <v>8.1100000000000006E-5</v>
      </c>
      <c r="G534" s="13">
        <v>5.9199999999999997E-4</v>
      </c>
      <c r="H534" s="13"/>
    </row>
    <row r="535" spans="1:8" x14ac:dyDescent="0.2">
      <c r="A535" s="13"/>
      <c r="B535" s="13" t="s">
        <v>1017</v>
      </c>
      <c r="C535" s="13" t="s">
        <v>324</v>
      </c>
      <c r="D535" s="23">
        <v>106</v>
      </c>
      <c r="E535" s="23" t="s">
        <v>1018</v>
      </c>
      <c r="F535" s="14">
        <v>8.1699999999999994E-5</v>
      </c>
      <c r="G535" s="13">
        <v>6.7599999999999995E-4</v>
      </c>
      <c r="H535" s="13"/>
    </row>
    <row r="536" spans="1:8" x14ac:dyDescent="0.2">
      <c r="A536" s="13"/>
      <c r="B536" s="13" t="s">
        <v>1019</v>
      </c>
      <c r="C536" s="13" t="s">
        <v>472</v>
      </c>
      <c r="D536" s="23">
        <v>240</v>
      </c>
      <c r="E536" s="23" t="s">
        <v>1020</v>
      </c>
      <c r="F536" s="14">
        <v>8.6000000000000003E-5</v>
      </c>
      <c r="G536" s="13">
        <v>2.8E-3</v>
      </c>
      <c r="H536" s="13"/>
    </row>
    <row r="537" spans="1:8" x14ac:dyDescent="0.2">
      <c r="A537" s="13"/>
      <c r="B537" s="13" t="s">
        <v>1021</v>
      </c>
      <c r="C537" s="13" t="s">
        <v>324</v>
      </c>
      <c r="D537" s="23">
        <v>226</v>
      </c>
      <c r="E537" s="23" t="s">
        <v>1022</v>
      </c>
      <c r="F537" s="14">
        <v>8.6500000000000002E-5</v>
      </c>
      <c r="G537" s="13">
        <v>7.1000000000000002E-4</v>
      </c>
      <c r="H537" s="13"/>
    </row>
    <row r="538" spans="1:8" x14ac:dyDescent="0.2">
      <c r="A538" s="13"/>
      <c r="B538" s="13" t="s">
        <v>1023</v>
      </c>
      <c r="C538" s="13" t="s">
        <v>311</v>
      </c>
      <c r="D538" s="23">
        <v>736</v>
      </c>
      <c r="E538" s="23" t="s">
        <v>1024</v>
      </c>
      <c r="F538" s="14">
        <v>8.8999999999999995E-5</v>
      </c>
      <c r="G538" s="13">
        <v>3.9800000000000002E-4</v>
      </c>
      <c r="H538" s="13"/>
    </row>
    <row r="539" spans="1:8" x14ac:dyDescent="0.2">
      <c r="A539" s="13"/>
      <c r="B539" s="13" t="s">
        <v>1025</v>
      </c>
      <c r="C539" s="13" t="s">
        <v>324</v>
      </c>
      <c r="D539" s="23">
        <v>736</v>
      </c>
      <c r="E539" s="23" t="s">
        <v>1024</v>
      </c>
      <c r="F539" s="14">
        <v>8.8999999999999995E-5</v>
      </c>
      <c r="G539" s="13">
        <v>7.2599999999999997E-4</v>
      </c>
      <c r="H539" s="13"/>
    </row>
    <row r="540" spans="1:8" x14ac:dyDescent="0.2">
      <c r="A540" s="13"/>
      <c r="B540" s="13" t="s">
        <v>1026</v>
      </c>
      <c r="C540" s="13" t="s">
        <v>343</v>
      </c>
      <c r="D540" s="23">
        <v>1254</v>
      </c>
      <c r="E540" s="23" t="s">
        <v>1027</v>
      </c>
      <c r="F540" s="14">
        <v>9.5799999999999998E-5</v>
      </c>
      <c r="G540" s="13">
        <v>8.92E-4</v>
      </c>
      <c r="H540" s="13"/>
    </row>
    <row r="541" spans="1:8" x14ac:dyDescent="0.2">
      <c r="A541" s="13"/>
      <c r="B541" s="13" t="s">
        <v>1028</v>
      </c>
      <c r="C541" s="13" t="s">
        <v>324</v>
      </c>
      <c r="D541" s="23">
        <v>29</v>
      </c>
      <c r="E541" s="23" t="s">
        <v>1029</v>
      </c>
      <c r="F541" s="14">
        <v>9.6700000000000006E-5</v>
      </c>
      <c r="G541" s="13">
        <v>7.85E-4</v>
      </c>
      <c r="H541" s="13"/>
    </row>
    <row r="542" spans="1:8" x14ac:dyDescent="0.2">
      <c r="A542" s="13"/>
      <c r="B542" s="13" t="s">
        <v>1030</v>
      </c>
      <c r="C542" s="13" t="s">
        <v>311</v>
      </c>
      <c r="D542" s="23">
        <v>338</v>
      </c>
      <c r="E542" s="23" t="s">
        <v>1031</v>
      </c>
      <c r="F542" s="13">
        <v>1.0399999999999999E-4</v>
      </c>
      <c r="G542" s="13">
        <v>4.5300000000000001E-4</v>
      </c>
      <c r="H542" s="13"/>
    </row>
    <row r="543" spans="1:8" x14ac:dyDescent="0.2">
      <c r="A543" s="13"/>
      <c r="B543" s="13" t="s">
        <v>1032</v>
      </c>
      <c r="C543" s="13" t="s">
        <v>343</v>
      </c>
      <c r="D543" s="23">
        <v>39</v>
      </c>
      <c r="E543" s="23" t="s">
        <v>1033</v>
      </c>
      <c r="F543" s="13">
        <v>1.08E-4</v>
      </c>
      <c r="G543" s="13">
        <v>8.92E-4</v>
      </c>
      <c r="H543" s="13"/>
    </row>
    <row r="544" spans="1:8" x14ac:dyDescent="0.2">
      <c r="A544" s="13"/>
      <c r="B544" s="13" t="s">
        <v>1034</v>
      </c>
      <c r="C544" s="13" t="s">
        <v>472</v>
      </c>
      <c r="D544" s="23">
        <v>257</v>
      </c>
      <c r="E544" s="23" t="s">
        <v>1035</v>
      </c>
      <c r="F544" s="13">
        <v>1.13E-4</v>
      </c>
      <c r="G544" s="13">
        <v>3.3600000000000001E-3</v>
      </c>
      <c r="H544" s="13"/>
    </row>
    <row r="545" spans="1:8" x14ac:dyDescent="0.2">
      <c r="A545" s="13"/>
      <c r="B545" s="13" t="s">
        <v>1036</v>
      </c>
      <c r="C545" s="13" t="s">
        <v>321</v>
      </c>
      <c r="D545" s="23">
        <v>215</v>
      </c>
      <c r="E545" s="23" t="s">
        <v>1037</v>
      </c>
      <c r="F545" s="13">
        <v>1.18E-4</v>
      </c>
      <c r="G545" s="13">
        <v>8.5400000000000005E-4</v>
      </c>
      <c r="H545" s="13"/>
    </row>
    <row r="546" spans="1:8" x14ac:dyDescent="0.2">
      <c r="A546" s="13"/>
      <c r="B546" s="13" t="s">
        <v>1038</v>
      </c>
      <c r="C546" s="13" t="s">
        <v>513</v>
      </c>
      <c r="D546" s="23">
        <v>50</v>
      </c>
      <c r="E546" s="23" t="s">
        <v>1039</v>
      </c>
      <c r="F546" s="13">
        <v>1.27E-4</v>
      </c>
      <c r="G546" s="13">
        <v>3.3600000000000001E-3</v>
      </c>
      <c r="H546" s="13"/>
    </row>
    <row r="547" spans="1:8" x14ac:dyDescent="0.2">
      <c r="A547" s="13"/>
      <c r="B547" s="13" t="s">
        <v>1040</v>
      </c>
      <c r="C547" s="13" t="s">
        <v>513</v>
      </c>
      <c r="D547" s="23">
        <v>792</v>
      </c>
      <c r="E547" s="23" t="s">
        <v>1041</v>
      </c>
      <c r="F547" s="13">
        <v>1.2799999999999999E-4</v>
      </c>
      <c r="G547" s="13">
        <v>3.3600000000000001E-3</v>
      </c>
      <c r="H547" s="13"/>
    </row>
    <row r="548" spans="1:8" x14ac:dyDescent="0.2">
      <c r="A548" s="13"/>
      <c r="B548" s="13" t="s">
        <v>1042</v>
      </c>
      <c r="C548" s="13" t="s">
        <v>316</v>
      </c>
      <c r="D548" s="23">
        <v>391</v>
      </c>
      <c r="E548" s="23" t="s">
        <v>1043</v>
      </c>
      <c r="F548" s="13">
        <v>1.2899999999999999E-4</v>
      </c>
      <c r="G548" s="13">
        <v>1.98E-3</v>
      </c>
      <c r="H548" s="13"/>
    </row>
    <row r="549" spans="1:8" x14ac:dyDescent="0.2">
      <c r="A549" s="13"/>
      <c r="B549" s="13" t="s">
        <v>1044</v>
      </c>
      <c r="C549" s="13" t="s">
        <v>358</v>
      </c>
      <c r="D549" s="23">
        <v>1973</v>
      </c>
      <c r="E549" s="23" t="s">
        <v>1045</v>
      </c>
      <c r="F549" s="13">
        <v>1.35E-4</v>
      </c>
      <c r="G549" s="13">
        <v>1.8799999999999999E-3</v>
      </c>
      <c r="H549" s="13"/>
    </row>
    <row r="550" spans="1:8" x14ac:dyDescent="0.2">
      <c r="A550" s="13"/>
      <c r="B550" s="13" t="s">
        <v>1046</v>
      </c>
      <c r="C550" s="13" t="s">
        <v>513</v>
      </c>
      <c r="D550" s="23">
        <v>30</v>
      </c>
      <c r="E550" s="23" t="s">
        <v>1047</v>
      </c>
      <c r="F550" s="13">
        <v>1.3799999999999999E-4</v>
      </c>
      <c r="G550" s="13">
        <v>3.3600000000000001E-3</v>
      </c>
      <c r="H550" s="13"/>
    </row>
    <row r="551" spans="1:8" x14ac:dyDescent="0.2">
      <c r="A551" s="13"/>
      <c r="B551" s="13" t="s">
        <v>1048</v>
      </c>
      <c r="C551" s="13" t="s">
        <v>358</v>
      </c>
      <c r="D551" s="23">
        <v>392</v>
      </c>
      <c r="E551" s="23" t="s">
        <v>1043</v>
      </c>
      <c r="F551" s="13">
        <v>1.3899999999999999E-4</v>
      </c>
      <c r="G551" s="13">
        <v>1.8799999999999999E-3</v>
      </c>
      <c r="H551" s="13"/>
    </row>
    <row r="552" spans="1:8" x14ac:dyDescent="0.2">
      <c r="A552" s="13"/>
      <c r="B552" s="13" t="s">
        <v>1049</v>
      </c>
      <c r="C552" s="13" t="s">
        <v>358</v>
      </c>
      <c r="D552" s="23">
        <v>182</v>
      </c>
      <c r="E552" s="23" t="s">
        <v>1050</v>
      </c>
      <c r="F552" s="13">
        <v>1.4100000000000001E-4</v>
      </c>
      <c r="G552" s="13">
        <v>1.8799999999999999E-3</v>
      </c>
      <c r="H552" s="13"/>
    </row>
    <row r="553" spans="1:8" x14ac:dyDescent="0.2">
      <c r="A553" s="13"/>
      <c r="B553" s="13" t="s">
        <v>1051</v>
      </c>
      <c r="C553" s="13" t="s">
        <v>316</v>
      </c>
      <c r="D553" s="23">
        <v>91</v>
      </c>
      <c r="E553" s="23" t="s">
        <v>1052</v>
      </c>
      <c r="F553" s="13">
        <v>1.45E-4</v>
      </c>
      <c r="G553" s="13">
        <v>2.0999999999999999E-3</v>
      </c>
      <c r="H553" s="13"/>
    </row>
    <row r="554" spans="1:8" x14ac:dyDescent="0.2">
      <c r="A554" s="13"/>
      <c r="B554" s="13" t="s">
        <v>1053</v>
      </c>
      <c r="C554" s="13" t="s">
        <v>324</v>
      </c>
      <c r="D554" s="23">
        <v>56</v>
      </c>
      <c r="E554" s="23" t="s">
        <v>1054</v>
      </c>
      <c r="F554" s="13">
        <v>1.46E-4</v>
      </c>
      <c r="G554" s="13">
        <v>1.17E-3</v>
      </c>
      <c r="H554" s="13"/>
    </row>
    <row r="555" spans="1:8" x14ac:dyDescent="0.2">
      <c r="A555" s="13"/>
      <c r="B555" s="13" t="s">
        <v>1055</v>
      </c>
      <c r="C555" s="13" t="s">
        <v>324</v>
      </c>
      <c r="D555" s="23">
        <v>56</v>
      </c>
      <c r="E555" s="23" t="s">
        <v>1054</v>
      </c>
      <c r="F555" s="13">
        <v>1.46E-4</v>
      </c>
      <c r="G555" s="13">
        <v>1.17E-3</v>
      </c>
      <c r="H555" s="13"/>
    </row>
    <row r="556" spans="1:8" x14ac:dyDescent="0.2">
      <c r="A556" s="13"/>
      <c r="B556" s="13" t="s">
        <v>1056</v>
      </c>
      <c r="C556" s="13" t="s">
        <v>321</v>
      </c>
      <c r="D556" s="23">
        <v>35</v>
      </c>
      <c r="E556" s="23" t="s">
        <v>1057</v>
      </c>
      <c r="F556" s="13">
        <v>1.46E-4</v>
      </c>
      <c r="G556" s="13">
        <v>1.0399999999999999E-3</v>
      </c>
      <c r="H556" s="13"/>
    </row>
    <row r="557" spans="1:8" x14ac:dyDescent="0.2">
      <c r="A557" s="13"/>
      <c r="B557" s="13" t="s">
        <v>1058</v>
      </c>
      <c r="C557" s="13" t="s">
        <v>321</v>
      </c>
      <c r="D557" s="23">
        <v>1535</v>
      </c>
      <c r="E557" s="23" t="s">
        <v>1059</v>
      </c>
      <c r="F557" s="13">
        <v>1.47E-4</v>
      </c>
      <c r="G557" s="13">
        <v>1.0399999999999999E-3</v>
      </c>
      <c r="H557" s="13"/>
    </row>
    <row r="558" spans="1:8" x14ac:dyDescent="0.2">
      <c r="A558" s="13"/>
      <c r="B558" s="13" t="s">
        <v>1060</v>
      </c>
      <c r="C558" s="13" t="s">
        <v>311</v>
      </c>
      <c r="D558" s="23">
        <v>8169</v>
      </c>
      <c r="E558" s="23" t="s">
        <v>1061</v>
      </c>
      <c r="F558" s="13">
        <v>1.4899999999999999E-4</v>
      </c>
      <c r="G558" s="13">
        <v>6.3699999999999998E-4</v>
      </c>
      <c r="H558" s="13"/>
    </row>
    <row r="559" spans="1:8" x14ac:dyDescent="0.2">
      <c r="A559" s="13"/>
      <c r="B559" s="13" t="s">
        <v>1062</v>
      </c>
      <c r="C559" s="13" t="s">
        <v>324</v>
      </c>
      <c r="D559" s="23">
        <v>982</v>
      </c>
      <c r="E559" s="23" t="s">
        <v>1063</v>
      </c>
      <c r="F559" s="13">
        <v>1.4999999999999999E-4</v>
      </c>
      <c r="G559" s="13">
        <v>1.1999999999999999E-3</v>
      </c>
      <c r="H559" s="13"/>
    </row>
    <row r="560" spans="1:8" x14ac:dyDescent="0.2">
      <c r="A560" s="13"/>
      <c r="B560" s="13" t="s">
        <v>1064</v>
      </c>
      <c r="C560" s="13" t="s">
        <v>321</v>
      </c>
      <c r="D560" s="23">
        <v>62</v>
      </c>
      <c r="E560" s="23" t="s">
        <v>1065</v>
      </c>
      <c r="F560" s="13">
        <v>1.5899999999999999E-4</v>
      </c>
      <c r="G560" s="13">
        <v>1.1100000000000001E-3</v>
      </c>
      <c r="H560" s="13"/>
    </row>
    <row r="561" spans="1:8" x14ac:dyDescent="0.2">
      <c r="A561" s="13"/>
      <c r="B561" s="13" t="s">
        <v>1066</v>
      </c>
      <c r="C561" s="13" t="s">
        <v>385</v>
      </c>
      <c r="D561" s="23">
        <v>409</v>
      </c>
      <c r="E561" s="23" t="s">
        <v>1067</v>
      </c>
      <c r="F561" s="13">
        <v>1.6000000000000001E-4</v>
      </c>
      <c r="G561" s="13">
        <v>2.4199999999999998E-3</v>
      </c>
      <c r="H561" s="13"/>
    </row>
    <row r="562" spans="1:8" x14ac:dyDescent="0.2">
      <c r="A562" s="13"/>
      <c r="B562" s="13" t="s">
        <v>1068</v>
      </c>
      <c r="C562" s="13" t="s">
        <v>513</v>
      </c>
      <c r="D562" s="23">
        <v>707</v>
      </c>
      <c r="E562" s="23" t="s">
        <v>1069</v>
      </c>
      <c r="F562" s="13">
        <v>1.63E-4</v>
      </c>
      <c r="G562" s="13">
        <v>3.5999999999999999E-3</v>
      </c>
      <c r="H562" s="13"/>
    </row>
    <row r="563" spans="1:8" x14ac:dyDescent="0.2">
      <c r="A563" s="13"/>
      <c r="B563" s="13" t="s">
        <v>1070</v>
      </c>
      <c r="C563" s="13" t="s">
        <v>324</v>
      </c>
      <c r="D563" s="23">
        <v>918</v>
      </c>
      <c r="E563" s="23" t="s">
        <v>1071</v>
      </c>
      <c r="F563" s="13">
        <v>1.63E-4</v>
      </c>
      <c r="G563" s="13">
        <v>1.2800000000000001E-3</v>
      </c>
      <c r="H563" s="13"/>
    </row>
    <row r="564" spans="1:8" x14ac:dyDescent="0.2">
      <c r="A564" s="13"/>
      <c r="B564" s="13" t="s">
        <v>1072</v>
      </c>
      <c r="C564" s="13" t="s">
        <v>324</v>
      </c>
      <c r="D564" s="23">
        <v>51</v>
      </c>
      <c r="E564" s="23" t="s">
        <v>1073</v>
      </c>
      <c r="F564" s="13">
        <v>1.63E-4</v>
      </c>
      <c r="G564" s="13">
        <v>1.2800000000000001E-3</v>
      </c>
      <c r="H564" s="13"/>
    </row>
    <row r="565" spans="1:8" x14ac:dyDescent="0.2">
      <c r="A565" s="13"/>
      <c r="B565" s="13" t="s">
        <v>1074</v>
      </c>
      <c r="C565" s="13" t="s">
        <v>472</v>
      </c>
      <c r="D565" s="23">
        <v>51</v>
      </c>
      <c r="E565" s="23" t="s">
        <v>1073</v>
      </c>
      <c r="F565" s="13">
        <v>1.63E-4</v>
      </c>
      <c r="G565" s="13">
        <v>4.4299999999999999E-3</v>
      </c>
      <c r="H565" s="13"/>
    </row>
    <row r="566" spans="1:8" x14ac:dyDescent="0.2">
      <c r="A566" s="13"/>
      <c r="B566" s="13" t="s">
        <v>1075</v>
      </c>
      <c r="C566" s="13" t="s">
        <v>324</v>
      </c>
      <c r="D566" s="23">
        <v>1159</v>
      </c>
      <c r="E566" s="23" t="s">
        <v>1076</v>
      </c>
      <c r="F566" s="13">
        <v>1.7000000000000001E-4</v>
      </c>
      <c r="G566" s="13">
        <v>1.33E-3</v>
      </c>
      <c r="H566" s="13"/>
    </row>
    <row r="567" spans="1:8" x14ac:dyDescent="0.2">
      <c r="A567" s="13"/>
      <c r="B567" s="13" t="s">
        <v>1077</v>
      </c>
      <c r="C567" s="13" t="s">
        <v>472</v>
      </c>
      <c r="D567" s="23">
        <v>226</v>
      </c>
      <c r="E567" s="23" t="s">
        <v>1078</v>
      </c>
      <c r="F567" s="13">
        <v>1.7799999999999999E-4</v>
      </c>
      <c r="G567" s="13">
        <v>4.47E-3</v>
      </c>
      <c r="H567" s="13"/>
    </row>
    <row r="568" spans="1:8" x14ac:dyDescent="0.2">
      <c r="A568" s="13"/>
      <c r="B568" s="13" t="s">
        <v>1079</v>
      </c>
      <c r="C568" s="13" t="s">
        <v>324</v>
      </c>
      <c r="D568" s="23">
        <v>41</v>
      </c>
      <c r="E568" s="23" t="s">
        <v>1080</v>
      </c>
      <c r="F568" s="13">
        <v>1.92E-4</v>
      </c>
      <c r="G568" s="13">
        <v>1.49E-3</v>
      </c>
      <c r="H568" s="13"/>
    </row>
    <row r="569" spans="1:8" x14ac:dyDescent="0.2">
      <c r="A569" s="13"/>
      <c r="B569" s="13" t="s">
        <v>1081</v>
      </c>
      <c r="C569" s="13" t="s">
        <v>324</v>
      </c>
      <c r="D569" s="23">
        <v>31</v>
      </c>
      <c r="E569" s="23" t="s">
        <v>1082</v>
      </c>
      <c r="F569" s="13">
        <v>1.94E-4</v>
      </c>
      <c r="G569" s="13">
        <v>1.5E-3</v>
      </c>
      <c r="H569" s="13"/>
    </row>
    <row r="570" spans="1:8" x14ac:dyDescent="0.2">
      <c r="A570" s="13"/>
      <c r="B570" s="13" t="s">
        <v>1083</v>
      </c>
      <c r="C570" s="13" t="s">
        <v>321</v>
      </c>
      <c r="D570" s="23">
        <v>3653</v>
      </c>
      <c r="E570" s="23" t="s">
        <v>1084</v>
      </c>
      <c r="F570" s="13">
        <v>1.9599999999999999E-4</v>
      </c>
      <c r="G570" s="13">
        <v>1.3600000000000001E-3</v>
      </c>
      <c r="H570" s="13"/>
    </row>
    <row r="571" spans="1:8" x14ac:dyDescent="0.2">
      <c r="A571" s="13"/>
      <c r="B571" s="13" t="s">
        <v>1085</v>
      </c>
      <c r="C571" s="13" t="s">
        <v>324</v>
      </c>
      <c r="D571" s="23">
        <v>213</v>
      </c>
      <c r="E571" s="23" t="s">
        <v>1086</v>
      </c>
      <c r="F571" s="13">
        <v>2.0000000000000001E-4</v>
      </c>
      <c r="G571" s="13">
        <v>1.5299999999999999E-3</v>
      </c>
      <c r="H571" s="13"/>
    </row>
    <row r="572" spans="1:8" x14ac:dyDescent="0.2">
      <c r="A572" s="13"/>
      <c r="B572" s="13" t="s">
        <v>1087</v>
      </c>
      <c r="C572" s="13" t="s">
        <v>324</v>
      </c>
      <c r="D572" s="23">
        <v>801</v>
      </c>
      <c r="E572" s="23" t="s">
        <v>1088</v>
      </c>
      <c r="F572" s="13">
        <v>2.03E-4</v>
      </c>
      <c r="G572" s="13">
        <v>1.5499999999999999E-3</v>
      </c>
      <c r="H572" s="13"/>
    </row>
    <row r="573" spans="1:8" x14ac:dyDescent="0.2">
      <c r="A573" s="13"/>
      <c r="B573" s="13" t="s">
        <v>1089</v>
      </c>
      <c r="C573" s="13" t="s">
        <v>321</v>
      </c>
      <c r="D573" s="23">
        <v>69</v>
      </c>
      <c r="E573" s="23" t="s">
        <v>1090</v>
      </c>
      <c r="F573" s="13">
        <v>2.0599999999999999E-4</v>
      </c>
      <c r="G573" s="13">
        <v>1.41E-3</v>
      </c>
      <c r="H573" s="13"/>
    </row>
    <row r="574" spans="1:8" x14ac:dyDescent="0.2">
      <c r="A574" s="13"/>
      <c r="B574" s="13" t="s">
        <v>1091</v>
      </c>
      <c r="C574" s="13" t="s">
        <v>321</v>
      </c>
      <c r="D574" s="23">
        <v>899</v>
      </c>
      <c r="E574" s="23" t="s">
        <v>1092</v>
      </c>
      <c r="F574" s="13">
        <v>2.13E-4</v>
      </c>
      <c r="G574" s="13">
        <v>1.4400000000000001E-3</v>
      </c>
      <c r="H574" s="13"/>
    </row>
    <row r="575" spans="1:8" x14ac:dyDescent="0.2">
      <c r="A575" s="13"/>
      <c r="B575" s="13" t="s">
        <v>1093</v>
      </c>
      <c r="C575" s="13" t="s">
        <v>324</v>
      </c>
      <c r="D575" s="23">
        <v>7</v>
      </c>
      <c r="E575" s="23" t="s">
        <v>1094</v>
      </c>
      <c r="F575" s="13">
        <v>2.24E-4</v>
      </c>
      <c r="G575" s="13">
        <v>1.6900000000000001E-3</v>
      </c>
      <c r="H575" s="13"/>
    </row>
    <row r="576" spans="1:8" x14ac:dyDescent="0.2">
      <c r="A576" s="13"/>
      <c r="B576" s="13" t="s">
        <v>1095</v>
      </c>
      <c r="C576" s="13" t="s">
        <v>324</v>
      </c>
      <c r="D576" s="23">
        <v>152</v>
      </c>
      <c r="E576" s="23" t="s">
        <v>1096</v>
      </c>
      <c r="F576" s="13">
        <v>2.2499999999999999E-4</v>
      </c>
      <c r="G576" s="13">
        <v>1.6900000000000001E-3</v>
      </c>
      <c r="H576" s="13"/>
    </row>
    <row r="577" spans="1:8" x14ac:dyDescent="0.2">
      <c r="A577" s="13"/>
      <c r="B577" s="13" t="s">
        <v>1097</v>
      </c>
      <c r="C577" s="13" t="s">
        <v>324</v>
      </c>
      <c r="D577" s="23">
        <v>617</v>
      </c>
      <c r="E577" s="23" t="s">
        <v>1098</v>
      </c>
      <c r="F577" s="13">
        <v>2.2599999999999999E-4</v>
      </c>
      <c r="G577" s="13">
        <v>1.6900000000000001E-3</v>
      </c>
      <c r="H577" s="13"/>
    </row>
    <row r="578" spans="1:8" x14ac:dyDescent="0.2">
      <c r="A578" s="13"/>
      <c r="B578" s="13" t="s">
        <v>1099</v>
      </c>
      <c r="C578" s="13" t="s">
        <v>343</v>
      </c>
      <c r="D578" s="23">
        <v>1052</v>
      </c>
      <c r="E578" s="23" t="s">
        <v>1100</v>
      </c>
      <c r="F578" s="13">
        <v>2.3499999999999999E-4</v>
      </c>
      <c r="G578" s="13">
        <v>1.73E-3</v>
      </c>
      <c r="H578" s="13"/>
    </row>
    <row r="579" spans="1:8" x14ac:dyDescent="0.2">
      <c r="A579" s="13"/>
      <c r="B579" s="13" t="s">
        <v>1101</v>
      </c>
      <c r="C579" s="13" t="s">
        <v>316</v>
      </c>
      <c r="D579" s="23">
        <v>1852</v>
      </c>
      <c r="E579" s="23" t="s">
        <v>1102</v>
      </c>
      <c r="F579" s="13">
        <v>2.3699999999999999E-4</v>
      </c>
      <c r="G579" s="13">
        <v>3.2399999999999998E-3</v>
      </c>
      <c r="H579" s="13"/>
    </row>
    <row r="580" spans="1:8" x14ac:dyDescent="0.2">
      <c r="A580" s="13"/>
      <c r="B580" s="13" t="s">
        <v>1103</v>
      </c>
      <c r="C580" s="13" t="s">
        <v>324</v>
      </c>
      <c r="D580" s="23">
        <v>64</v>
      </c>
      <c r="E580" s="23" t="s">
        <v>1104</v>
      </c>
      <c r="F580" s="13">
        <v>2.43E-4</v>
      </c>
      <c r="G580" s="13">
        <v>1.81E-3</v>
      </c>
      <c r="H580" s="13"/>
    </row>
    <row r="581" spans="1:8" x14ac:dyDescent="0.2">
      <c r="A581" s="13"/>
      <c r="B581" s="13" t="s">
        <v>1105</v>
      </c>
      <c r="C581" s="13" t="s">
        <v>324</v>
      </c>
      <c r="D581" s="23">
        <v>985</v>
      </c>
      <c r="E581" s="23" t="s">
        <v>1106</v>
      </c>
      <c r="F581" s="13">
        <v>2.4499999999999999E-4</v>
      </c>
      <c r="G581" s="13">
        <v>1.82E-3</v>
      </c>
      <c r="H581" s="13"/>
    </row>
    <row r="582" spans="1:8" x14ac:dyDescent="0.2">
      <c r="A582" s="13"/>
      <c r="B582" s="13" t="s">
        <v>1107</v>
      </c>
      <c r="C582" s="13" t="s">
        <v>324</v>
      </c>
      <c r="D582" s="23">
        <v>14</v>
      </c>
      <c r="E582" s="23" t="s">
        <v>181</v>
      </c>
      <c r="F582" s="13">
        <v>2.4699999999999999E-4</v>
      </c>
      <c r="G582" s="13">
        <v>1.82E-3</v>
      </c>
      <c r="H582" s="13"/>
    </row>
    <row r="583" spans="1:8" x14ac:dyDescent="0.2">
      <c r="A583" s="13"/>
      <c r="B583" s="13" t="s">
        <v>1108</v>
      </c>
      <c r="C583" s="13" t="s">
        <v>321</v>
      </c>
      <c r="D583" s="23">
        <v>70</v>
      </c>
      <c r="E583" s="23" t="s">
        <v>1109</v>
      </c>
      <c r="F583" s="13">
        <v>2.5099999999999998E-4</v>
      </c>
      <c r="G583" s="13">
        <v>1.66E-3</v>
      </c>
      <c r="H583" s="13"/>
    </row>
    <row r="584" spans="1:8" x14ac:dyDescent="0.2">
      <c r="A584" s="13"/>
      <c r="B584" s="13" t="s">
        <v>1110</v>
      </c>
      <c r="C584" s="13" t="s">
        <v>321</v>
      </c>
      <c r="D584" s="23">
        <v>27</v>
      </c>
      <c r="E584" s="23" t="s">
        <v>191</v>
      </c>
      <c r="F584" s="13">
        <v>2.5300000000000002E-4</v>
      </c>
      <c r="G584" s="13">
        <v>1.66E-3</v>
      </c>
      <c r="H584" s="13"/>
    </row>
    <row r="585" spans="1:8" x14ac:dyDescent="0.2">
      <c r="A585" s="13"/>
      <c r="B585" s="13" t="s">
        <v>1111</v>
      </c>
      <c r="C585" s="13" t="s">
        <v>321</v>
      </c>
      <c r="D585" s="23">
        <v>27</v>
      </c>
      <c r="E585" s="23" t="s">
        <v>191</v>
      </c>
      <c r="F585" s="13">
        <v>2.5300000000000002E-4</v>
      </c>
      <c r="G585" s="13">
        <v>1.66E-3</v>
      </c>
      <c r="H585" s="13"/>
    </row>
    <row r="586" spans="1:8" x14ac:dyDescent="0.2">
      <c r="A586" s="13"/>
      <c r="B586" s="13" t="s">
        <v>1112</v>
      </c>
      <c r="C586" s="13" t="s">
        <v>324</v>
      </c>
      <c r="D586" s="23">
        <v>501</v>
      </c>
      <c r="E586" s="23" t="s">
        <v>1113</v>
      </c>
      <c r="F586" s="13">
        <v>2.5900000000000001E-4</v>
      </c>
      <c r="G586" s="13">
        <v>1.9E-3</v>
      </c>
      <c r="H586" s="13"/>
    </row>
    <row r="587" spans="1:8" x14ac:dyDescent="0.2">
      <c r="A587" s="13"/>
      <c r="B587" s="13" t="s">
        <v>1114</v>
      </c>
      <c r="C587" s="13" t="s">
        <v>316</v>
      </c>
      <c r="D587" s="23">
        <v>37</v>
      </c>
      <c r="E587" s="23" t="s">
        <v>1115</v>
      </c>
      <c r="F587" s="13">
        <v>2.6499999999999999E-4</v>
      </c>
      <c r="G587" s="13">
        <v>3.4399999999999999E-3</v>
      </c>
      <c r="H587" s="13"/>
    </row>
    <row r="588" spans="1:8" x14ac:dyDescent="0.2">
      <c r="A588" s="13"/>
      <c r="B588" s="13" t="s">
        <v>1116</v>
      </c>
      <c r="C588" s="13" t="s">
        <v>513</v>
      </c>
      <c r="D588" s="23">
        <v>296</v>
      </c>
      <c r="E588" s="23" t="s">
        <v>1117</v>
      </c>
      <c r="F588" s="13">
        <v>2.7500000000000002E-4</v>
      </c>
      <c r="G588" s="13">
        <v>5.5700000000000003E-3</v>
      </c>
      <c r="H588" s="13"/>
    </row>
    <row r="589" spans="1:8" x14ac:dyDescent="0.2">
      <c r="A589" s="13"/>
      <c r="B589" s="13" t="s">
        <v>1118</v>
      </c>
      <c r="C589" s="13" t="s">
        <v>358</v>
      </c>
      <c r="D589" s="23">
        <v>1857</v>
      </c>
      <c r="E589" s="23" t="s">
        <v>1119</v>
      </c>
      <c r="F589" s="13">
        <v>2.7900000000000001E-4</v>
      </c>
      <c r="G589" s="13">
        <v>3.5000000000000001E-3</v>
      </c>
      <c r="H589" s="13"/>
    </row>
    <row r="590" spans="1:8" x14ac:dyDescent="0.2">
      <c r="A590" s="13"/>
      <c r="B590" s="13" t="s">
        <v>1120</v>
      </c>
      <c r="C590" s="13" t="s">
        <v>321</v>
      </c>
      <c r="D590" s="23">
        <v>161</v>
      </c>
      <c r="E590" s="23" t="s">
        <v>1121</v>
      </c>
      <c r="F590" s="13">
        <v>2.9399999999999999E-4</v>
      </c>
      <c r="G590" s="13">
        <v>1.91E-3</v>
      </c>
      <c r="H590" s="13"/>
    </row>
    <row r="591" spans="1:8" x14ac:dyDescent="0.2">
      <c r="A591" s="13"/>
      <c r="B591" s="13" t="s">
        <v>1122</v>
      </c>
      <c r="C591" s="13" t="s">
        <v>311</v>
      </c>
      <c r="D591" s="23">
        <v>108</v>
      </c>
      <c r="E591" s="23" t="s">
        <v>1123</v>
      </c>
      <c r="F591" s="13">
        <v>2.9599999999999998E-4</v>
      </c>
      <c r="G591" s="13">
        <v>1.24E-3</v>
      </c>
      <c r="H591" s="13"/>
    </row>
    <row r="592" spans="1:8" x14ac:dyDescent="0.2">
      <c r="A592" s="13"/>
      <c r="B592" s="13" t="s">
        <v>1124</v>
      </c>
      <c r="C592" s="13" t="s">
        <v>321</v>
      </c>
      <c r="D592" s="23">
        <v>65</v>
      </c>
      <c r="E592" s="23" t="s">
        <v>1125</v>
      </c>
      <c r="F592" s="13">
        <v>2.9700000000000001E-4</v>
      </c>
      <c r="G592" s="13">
        <v>1.91E-3</v>
      </c>
      <c r="H592" s="13"/>
    </row>
    <row r="593" spans="1:8" x14ac:dyDescent="0.2">
      <c r="A593" s="13"/>
      <c r="B593" s="13" t="s">
        <v>1126</v>
      </c>
      <c r="C593" s="13" t="s">
        <v>324</v>
      </c>
      <c r="D593" s="23">
        <v>327</v>
      </c>
      <c r="E593" s="23" t="s">
        <v>1127</v>
      </c>
      <c r="F593" s="13">
        <v>3.0400000000000002E-4</v>
      </c>
      <c r="G593" s="13">
        <v>2.2200000000000002E-3</v>
      </c>
      <c r="H593" s="13"/>
    </row>
    <row r="594" spans="1:8" x14ac:dyDescent="0.2">
      <c r="A594" s="13"/>
      <c r="B594" s="13" t="s">
        <v>1128</v>
      </c>
      <c r="C594" s="13" t="s">
        <v>321</v>
      </c>
      <c r="D594" s="23">
        <v>182</v>
      </c>
      <c r="E594" s="23" t="s">
        <v>1129</v>
      </c>
      <c r="F594" s="13">
        <v>3.0499999999999999E-4</v>
      </c>
      <c r="G594" s="13">
        <v>1.9499999999999999E-3</v>
      </c>
      <c r="H594" s="13"/>
    </row>
    <row r="595" spans="1:8" x14ac:dyDescent="0.2">
      <c r="A595" s="13"/>
      <c r="B595" s="13" t="s">
        <v>1130</v>
      </c>
      <c r="C595" s="13" t="s">
        <v>321</v>
      </c>
      <c r="D595" s="23">
        <v>23</v>
      </c>
      <c r="E595" s="23" t="s">
        <v>1131</v>
      </c>
      <c r="F595" s="13">
        <v>3.19E-4</v>
      </c>
      <c r="G595" s="13">
        <v>2.0200000000000001E-3</v>
      </c>
      <c r="H595" s="13"/>
    </row>
    <row r="596" spans="1:8" x14ac:dyDescent="0.2">
      <c r="A596" s="13"/>
      <c r="B596" s="13" t="s">
        <v>1132</v>
      </c>
      <c r="C596" s="13" t="s">
        <v>321</v>
      </c>
      <c r="D596" s="23">
        <v>2849</v>
      </c>
      <c r="E596" s="23" t="s">
        <v>1133</v>
      </c>
      <c r="F596" s="13">
        <v>3.5799999999999997E-4</v>
      </c>
      <c r="G596" s="13">
        <v>2.2499999999999998E-3</v>
      </c>
      <c r="H596" s="13"/>
    </row>
    <row r="597" spans="1:8" x14ac:dyDescent="0.2">
      <c r="A597" s="13"/>
      <c r="B597" s="13" t="s">
        <v>1134</v>
      </c>
      <c r="C597" s="13" t="s">
        <v>472</v>
      </c>
      <c r="D597" s="23">
        <v>383</v>
      </c>
      <c r="E597" s="23" t="s">
        <v>1135</v>
      </c>
      <c r="F597" s="13">
        <v>3.8000000000000002E-4</v>
      </c>
      <c r="G597" s="13">
        <v>8.8500000000000002E-3</v>
      </c>
      <c r="H597" s="13"/>
    </row>
    <row r="598" spans="1:8" x14ac:dyDescent="0.2">
      <c r="A598" s="13"/>
      <c r="B598" s="13" t="s">
        <v>1136</v>
      </c>
      <c r="C598" s="13" t="s">
        <v>324</v>
      </c>
      <c r="D598" s="23">
        <v>11</v>
      </c>
      <c r="E598" s="23" t="s">
        <v>1137</v>
      </c>
      <c r="F598" s="13">
        <v>3.88E-4</v>
      </c>
      <c r="G598" s="13">
        <v>2.81E-3</v>
      </c>
      <c r="H598" s="13"/>
    </row>
    <row r="599" spans="1:8" x14ac:dyDescent="0.2">
      <c r="A599" s="13"/>
      <c r="B599" s="13" t="s">
        <v>1138</v>
      </c>
      <c r="C599" s="13" t="s">
        <v>316</v>
      </c>
      <c r="D599" s="23">
        <v>11</v>
      </c>
      <c r="E599" s="23" t="s">
        <v>1137</v>
      </c>
      <c r="F599" s="13">
        <v>3.88E-4</v>
      </c>
      <c r="G599" s="13">
        <v>4.7699999999999999E-3</v>
      </c>
      <c r="H599" s="13"/>
    </row>
    <row r="600" spans="1:8" x14ac:dyDescent="0.2">
      <c r="A600" s="13"/>
      <c r="B600" s="13" t="s">
        <v>1139</v>
      </c>
      <c r="C600" s="13" t="s">
        <v>324</v>
      </c>
      <c r="D600" s="23">
        <v>143</v>
      </c>
      <c r="E600" s="23" t="s">
        <v>1140</v>
      </c>
      <c r="F600" s="13">
        <v>3.8999999999999999E-4</v>
      </c>
      <c r="G600" s="13">
        <v>2.81E-3</v>
      </c>
      <c r="H600" s="13"/>
    </row>
    <row r="601" spans="1:8" x14ac:dyDescent="0.2">
      <c r="A601" s="13"/>
      <c r="B601" s="13" t="s">
        <v>1141</v>
      </c>
      <c r="C601" s="13" t="s">
        <v>343</v>
      </c>
      <c r="D601" s="23">
        <v>2233</v>
      </c>
      <c r="E601" s="23" t="s">
        <v>1142</v>
      </c>
      <c r="F601" s="13">
        <v>3.8999999999999999E-4</v>
      </c>
      <c r="G601" s="13">
        <v>2.5699999999999998E-3</v>
      </c>
      <c r="H601" s="13"/>
    </row>
    <row r="602" spans="1:8" x14ac:dyDescent="0.2">
      <c r="A602" s="13"/>
      <c r="B602" s="13" t="s">
        <v>1143</v>
      </c>
      <c r="C602" s="13" t="s">
        <v>472</v>
      </c>
      <c r="D602" s="23">
        <v>384</v>
      </c>
      <c r="E602" s="23" t="s">
        <v>1144</v>
      </c>
      <c r="F602" s="13">
        <v>4.08E-4</v>
      </c>
      <c r="G602" s="13">
        <v>8.8699999999999994E-3</v>
      </c>
      <c r="H602" s="13"/>
    </row>
    <row r="603" spans="1:8" x14ac:dyDescent="0.2">
      <c r="A603" s="13"/>
      <c r="B603" s="13" t="s">
        <v>1145</v>
      </c>
      <c r="C603" s="13" t="s">
        <v>321</v>
      </c>
      <c r="D603" s="23">
        <v>717</v>
      </c>
      <c r="E603" s="23" t="s">
        <v>1146</v>
      </c>
      <c r="F603" s="13">
        <v>4.1899999999999999E-4</v>
      </c>
      <c r="G603" s="13">
        <v>2.5799999999999998E-3</v>
      </c>
      <c r="H603" s="13"/>
    </row>
    <row r="604" spans="1:8" x14ac:dyDescent="0.2">
      <c r="A604" s="13"/>
      <c r="B604" s="13" t="s">
        <v>1147</v>
      </c>
      <c r="C604" s="13" t="s">
        <v>321</v>
      </c>
      <c r="D604" s="23">
        <v>85</v>
      </c>
      <c r="E604" s="23" t="s">
        <v>1148</v>
      </c>
      <c r="F604" s="13">
        <v>4.1899999999999999E-4</v>
      </c>
      <c r="G604" s="13">
        <v>2.5799999999999998E-3</v>
      </c>
      <c r="H604" s="13"/>
    </row>
    <row r="605" spans="1:8" x14ac:dyDescent="0.2">
      <c r="A605" s="13"/>
      <c r="B605" s="13" t="s">
        <v>1149</v>
      </c>
      <c r="C605" s="13" t="s">
        <v>324</v>
      </c>
      <c r="D605" s="23">
        <v>158</v>
      </c>
      <c r="E605" s="23" t="s">
        <v>1150</v>
      </c>
      <c r="F605" s="13">
        <v>4.5800000000000002E-4</v>
      </c>
      <c r="G605" s="13">
        <v>3.2799999999999999E-3</v>
      </c>
      <c r="H605" s="13"/>
    </row>
    <row r="606" spans="1:8" x14ac:dyDescent="0.2">
      <c r="A606" s="13"/>
      <c r="B606" s="13" t="s">
        <v>1151</v>
      </c>
      <c r="C606" s="13" t="s">
        <v>324</v>
      </c>
      <c r="D606" s="23">
        <v>280</v>
      </c>
      <c r="E606" s="23" t="s">
        <v>1152</v>
      </c>
      <c r="F606" s="13">
        <v>4.6000000000000001E-4</v>
      </c>
      <c r="G606" s="13">
        <v>3.2799999999999999E-3</v>
      </c>
      <c r="H606" s="13"/>
    </row>
    <row r="607" spans="1:8" x14ac:dyDescent="0.2">
      <c r="A607" s="13"/>
      <c r="B607" s="13" t="s">
        <v>1153</v>
      </c>
      <c r="C607" s="13" t="s">
        <v>321</v>
      </c>
      <c r="D607" s="23">
        <v>1118</v>
      </c>
      <c r="E607" s="23" t="s">
        <v>1154</v>
      </c>
      <c r="F607" s="13">
        <v>4.9200000000000003E-4</v>
      </c>
      <c r="G607" s="13">
        <v>3.0000000000000001E-3</v>
      </c>
      <c r="H607" s="13"/>
    </row>
    <row r="608" spans="1:8" x14ac:dyDescent="0.2">
      <c r="A608" s="13"/>
      <c r="B608" s="13" t="s">
        <v>1155</v>
      </c>
      <c r="C608" s="13" t="s">
        <v>472</v>
      </c>
      <c r="D608" s="23">
        <v>30</v>
      </c>
      <c r="E608" s="23" t="s">
        <v>209</v>
      </c>
      <c r="F608" s="13">
        <v>4.9299999999999995E-4</v>
      </c>
      <c r="G608" s="13">
        <v>1.01E-2</v>
      </c>
      <c r="H608" s="13"/>
    </row>
    <row r="609" spans="1:8" x14ac:dyDescent="0.2">
      <c r="A609" s="13"/>
      <c r="B609" s="13" t="s">
        <v>1156</v>
      </c>
      <c r="C609" s="13" t="s">
        <v>321</v>
      </c>
      <c r="D609" s="23">
        <v>80</v>
      </c>
      <c r="E609" s="23" t="s">
        <v>1157</v>
      </c>
      <c r="F609" s="13">
        <v>5.1099999999999995E-4</v>
      </c>
      <c r="G609" s="13">
        <v>3.0799999999999998E-3</v>
      </c>
      <c r="H609" s="13"/>
    </row>
    <row r="610" spans="1:8" x14ac:dyDescent="0.2">
      <c r="A610" s="13"/>
      <c r="B610" s="13" t="s">
        <v>1158</v>
      </c>
      <c r="C610" s="13" t="s">
        <v>321</v>
      </c>
      <c r="D610" s="23">
        <v>713</v>
      </c>
      <c r="E610" s="23" t="s">
        <v>1159</v>
      </c>
      <c r="F610" s="13">
        <v>5.1500000000000005E-4</v>
      </c>
      <c r="G610" s="13">
        <v>3.0799999999999998E-3</v>
      </c>
      <c r="H610" s="13"/>
    </row>
    <row r="611" spans="1:8" x14ac:dyDescent="0.2">
      <c r="A611" s="13"/>
      <c r="B611" s="13" t="s">
        <v>1160</v>
      </c>
      <c r="C611" s="13" t="s">
        <v>324</v>
      </c>
      <c r="D611" s="23">
        <v>544</v>
      </c>
      <c r="E611" s="23" t="s">
        <v>1161</v>
      </c>
      <c r="F611" s="13">
        <v>5.1599999999999997E-4</v>
      </c>
      <c r="G611" s="13">
        <v>3.6600000000000001E-3</v>
      </c>
      <c r="H611" s="13"/>
    </row>
    <row r="612" spans="1:8" x14ac:dyDescent="0.2">
      <c r="A612" s="13"/>
      <c r="B612" s="13" t="s">
        <v>1162</v>
      </c>
      <c r="C612" s="13" t="s">
        <v>321</v>
      </c>
      <c r="D612" s="23">
        <v>99</v>
      </c>
      <c r="E612" s="23" t="s">
        <v>1163</v>
      </c>
      <c r="F612" s="13">
        <v>5.1900000000000004E-4</v>
      </c>
      <c r="G612" s="13">
        <v>3.0799999999999998E-3</v>
      </c>
      <c r="H612" s="13"/>
    </row>
    <row r="613" spans="1:8" x14ac:dyDescent="0.2">
      <c r="A613" s="13"/>
      <c r="B613" s="13" t="s">
        <v>1164</v>
      </c>
      <c r="C613" s="13" t="s">
        <v>324</v>
      </c>
      <c r="D613" s="23">
        <v>45</v>
      </c>
      <c r="E613" s="23" t="s">
        <v>1165</v>
      </c>
      <c r="F613" s="13">
        <v>5.3300000000000005E-4</v>
      </c>
      <c r="G613" s="13">
        <v>3.7599999999999999E-3</v>
      </c>
      <c r="H613" s="13"/>
    </row>
    <row r="614" spans="1:8" x14ac:dyDescent="0.2">
      <c r="A614" s="13"/>
      <c r="B614" s="13" t="s">
        <v>1166</v>
      </c>
      <c r="C614" s="13" t="s">
        <v>324</v>
      </c>
      <c r="D614" s="23">
        <v>8</v>
      </c>
      <c r="E614" s="23" t="s">
        <v>203</v>
      </c>
      <c r="F614" s="13">
        <v>5.4500000000000002E-4</v>
      </c>
      <c r="G614" s="13">
        <v>3.82E-3</v>
      </c>
      <c r="H614" s="13"/>
    </row>
    <row r="615" spans="1:8" x14ac:dyDescent="0.2">
      <c r="A615" s="13"/>
      <c r="B615" s="13" t="s">
        <v>1167</v>
      </c>
      <c r="C615" s="13" t="s">
        <v>472</v>
      </c>
      <c r="D615" s="23">
        <v>8</v>
      </c>
      <c r="E615" s="23" t="s">
        <v>203</v>
      </c>
      <c r="F615" s="13">
        <v>5.4500000000000002E-4</v>
      </c>
      <c r="G615" s="13">
        <v>1.0500000000000001E-2</v>
      </c>
      <c r="H615" s="13"/>
    </row>
    <row r="616" spans="1:8" x14ac:dyDescent="0.2">
      <c r="A616" s="13"/>
      <c r="B616" s="13" t="s">
        <v>1168</v>
      </c>
      <c r="C616" s="13" t="s">
        <v>324</v>
      </c>
      <c r="D616" s="23">
        <v>181</v>
      </c>
      <c r="E616" s="23" t="s">
        <v>1169</v>
      </c>
      <c r="F616" s="13">
        <v>5.7499999999999999E-4</v>
      </c>
      <c r="G616" s="13">
        <v>4.0099999999999997E-3</v>
      </c>
      <c r="H616" s="13"/>
    </row>
    <row r="617" spans="1:8" x14ac:dyDescent="0.2">
      <c r="A617" s="13"/>
      <c r="B617" s="13" t="s">
        <v>1170</v>
      </c>
      <c r="C617" s="13" t="s">
        <v>324</v>
      </c>
      <c r="D617" s="23">
        <v>51</v>
      </c>
      <c r="E617" s="23" t="s">
        <v>1171</v>
      </c>
      <c r="F617" s="13">
        <v>5.8399999999999999E-4</v>
      </c>
      <c r="G617" s="13">
        <v>4.0499999999999998E-3</v>
      </c>
      <c r="H617" s="13"/>
    </row>
    <row r="618" spans="1:8" x14ac:dyDescent="0.2">
      <c r="A618" s="13"/>
      <c r="B618" s="13" t="s">
        <v>1172</v>
      </c>
      <c r="C618" s="13" t="s">
        <v>513</v>
      </c>
      <c r="D618" s="23">
        <v>41</v>
      </c>
      <c r="E618" s="23" t="s">
        <v>1173</v>
      </c>
      <c r="F618" s="13">
        <v>5.9400000000000002E-4</v>
      </c>
      <c r="G618" s="13">
        <v>1.11E-2</v>
      </c>
      <c r="H618" s="13"/>
    </row>
    <row r="619" spans="1:8" x14ac:dyDescent="0.2">
      <c r="A619" s="13"/>
      <c r="B619" s="13" t="s">
        <v>1174</v>
      </c>
      <c r="C619" s="13" t="s">
        <v>324</v>
      </c>
      <c r="D619" s="23">
        <v>81</v>
      </c>
      <c r="E619" s="23" t="s">
        <v>1175</v>
      </c>
      <c r="F619" s="13">
        <v>6.02E-4</v>
      </c>
      <c r="G619" s="13">
        <v>4.1599999999999996E-3</v>
      </c>
      <c r="H619" s="13"/>
    </row>
    <row r="620" spans="1:8" x14ac:dyDescent="0.2">
      <c r="A620" s="13"/>
      <c r="B620" s="13" t="s">
        <v>1176</v>
      </c>
      <c r="C620" s="13" t="s">
        <v>385</v>
      </c>
      <c r="D620" s="23">
        <v>3047</v>
      </c>
      <c r="E620" s="23" t="s">
        <v>1177</v>
      </c>
      <c r="F620" s="13">
        <v>6.6299999999999996E-4</v>
      </c>
      <c r="G620" s="13">
        <v>9.1000000000000004E-3</v>
      </c>
      <c r="H620" s="13"/>
    </row>
    <row r="621" spans="1:8" x14ac:dyDescent="0.2">
      <c r="A621" s="13"/>
      <c r="B621" s="13" t="s">
        <v>1178</v>
      </c>
      <c r="C621" s="13" t="s">
        <v>311</v>
      </c>
      <c r="D621" s="23">
        <v>30</v>
      </c>
      <c r="E621" s="23" t="s">
        <v>1179</v>
      </c>
      <c r="F621" s="13">
        <v>6.7100000000000005E-4</v>
      </c>
      <c r="G621" s="13">
        <v>2.7499999999999998E-3</v>
      </c>
      <c r="H621" s="13"/>
    </row>
    <row r="622" spans="1:8" x14ac:dyDescent="0.2">
      <c r="A622" s="13"/>
      <c r="B622" s="13" t="s">
        <v>1180</v>
      </c>
      <c r="C622" s="13" t="s">
        <v>321</v>
      </c>
      <c r="D622" s="23">
        <v>16</v>
      </c>
      <c r="E622" s="23" t="s">
        <v>1181</v>
      </c>
      <c r="F622" s="13">
        <v>6.8199999999999999E-4</v>
      </c>
      <c r="G622" s="13">
        <v>3.98E-3</v>
      </c>
      <c r="H622" s="13"/>
    </row>
    <row r="623" spans="1:8" x14ac:dyDescent="0.2">
      <c r="A623" s="13"/>
      <c r="B623" s="13" t="s">
        <v>1182</v>
      </c>
      <c r="C623" s="13" t="s">
        <v>321</v>
      </c>
      <c r="D623" s="23">
        <v>16</v>
      </c>
      <c r="E623" s="23" t="s">
        <v>1181</v>
      </c>
      <c r="F623" s="13">
        <v>6.8199999999999999E-4</v>
      </c>
      <c r="G623" s="13">
        <v>3.98E-3</v>
      </c>
      <c r="H623" s="13"/>
    </row>
    <row r="624" spans="1:8" x14ac:dyDescent="0.2">
      <c r="A624" s="13"/>
      <c r="B624" s="13" t="s">
        <v>1183</v>
      </c>
      <c r="C624" s="13" t="s">
        <v>324</v>
      </c>
      <c r="D624" s="23">
        <v>16</v>
      </c>
      <c r="E624" s="23" t="s">
        <v>1181</v>
      </c>
      <c r="F624" s="13">
        <v>6.8199999999999999E-4</v>
      </c>
      <c r="G624" s="13">
        <v>4.6800000000000001E-3</v>
      </c>
      <c r="H624" s="13"/>
    </row>
    <row r="625" spans="1:8" x14ac:dyDescent="0.2">
      <c r="A625" s="13"/>
      <c r="B625" s="13" t="s">
        <v>1184</v>
      </c>
      <c r="C625" s="13" t="s">
        <v>385</v>
      </c>
      <c r="D625" s="23">
        <v>431</v>
      </c>
      <c r="E625" s="23" t="s">
        <v>1185</v>
      </c>
      <c r="F625" s="13">
        <v>7.0799999999999997E-4</v>
      </c>
      <c r="G625" s="13">
        <v>9.1000000000000004E-3</v>
      </c>
      <c r="H625" s="13"/>
    </row>
    <row r="626" spans="1:8" x14ac:dyDescent="0.2">
      <c r="A626" s="13"/>
      <c r="B626" s="13" t="s">
        <v>1186</v>
      </c>
      <c r="C626" s="13" t="s">
        <v>321</v>
      </c>
      <c r="D626" s="23">
        <v>400</v>
      </c>
      <c r="E626" s="23" t="s">
        <v>1187</v>
      </c>
      <c r="F626" s="13">
        <v>7.1500000000000003E-4</v>
      </c>
      <c r="G626" s="13">
        <v>4.1399999999999996E-3</v>
      </c>
      <c r="H626" s="13"/>
    </row>
    <row r="627" spans="1:8" x14ac:dyDescent="0.2">
      <c r="A627" s="13"/>
      <c r="B627" s="13" t="s">
        <v>1188</v>
      </c>
      <c r="C627" s="13" t="s">
        <v>324</v>
      </c>
      <c r="D627" s="23">
        <v>52</v>
      </c>
      <c r="E627" s="23" t="s">
        <v>1189</v>
      </c>
      <c r="F627" s="13">
        <v>7.2300000000000001E-4</v>
      </c>
      <c r="G627" s="13">
        <v>4.9399999999999999E-3</v>
      </c>
      <c r="H627" s="13"/>
    </row>
    <row r="628" spans="1:8" x14ac:dyDescent="0.2">
      <c r="A628" s="13"/>
      <c r="B628" s="13" t="s">
        <v>1190</v>
      </c>
      <c r="C628" s="13" t="s">
        <v>321</v>
      </c>
      <c r="D628" s="23">
        <v>76</v>
      </c>
      <c r="E628" s="23" t="s">
        <v>1191</v>
      </c>
      <c r="F628" s="13">
        <v>7.3499999999999998E-4</v>
      </c>
      <c r="G628" s="13">
        <v>4.2100000000000002E-3</v>
      </c>
      <c r="H628" s="13"/>
    </row>
    <row r="629" spans="1:8" x14ac:dyDescent="0.2">
      <c r="A629" s="13"/>
      <c r="B629" s="13" t="s">
        <v>1192</v>
      </c>
      <c r="C629" s="13" t="s">
        <v>311</v>
      </c>
      <c r="D629" s="23">
        <v>108</v>
      </c>
      <c r="E629" s="23" t="s">
        <v>1193</v>
      </c>
      <c r="F629" s="13">
        <v>7.3899999999999997E-4</v>
      </c>
      <c r="G629" s="13">
        <v>2.97E-3</v>
      </c>
      <c r="H629" s="13"/>
    </row>
    <row r="630" spans="1:8" x14ac:dyDescent="0.2">
      <c r="A630" s="13"/>
      <c r="B630" s="13" t="s">
        <v>1194</v>
      </c>
      <c r="C630" s="13" t="s">
        <v>311</v>
      </c>
      <c r="D630" s="23">
        <v>70</v>
      </c>
      <c r="E630" s="23" t="s">
        <v>1195</v>
      </c>
      <c r="F630" s="13">
        <v>7.5299999999999998E-4</v>
      </c>
      <c r="G630" s="13">
        <v>2.97E-3</v>
      </c>
      <c r="H630" s="13"/>
    </row>
    <row r="631" spans="1:8" x14ac:dyDescent="0.2">
      <c r="A631" s="13"/>
      <c r="B631" s="13" t="s">
        <v>1196</v>
      </c>
      <c r="C631" s="13" t="s">
        <v>324</v>
      </c>
      <c r="D631" s="23">
        <v>163</v>
      </c>
      <c r="E631" s="23" t="s">
        <v>1197</v>
      </c>
      <c r="F631" s="13">
        <v>7.9299999999999998E-4</v>
      </c>
      <c r="G631" s="13">
        <v>5.3899999999999998E-3</v>
      </c>
      <c r="H631" s="13"/>
    </row>
    <row r="632" spans="1:8" x14ac:dyDescent="0.2">
      <c r="A632" s="13"/>
      <c r="B632" s="13" t="s">
        <v>1198</v>
      </c>
      <c r="C632" s="13" t="s">
        <v>513</v>
      </c>
      <c r="D632" s="23">
        <v>394</v>
      </c>
      <c r="E632" s="23" t="s">
        <v>1199</v>
      </c>
      <c r="F632" s="13">
        <v>8.03E-4</v>
      </c>
      <c r="G632" s="13">
        <v>1.3899999999999999E-2</v>
      </c>
      <c r="H632" s="13"/>
    </row>
    <row r="633" spans="1:8" x14ac:dyDescent="0.2">
      <c r="A633" s="13"/>
      <c r="B633" s="13" t="s">
        <v>1200</v>
      </c>
      <c r="C633" s="13" t="s">
        <v>321</v>
      </c>
      <c r="D633" s="23">
        <v>1190</v>
      </c>
      <c r="E633" s="23" t="s">
        <v>1201</v>
      </c>
      <c r="F633" s="13">
        <v>8.03E-4</v>
      </c>
      <c r="G633" s="13">
        <v>4.5700000000000003E-3</v>
      </c>
      <c r="H633" s="13"/>
    </row>
    <row r="634" spans="1:8" x14ac:dyDescent="0.2">
      <c r="A634" s="13"/>
      <c r="B634" s="13" t="s">
        <v>1202</v>
      </c>
      <c r="C634" s="13" t="s">
        <v>385</v>
      </c>
      <c r="D634" s="23">
        <v>3900</v>
      </c>
      <c r="E634" s="23" t="s">
        <v>1203</v>
      </c>
      <c r="F634" s="13">
        <v>8.1899999999999996E-4</v>
      </c>
      <c r="G634" s="13">
        <v>9.7699999999999992E-3</v>
      </c>
      <c r="H634" s="13"/>
    </row>
    <row r="635" spans="1:8" x14ac:dyDescent="0.2">
      <c r="A635" s="13"/>
      <c r="B635" s="13" t="s">
        <v>1204</v>
      </c>
      <c r="C635" s="13" t="s">
        <v>324</v>
      </c>
      <c r="D635" s="23">
        <v>1064</v>
      </c>
      <c r="E635" s="23" t="s">
        <v>1205</v>
      </c>
      <c r="F635" s="13">
        <v>8.3000000000000001E-4</v>
      </c>
      <c r="G635" s="13">
        <v>5.6100000000000004E-3</v>
      </c>
      <c r="H635" s="13"/>
    </row>
    <row r="636" spans="1:8" x14ac:dyDescent="0.2">
      <c r="A636" s="13"/>
      <c r="B636" s="13" t="s">
        <v>1206</v>
      </c>
      <c r="C636" s="13" t="s">
        <v>324</v>
      </c>
      <c r="D636" s="23">
        <v>129</v>
      </c>
      <c r="E636" s="23" t="s">
        <v>1207</v>
      </c>
      <c r="F636" s="13">
        <v>8.3600000000000005E-4</v>
      </c>
      <c r="G636" s="13">
        <v>5.62E-3</v>
      </c>
      <c r="H636" s="13"/>
    </row>
    <row r="637" spans="1:8" x14ac:dyDescent="0.2">
      <c r="A637" s="13"/>
      <c r="B637" s="13" t="s">
        <v>1208</v>
      </c>
      <c r="C637" s="13" t="s">
        <v>324</v>
      </c>
      <c r="D637" s="23">
        <v>21</v>
      </c>
      <c r="E637" s="23" t="s">
        <v>1209</v>
      </c>
      <c r="F637" s="13">
        <v>8.52E-4</v>
      </c>
      <c r="G637" s="13">
        <v>5.7000000000000002E-3</v>
      </c>
      <c r="H637" s="13"/>
    </row>
    <row r="638" spans="1:8" x14ac:dyDescent="0.2">
      <c r="A638" s="13"/>
      <c r="B638" s="13" t="s">
        <v>1210</v>
      </c>
      <c r="C638" s="13" t="s">
        <v>321</v>
      </c>
      <c r="D638" s="23">
        <v>380</v>
      </c>
      <c r="E638" s="23" t="s">
        <v>1211</v>
      </c>
      <c r="F638" s="13">
        <v>8.8699999999999998E-4</v>
      </c>
      <c r="G638" s="13">
        <v>5.0000000000000001E-3</v>
      </c>
      <c r="H638" s="13"/>
    </row>
    <row r="639" spans="1:8" x14ac:dyDescent="0.2">
      <c r="A639" s="13"/>
      <c r="B639" s="13" t="s">
        <v>1212</v>
      </c>
      <c r="C639" s="13" t="s">
        <v>472</v>
      </c>
      <c r="D639" s="23">
        <v>940</v>
      </c>
      <c r="E639" s="23" t="s">
        <v>1213</v>
      </c>
      <c r="F639" s="13">
        <v>8.9800000000000004E-4</v>
      </c>
      <c r="G639" s="13">
        <v>1.6299999999999999E-2</v>
      </c>
      <c r="H639" s="13"/>
    </row>
    <row r="640" spans="1:8" x14ac:dyDescent="0.2">
      <c r="A640" s="13"/>
      <c r="B640" s="13" t="s">
        <v>1214</v>
      </c>
      <c r="C640" s="13" t="s">
        <v>321</v>
      </c>
      <c r="D640" s="23">
        <v>31</v>
      </c>
      <c r="E640" s="23" t="s">
        <v>1215</v>
      </c>
      <c r="F640" s="13">
        <v>8.9800000000000004E-4</v>
      </c>
      <c r="G640" s="13">
        <v>5.0200000000000002E-3</v>
      </c>
      <c r="H640" s="13"/>
    </row>
    <row r="641" spans="1:8" x14ac:dyDescent="0.2">
      <c r="A641" s="13"/>
      <c r="B641" s="13" t="s">
        <v>1216</v>
      </c>
      <c r="C641" s="13" t="s">
        <v>513</v>
      </c>
      <c r="D641" s="23">
        <v>31</v>
      </c>
      <c r="E641" s="23" t="s">
        <v>1215</v>
      </c>
      <c r="F641" s="13">
        <v>8.9800000000000004E-4</v>
      </c>
      <c r="G641" s="13">
        <v>1.4500000000000001E-2</v>
      </c>
      <c r="H641" s="13"/>
    </row>
    <row r="642" spans="1:8" x14ac:dyDescent="0.2">
      <c r="A642" s="13"/>
      <c r="B642" s="13" t="s">
        <v>1217</v>
      </c>
      <c r="C642" s="13" t="s">
        <v>324</v>
      </c>
      <c r="D642" s="23">
        <v>59</v>
      </c>
      <c r="E642" s="23" t="s">
        <v>1218</v>
      </c>
      <c r="F642" s="13">
        <v>9.1E-4</v>
      </c>
      <c r="G642" s="13">
        <v>6.0299999999999998E-3</v>
      </c>
      <c r="H642" s="13"/>
    </row>
    <row r="643" spans="1:8" x14ac:dyDescent="0.2">
      <c r="A643" s="13"/>
      <c r="B643" s="13" t="s">
        <v>1219</v>
      </c>
      <c r="C643" s="13" t="s">
        <v>324</v>
      </c>
      <c r="D643" s="23">
        <v>59</v>
      </c>
      <c r="E643" s="23" t="s">
        <v>1218</v>
      </c>
      <c r="F643" s="13">
        <v>9.1E-4</v>
      </c>
      <c r="G643" s="13">
        <v>6.0299999999999998E-3</v>
      </c>
      <c r="H643" s="13"/>
    </row>
    <row r="644" spans="1:8" x14ac:dyDescent="0.2">
      <c r="A644" s="13"/>
      <c r="B644" s="13" t="s">
        <v>1220</v>
      </c>
      <c r="C644" s="13" t="s">
        <v>311</v>
      </c>
      <c r="D644" s="23">
        <v>26</v>
      </c>
      <c r="E644" s="23" t="s">
        <v>1221</v>
      </c>
      <c r="F644" s="13">
        <v>9.1200000000000005E-4</v>
      </c>
      <c r="G644" s="13">
        <v>3.5300000000000002E-3</v>
      </c>
      <c r="H644" s="13"/>
    </row>
    <row r="645" spans="1:8" x14ac:dyDescent="0.2">
      <c r="A645" s="13"/>
      <c r="B645" s="13" t="s">
        <v>1222</v>
      </c>
      <c r="C645" s="13" t="s">
        <v>324</v>
      </c>
      <c r="D645" s="23">
        <v>124</v>
      </c>
      <c r="E645" s="23" t="s">
        <v>1223</v>
      </c>
      <c r="F645" s="13">
        <v>1.0399999999999999E-3</v>
      </c>
      <c r="G645" s="13">
        <v>6.8100000000000001E-3</v>
      </c>
      <c r="H645" s="13"/>
    </row>
    <row r="646" spans="1:8" x14ac:dyDescent="0.2">
      <c r="A646" s="13"/>
      <c r="B646" s="13" t="s">
        <v>1224</v>
      </c>
      <c r="C646" s="13" t="s">
        <v>324</v>
      </c>
      <c r="D646" s="23">
        <v>453</v>
      </c>
      <c r="E646" s="23" t="s">
        <v>1225</v>
      </c>
      <c r="F646" s="13">
        <v>1.0399999999999999E-3</v>
      </c>
      <c r="G646" s="13">
        <v>6.8100000000000001E-3</v>
      </c>
      <c r="H646" s="13"/>
    </row>
    <row r="647" spans="1:8" x14ac:dyDescent="0.2">
      <c r="A647" s="13"/>
      <c r="B647" s="13" t="s">
        <v>1226</v>
      </c>
      <c r="C647" s="13" t="s">
        <v>324</v>
      </c>
      <c r="D647" s="23">
        <v>17</v>
      </c>
      <c r="E647" s="23" t="s">
        <v>1227</v>
      </c>
      <c r="F647" s="13">
        <v>1.0499999999999999E-3</v>
      </c>
      <c r="G647" s="13">
        <v>6.8300000000000001E-3</v>
      </c>
      <c r="H647" s="13"/>
    </row>
    <row r="648" spans="1:8" x14ac:dyDescent="0.2">
      <c r="A648" s="13"/>
      <c r="B648" s="13" t="s">
        <v>1228</v>
      </c>
      <c r="C648" s="13" t="s">
        <v>324</v>
      </c>
      <c r="D648" s="23">
        <v>17</v>
      </c>
      <c r="E648" s="23" t="s">
        <v>1227</v>
      </c>
      <c r="F648" s="13">
        <v>1.0499999999999999E-3</v>
      </c>
      <c r="G648" s="13">
        <v>6.8300000000000001E-3</v>
      </c>
      <c r="H648" s="13"/>
    </row>
    <row r="649" spans="1:8" x14ac:dyDescent="0.2">
      <c r="A649" s="13"/>
      <c r="B649" s="13" t="s">
        <v>1229</v>
      </c>
      <c r="C649" s="13" t="s">
        <v>472</v>
      </c>
      <c r="D649" s="23">
        <v>17</v>
      </c>
      <c r="E649" s="23" t="s">
        <v>1227</v>
      </c>
      <c r="F649" s="13">
        <v>1.0499999999999999E-3</v>
      </c>
      <c r="G649" s="13">
        <v>1.8100000000000002E-2</v>
      </c>
      <c r="H649" s="13"/>
    </row>
    <row r="650" spans="1:8" x14ac:dyDescent="0.2">
      <c r="A650" s="13"/>
      <c r="B650" s="13" t="s">
        <v>1230</v>
      </c>
      <c r="C650" s="13" t="s">
        <v>324</v>
      </c>
      <c r="D650" s="23">
        <v>988</v>
      </c>
      <c r="E650" s="23" t="s">
        <v>1231</v>
      </c>
      <c r="F650" s="13">
        <v>1.06E-3</v>
      </c>
      <c r="G650" s="13">
        <v>6.8300000000000001E-3</v>
      </c>
      <c r="H650" s="13"/>
    </row>
    <row r="651" spans="1:8" x14ac:dyDescent="0.2">
      <c r="A651" s="13"/>
      <c r="B651" s="13" t="s">
        <v>1232</v>
      </c>
      <c r="C651" s="13" t="s">
        <v>385</v>
      </c>
      <c r="D651" s="23">
        <v>37</v>
      </c>
      <c r="E651" s="23" t="s">
        <v>1233</v>
      </c>
      <c r="F651" s="13">
        <v>1.08E-3</v>
      </c>
      <c r="G651" s="13">
        <v>1.21E-2</v>
      </c>
      <c r="H651" s="13"/>
    </row>
    <row r="652" spans="1:8" x14ac:dyDescent="0.2">
      <c r="A652" s="13"/>
      <c r="B652" s="13" t="s">
        <v>1234</v>
      </c>
      <c r="C652" s="13" t="s">
        <v>321</v>
      </c>
      <c r="D652" s="23">
        <v>54</v>
      </c>
      <c r="E652" s="23" t="s">
        <v>1235</v>
      </c>
      <c r="F652" s="13">
        <v>1.09E-3</v>
      </c>
      <c r="G652" s="13">
        <v>5.9699999999999996E-3</v>
      </c>
      <c r="H652" s="13"/>
    </row>
    <row r="653" spans="1:8" x14ac:dyDescent="0.2">
      <c r="A653" s="13"/>
      <c r="B653" s="13" t="s">
        <v>1236</v>
      </c>
      <c r="C653" s="13" t="s">
        <v>321</v>
      </c>
      <c r="D653" s="23">
        <v>54</v>
      </c>
      <c r="E653" s="23" t="s">
        <v>1235</v>
      </c>
      <c r="F653" s="13">
        <v>1.09E-3</v>
      </c>
      <c r="G653" s="13">
        <v>5.9699999999999996E-3</v>
      </c>
      <c r="H653" s="13"/>
    </row>
    <row r="654" spans="1:8" x14ac:dyDescent="0.2">
      <c r="A654" s="13"/>
      <c r="B654" s="13" t="s">
        <v>1237</v>
      </c>
      <c r="C654" s="13" t="s">
        <v>321</v>
      </c>
      <c r="D654" s="23">
        <v>9</v>
      </c>
      <c r="E654" s="23" t="s">
        <v>1238</v>
      </c>
      <c r="F654" s="13">
        <v>1.1199999999999999E-3</v>
      </c>
      <c r="G654" s="13">
        <v>6.11E-3</v>
      </c>
      <c r="H654" s="13"/>
    </row>
    <row r="655" spans="1:8" x14ac:dyDescent="0.2">
      <c r="A655" s="13"/>
      <c r="B655" s="13" t="s">
        <v>1239</v>
      </c>
      <c r="C655" s="13" t="s">
        <v>358</v>
      </c>
      <c r="D655" s="23">
        <v>9</v>
      </c>
      <c r="E655" s="23" t="s">
        <v>1238</v>
      </c>
      <c r="F655" s="13">
        <v>1.1199999999999999E-3</v>
      </c>
      <c r="G655" s="13">
        <v>1.26E-2</v>
      </c>
      <c r="H655" s="13"/>
    </row>
    <row r="656" spans="1:8" x14ac:dyDescent="0.2">
      <c r="A656" s="13"/>
      <c r="B656" s="13" t="s">
        <v>1240</v>
      </c>
      <c r="C656" s="13" t="s">
        <v>324</v>
      </c>
      <c r="D656" s="23">
        <v>9</v>
      </c>
      <c r="E656" s="23" t="s">
        <v>1238</v>
      </c>
      <c r="F656" s="13">
        <v>1.1199999999999999E-3</v>
      </c>
      <c r="G656" s="13">
        <v>7.1999999999999998E-3</v>
      </c>
      <c r="H656" s="13"/>
    </row>
    <row r="657" spans="1:8" x14ac:dyDescent="0.2">
      <c r="A657" s="13"/>
      <c r="B657" s="13" t="s">
        <v>1241</v>
      </c>
      <c r="C657" s="13" t="s">
        <v>472</v>
      </c>
      <c r="D657" s="23">
        <v>9</v>
      </c>
      <c r="E657" s="23" t="s">
        <v>1238</v>
      </c>
      <c r="F657" s="13">
        <v>1.1199999999999999E-3</v>
      </c>
      <c r="G657" s="13">
        <v>1.83E-2</v>
      </c>
      <c r="H657" s="13"/>
    </row>
    <row r="658" spans="1:8" x14ac:dyDescent="0.2">
      <c r="A658" s="13"/>
      <c r="B658" s="13" t="s">
        <v>1242</v>
      </c>
      <c r="C658" s="13" t="s">
        <v>513</v>
      </c>
      <c r="D658" s="23">
        <v>195</v>
      </c>
      <c r="E658" s="23" t="s">
        <v>1243</v>
      </c>
      <c r="F658" s="13">
        <v>1.1299999999999999E-3</v>
      </c>
      <c r="G658" s="13">
        <v>1.6400000000000001E-2</v>
      </c>
      <c r="H658" s="13"/>
    </row>
    <row r="659" spans="1:8" x14ac:dyDescent="0.2">
      <c r="A659" s="13"/>
      <c r="B659" s="13" t="s">
        <v>1244</v>
      </c>
      <c r="C659" s="13" t="s">
        <v>513</v>
      </c>
      <c r="D659" s="23">
        <v>963</v>
      </c>
      <c r="E659" s="23" t="s">
        <v>1245</v>
      </c>
      <c r="F659" s="13">
        <v>1.16E-3</v>
      </c>
      <c r="G659" s="13">
        <v>1.6400000000000001E-2</v>
      </c>
      <c r="H659" s="13"/>
    </row>
    <row r="660" spans="1:8" x14ac:dyDescent="0.2">
      <c r="A660" s="13"/>
      <c r="B660" s="13" t="s">
        <v>1246</v>
      </c>
      <c r="C660" s="13" t="s">
        <v>321</v>
      </c>
      <c r="D660" s="23">
        <v>846</v>
      </c>
      <c r="E660" s="23" t="s">
        <v>1247</v>
      </c>
      <c r="F660" s="13">
        <v>1.16E-3</v>
      </c>
      <c r="G660" s="13">
        <v>6.13E-3</v>
      </c>
      <c r="H660" s="13"/>
    </row>
    <row r="661" spans="1:8" x14ac:dyDescent="0.2">
      <c r="A661" s="13"/>
      <c r="B661" s="13" t="s">
        <v>1248</v>
      </c>
      <c r="C661" s="13" t="s">
        <v>321</v>
      </c>
      <c r="D661" s="23">
        <v>3</v>
      </c>
      <c r="E661" s="23" t="s">
        <v>223</v>
      </c>
      <c r="F661" s="13">
        <v>1.16E-3</v>
      </c>
      <c r="G661" s="13">
        <v>6.13E-3</v>
      </c>
      <c r="H661" s="13"/>
    </row>
    <row r="662" spans="1:8" x14ac:dyDescent="0.2">
      <c r="A662" s="13"/>
      <c r="B662" s="13" t="s">
        <v>1249</v>
      </c>
      <c r="C662" s="13" t="s">
        <v>321</v>
      </c>
      <c r="D662" s="23">
        <v>3</v>
      </c>
      <c r="E662" s="23" t="s">
        <v>223</v>
      </c>
      <c r="F662" s="13">
        <v>1.16E-3</v>
      </c>
      <c r="G662" s="13">
        <v>6.13E-3</v>
      </c>
      <c r="H662" s="13"/>
    </row>
    <row r="663" spans="1:8" x14ac:dyDescent="0.2">
      <c r="A663" s="13"/>
      <c r="B663" s="13" t="s">
        <v>1250</v>
      </c>
      <c r="C663" s="13" t="s">
        <v>321</v>
      </c>
      <c r="D663" s="23">
        <v>3</v>
      </c>
      <c r="E663" s="23" t="s">
        <v>223</v>
      </c>
      <c r="F663" s="13">
        <v>1.16E-3</v>
      </c>
      <c r="G663" s="13">
        <v>6.13E-3</v>
      </c>
      <c r="H663" s="13"/>
    </row>
    <row r="664" spans="1:8" x14ac:dyDescent="0.2">
      <c r="A664" s="13"/>
      <c r="B664" s="13" t="s">
        <v>1251</v>
      </c>
      <c r="C664" s="13" t="s">
        <v>358</v>
      </c>
      <c r="D664" s="23">
        <v>3</v>
      </c>
      <c r="E664" s="23" t="s">
        <v>223</v>
      </c>
      <c r="F664" s="13">
        <v>1.16E-3</v>
      </c>
      <c r="G664" s="13">
        <v>1.26E-2</v>
      </c>
      <c r="H664" s="13"/>
    </row>
    <row r="665" spans="1:8" x14ac:dyDescent="0.2">
      <c r="A665" s="13"/>
      <c r="B665" s="13" t="s">
        <v>1252</v>
      </c>
      <c r="C665" s="13" t="s">
        <v>324</v>
      </c>
      <c r="D665" s="23">
        <v>3</v>
      </c>
      <c r="E665" s="23" t="s">
        <v>223</v>
      </c>
      <c r="F665" s="13">
        <v>1.16E-3</v>
      </c>
      <c r="G665" s="13">
        <v>7.3800000000000003E-3</v>
      </c>
      <c r="H665" s="13"/>
    </row>
    <row r="666" spans="1:8" x14ac:dyDescent="0.2">
      <c r="A666" s="13"/>
      <c r="B666" s="13" t="s">
        <v>1253</v>
      </c>
      <c r="C666" s="13" t="s">
        <v>316</v>
      </c>
      <c r="D666" s="23">
        <v>3</v>
      </c>
      <c r="E666" s="23" t="s">
        <v>223</v>
      </c>
      <c r="F666" s="13">
        <v>1.16E-3</v>
      </c>
      <c r="G666" s="13">
        <v>1.3599999999999999E-2</v>
      </c>
      <c r="H666" s="13"/>
    </row>
    <row r="667" spans="1:8" x14ac:dyDescent="0.2">
      <c r="A667" s="13"/>
      <c r="B667" s="13" t="s">
        <v>1254</v>
      </c>
      <c r="C667" s="13" t="s">
        <v>324</v>
      </c>
      <c r="D667" s="23">
        <v>125</v>
      </c>
      <c r="E667" s="23" t="s">
        <v>1255</v>
      </c>
      <c r="F667" s="13">
        <v>1.17E-3</v>
      </c>
      <c r="G667" s="13">
        <v>7.3800000000000003E-3</v>
      </c>
      <c r="H667" s="13"/>
    </row>
    <row r="668" spans="1:8" x14ac:dyDescent="0.2">
      <c r="A668" s="13"/>
      <c r="B668" s="13" t="s">
        <v>1256</v>
      </c>
      <c r="C668" s="13" t="s">
        <v>324</v>
      </c>
      <c r="D668" s="23">
        <v>913</v>
      </c>
      <c r="E668" s="23" t="s">
        <v>1257</v>
      </c>
      <c r="F668" s="13">
        <v>1.17E-3</v>
      </c>
      <c r="G668" s="13">
        <v>7.3800000000000003E-3</v>
      </c>
      <c r="H668" s="13"/>
    </row>
    <row r="669" spans="1:8" x14ac:dyDescent="0.2">
      <c r="A669" s="13"/>
      <c r="B669" s="13" t="s">
        <v>1258</v>
      </c>
      <c r="C669" s="13" t="s">
        <v>324</v>
      </c>
      <c r="D669" s="23">
        <v>1073</v>
      </c>
      <c r="E669" s="23" t="s">
        <v>1259</v>
      </c>
      <c r="F669" s="13">
        <v>1.17E-3</v>
      </c>
      <c r="G669" s="13">
        <v>7.3800000000000003E-3</v>
      </c>
      <c r="H669" s="13"/>
    </row>
    <row r="670" spans="1:8" x14ac:dyDescent="0.2">
      <c r="A670" s="13"/>
      <c r="B670" s="13" t="s">
        <v>1260</v>
      </c>
      <c r="C670" s="13" t="s">
        <v>321</v>
      </c>
      <c r="D670" s="23">
        <v>32</v>
      </c>
      <c r="E670" s="23" t="s">
        <v>1261</v>
      </c>
      <c r="F670" s="13">
        <v>1.1800000000000001E-3</v>
      </c>
      <c r="G670" s="13">
        <v>6.1399999999999996E-3</v>
      </c>
      <c r="H670" s="13"/>
    </row>
    <row r="671" spans="1:8" x14ac:dyDescent="0.2">
      <c r="A671" s="13"/>
      <c r="B671" s="13" t="s">
        <v>1262</v>
      </c>
      <c r="C671" s="13" t="s">
        <v>324</v>
      </c>
      <c r="D671" s="23">
        <v>32</v>
      </c>
      <c r="E671" s="23" t="s">
        <v>1261</v>
      </c>
      <c r="F671" s="13">
        <v>1.1800000000000001E-3</v>
      </c>
      <c r="G671" s="13">
        <v>7.43E-3</v>
      </c>
      <c r="H671" s="13"/>
    </row>
    <row r="672" spans="1:8" x14ac:dyDescent="0.2">
      <c r="A672" s="13"/>
      <c r="B672" s="13" t="s">
        <v>1263</v>
      </c>
      <c r="C672" s="13" t="s">
        <v>321</v>
      </c>
      <c r="D672" s="23">
        <v>13</v>
      </c>
      <c r="E672" s="23" t="s">
        <v>227</v>
      </c>
      <c r="F672" s="13">
        <v>1.1999999999999999E-3</v>
      </c>
      <c r="G672" s="13">
        <v>6.1399999999999996E-3</v>
      </c>
      <c r="H672" s="13"/>
    </row>
    <row r="673" spans="1:8" x14ac:dyDescent="0.2">
      <c r="A673" s="13"/>
      <c r="B673" s="13" t="s">
        <v>1264</v>
      </c>
      <c r="C673" s="13" t="s">
        <v>324</v>
      </c>
      <c r="D673" s="23">
        <v>13</v>
      </c>
      <c r="E673" s="23" t="s">
        <v>227</v>
      </c>
      <c r="F673" s="13">
        <v>1.1999999999999999E-3</v>
      </c>
      <c r="G673" s="13">
        <v>7.4700000000000001E-3</v>
      </c>
      <c r="H673" s="13"/>
    </row>
    <row r="674" spans="1:8" x14ac:dyDescent="0.2">
      <c r="A674" s="13"/>
      <c r="B674" s="13" t="s">
        <v>1265</v>
      </c>
      <c r="C674" s="13" t="s">
        <v>321</v>
      </c>
      <c r="D674" s="23">
        <v>160</v>
      </c>
      <c r="E674" s="23" t="s">
        <v>1266</v>
      </c>
      <c r="F674" s="13">
        <v>1.2099999999999999E-3</v>
      </c>
      <c r="G674" s="13">
        <v>6.1399999999999996E-3</v>
      </c>
      <c r="H674" s="13"/>
    </row>
    <row r="675" spans="1:8" x14ac:dyDescent="0.2">
      <c r="A675" s="13"/>
      <c r="B675" s="13" t="s">
        <v>1267</v>
      </c>
      <c r="C675" s="13" t="s">
        <v>358</v>
      </c>
      <c r="D675" s="23">
        <v>160</v>
      </c>
      <c r="E675" s="23" t="s">
        <v>1266</v>
      </c>
      <c r="F675" s="13">
        <v>1.2099999999999999E-3</v>
      </c>
      <c r="G675" s="13">
        <v>1.26E-2</v>
      </c>
      <c r="H675" s="13"/>
    </row>
    <row r="676" spans="1:8" x14ac:dyDescent="0.2">
      <c r="A676" s="13"/>
      <c r="B676" s="13" t="s">
        <v>1268</v>
      </c>
      <c r="C676" s="13" t="s">
        <v>321</v>
      </c>
      <c r="D676" s="23">
        <v>153</v>
      </c>
      <c r="E676" s="23" t="s">
        <v>1269</v>
      </c>
      <c r="F676" s="13">
        <v>1.2099999999999999E-3</v>
      </c>
      <c r="G676" s="13">
        <v>6.1399999999999996E-3</v>
      </c>
      <c r="H676" s="13"/>
    </row>
    <row r="677" spans="1:8" x14ac:dyDescent="0.2">
      <c r="A677" s="13"/>
      <c r="B677" s="13" t="s">
        <v>1270</v>
      </c>
      <c r="C677" s="13" t="s">
        <v>513</v>
      </c>
      <c r="D677" s="23">
        <v>153</v>
      </c>
      <c r="E677" s="23" t="s">
        <v>1269</v>
      </c>
      <c r="F677" s="13">
        <v>1.2099999999999999E-3</v>
      </c>
      <c r="G677" s="13">
        <v>1.6400000000000001E-2</v>
      </c>
      <c r="H677" s="13"/>
    </row>
    <row r="678" spans="1:8" x14ac:dyDescent="0.2">
      <c r="A678" s="13"/>
      <c r="B678" s="13" t="s">
        <v>1271</v>
      </c>
      <c r="C678" s="13" t="s">
        <v>321</v>
      </c>
      <c r="D678" s="23">
        <v>22</v>
      </c>
      <c r="E678" s="23" t="s">
        <v>1272</v>
      </c>
      <c r="F678" s="13">
        <v>1.2199999999999999E-3</v>
      </c>
      <c r="G678" s="13">
        <v>6.1399999999999996E-3</v>
      </c>
      <c r="H678" s="13"/>
    </row>
    <row r="679" spans="1:8" x14ac:dyDescent="0.2">
      <c r="A679" s="13"/>
      <c r="B679" s="13" t="s">
        <v>1273</v>
      </c>
      <c r="C679" s="13" t="s">
        <v>321</v>
      </c>
      <c r="D679" s="23">
        <v>22</v>
      </c>
      <c r="E679" s="23" t="s">
        <v>1272</v>
      </c>
      <c r="F679" s="13">
        <v>1.2199999999999999E-3</v>
      </c>
      <c r="G679" s="13">
        <v>6.1399999999999996E-3</v>
      </c>
      <c r="H679" s="13"/>
    </row>
    <row r="680" spans="1:8" x14ac:dyDescent="0.2">
      <c r="A680" s="13"/>
      <c r="B680" s="13" t="s">
        <v>1274</v>
      </c>
      <c r="C680" s="13" t="s">
        <v>324</v>
      </c>
      <c r="D680" s="23">
        <v>92</v>
      </c>
      <c r="E680" s="23" t="s">
        <v>1275</v>
      </c>
      <c r="F680" s="13">
        <v>1.2199999999999999E-3</v>
      </c>
      <c r="G680" s="13">
        <v>7.5700000000000003E-3</v>
      </c>
      <c r="H680" s="13"/>
    </row>
    <row r="681" spans="1:8" x14ac:dyDescent="0.2">
      <c r="A681" s="13"/>
      <c r="B681" s="13" t="s">
        <v>1276</v>
      </c>
      <c r="C681" s="13" t="s">
        <v>358</v>
      </c>
      <c r="D681" s="23">
        <v>27</v>
      </c>
      <c r="E681" s="23" t="s">
        <v>232</v>
      </c>
      <c r="F681" s="13">
        <v>1.24E-3</v>
      </c>
      <c r="G681" s="13">
        <v>1.26E-2</v>
      </c>
      <c r="H681" s="13"/>
    </row>
    <row r="682" spans="1:8" x14ac:dyDescent="0.2">
      <c r="A682" s="13"/>
      <c r="B682" s="13" t="s">
        <v>1277</v>
      </c>
      <c r="C682" s="13" t="s">
        <v>324</v>
      </c>
      <c r="D682" s="23">
        <v>218</v>
      </c>
      <c r="E682" s="23" t="s">
        <v>1278</v>
      </c>
      <c r="F682" s="13">
        <v>1.25E-3</v>
      </c>
      <c r="G682" s="13">
        <v>7.7000000000000002E-3</v>
      </c>
      <c r="H682" s="13"/>
    </row>
    <row r="683" spans="1:8" x14ac:dyDescent="0.2">
      <c r="A683" s="13"/>
      <c r="B683" s="13" t="s">
        <v>1279</v>
      </c>
      <c r="C683" s="13" t="s">
        <v>324</v>
      </c>
      <c r="D683" s="23">
        <v>294</v>
      </c>
      <c r="E683" s="23" t="s">
        <v>1280</v>
      </c>
      <c r="F683" s="13">
        <v>1.3600000000000001E-3</v>
      </c>
      <c r="G683" s="13">
        <v>8.3899999999999999E-3</v>
      </c>
      <c r="H683" s="13"/>
    </row>
    <row r="684" spans="1:8" x14ac:dyDescent="0.2">
      <c r="A684" s="13"/>
      <c r="B684" s="13" t="s">
        <v>1281</v>
      </c>
      <c r="C684" s="13" t="s">
        <v>472</v>
      </c>
      <c r="D684" s="23">
        <v>38</v>
      </c>
      <c r="E684" s="23" t="s">
        <v>1282</v>
      </c>
      <c r="F684" s="13">
        <v>1.3799999999999999E-3</v>
      </c>
      <c r="G684" s="13">
        <v>2.1299999999999999E-2</v>
      </c>
      <c r="H684" s="13"/>
    </row>
    <row r="685" spans="1:8" x14ac:dyDescent="0.2">
      <c r="A685" s="13"/>
      <c r="B685" s="13" t="s">
        <v>1283</v>
      </c>
      <c r="C685" s="13" t="s">
        <v>324</v>
      </c>
      <c r="D685" s="23">
        <v>190</v>
      </c>
      <c r="E685" s="23" t="s">
        <v>1284</v>
      </c>
      <c r="F685" s="13">
        <v>1.3799999999999999E-3</v>
      </c>
      <c r="G685" s="13">
        <v>8.4799999999999997E-3</v>
      </c>
      <c r="H685" s="13"/>
    </row>
    <row r="686" spans="1:8" x14ac:dyDescent="0.2">
      <c r="A686" s="13"/>
      <c r="B686" s="13" t="s">
        <v>1285</v>
      </c>
      <c r="C686" s="13" t="s">
        <v>513</v>
      </c>
      <c r="D686" s="23">
        <v>428</v>
      </c>
      <c r="E686" s="23" t="s">
        <v>1286</v>
      </c>
      <c r="F686" s="13">
        <v>1.4499999999999999E-3</v>
      </c>
      <c r="G686" s="13">
        <v>1.8499999999999999E-2</v>
      </c>
      <c r="H686" s="13"/>
    </row>
    <row r="687" spans="1:8" x14ac:dyDescent="0.2">
      <c r="A687" s="13"/>
      <c r="B687" s="13" t="s">
        <v>1287</v>
      </c>
      <c r="C687" s="13" t="s">
        <v>472</v>
      </c>
      <c r="D687" s="23">
        <v>427</v>
      </c>
      <c r="E687" s="23" t="s">
        <v>1286</v>
      </c>
      <c r="F687" s="13">
        <v>1.4499999999999999E-3</v>
      </c>
      <c r="G687" s="13">
        <v>2.1299999999999999E-2</v>
      </c>
      <c r="H687" s="13"/>
    </row>
    <row r="688" spans="1:8" x14ac:dyDescent="0.2">
      <c r="A688" s="13"/>
      <c r="B688" s="13" t="s">
        <v>1288</v>
      </c>
      <c r="C688" s="13" t="s">
        <v>343</v>
      </c>
      <c r="D688" s="23">
        <v>2586</v>
      </c>
      <c r="E688" s="23" t="s">
        <v>1289</v>
      </c>
      <c r="F688" s="13">
        <v>1.47E-3</v>
      </c>
      <c r="G688" s="13">
        <v>8.8500000000000002E-3</v>
      </c>
      <c r="H688" s="13"/>
    </row>
    <row r="689" spans="1:8" x14ac:dyDescent="0.2">
      <c r="A689" s="13"/>
      <c r="B689" s="13" t="s">
        <v>1290</v>
      </c>
      <c r="C689" s="13" t="s">
        <v>324</v>
      </c>
      <c r="D689" s="23">
        <v>127</v>
      </c>
      <c r="E689" s="23" t="s">
        <v>1291</v>
      </c>
      <c r="F689" s="13">
        <v>1.48E-3</v>
      </c>
      <c r="G689" s="13">
        <v>8.9899999999999997E-3</v>
      </c>
      <c r="H689" s="13"/>
    </row>
    <row r="690" spans="1:8" x14ac:dyDescent="0.2">
      <c r="A690" s="13"/>
      <c r="B690" s="13" t="s">
        <v>1292</v>
      </c>
      <c r="C690" s="13" t="s">
        <v>324</v>
      </c>
      <c r="D690" s="23">
        <v>162</v>
      </c>
      <c r="E690" s="23" t="s">
        <v>1293</v>
      </c>
      <c r="F690" s="13">
        <v>1.48E-3</v>
      </c>
      <c r="G690" s="13">
        <v>8.9899999999999997E-3</v>
      </c>
      <c r="H690" s="13"/>
    </row>
    <row r="691" spans="1:8" x14ac:dyDescent="0.2">
      <c r="A691" s="13"/>
      <c r="B691" s="13" t="s">
        <v>1294</v>
      </c>
      <c r="C691" s="13" t="s">
        <v>324</v>
      </c>
      <c r="D691" s="23">
        <v>744</v>
      </c>
      <c r="E691" s="23" t="s">
        <v>1295</v>
      </c>
      <c r="F691" s="13">
        <v>1.5E-3</v>
      </c>
      <c r="G691" s="13">
        <v>9.0500000000000008E-3</v>
      </c>
      <c r="H691" s="13"/>
    </row>
    <row r="692" spans="1:8" x14ac:dyDescent="0.2">
      <c r="A692" s="13"/>
      <c r="B692" s="13" t="s">
        <v>1296</v>
      </c>
      <c r="C692" s="13" t="s">
        <v>324</v>
      </c>
      <c r="D692" s="23">
        <v>6</v>
      </c>
      <c r="E692" s="23" t="s">
        <v>1297</v>
      </c>
      <c r="F692" s="13">
        <v>1.5399999999999999E-3</v>
      </c>
      <c r="G692" s="13">
        <v>9.1699999999999993E-3</v>
      </c>
      <c r="H692" s="13"/>
    </row>
    <row r="693" spans="1:8" x14ac:dyDescent="0.2">
      <c r="A693" s="13"/>
      <c r="B693" s="13" t="s">
        <v>1298</v>
      </c>
      <c r="C693" s="13" t="s">
        <v>324</v>
      </c>
      <c r="D693" s="23">
        <v>6</v>
      </c>
      <c r="E693" s="23" t="s">
        <v>1297</v>
      </c>
      <c r="F693" s="13">
        <v>1.5399999999999999E-3</v>
      </c>
      <c r="G693" s="13">
        <v>9.1699999999999993E-3</v>
      </c>
      <c r="H693" s="13"/>
    </row>
    <row r="694" spans="1:8" x14ac:dyDescent="0.2">
      <c r="A694" s="13"/>
      <c r="B694" s="13" t="s">
        <v>1299</v>
      </c>
      <c r="C694" s="13" t="s">
        <v>472</v>
      </c>
      <c r="D694" s="23">
        <v>6</v>
      </c>
      <c r="E694" s="23" t="s">
        <v>1297</v>
      </c>
      <c r="F694" s="13">
        <v>1.5399999999999999E-3</v>
      </c>
      <c r="G694" s="13">
        <v>2.1299999999999999E-2</v>
      </c>
      <c r="H694" s="13"/>
    </row>
    <row r="695" spans="1:8" x14ac:dyDescent="0.2">
      <c r="A695" s="13"/>
      <c r="B695" s="13" t="s">
        <v>1300</v>
      </c>
      <c r="C695" s="13" t="s">
        <v>324</v>
      </c>
      <c r="D695" s="23">
        <v>33</v>
      </c>
      <c r="E695" s="23" t="s">
        <v>238</v>
      </c>
      <c r="F695" s="13">
        <v>1.5399999999999999E-3</v>
      </c>
      <c r="G695" s="13">
        <v>9.1699999999999993E-3</v>
      </c>
      <c r="H695" s="13"/>
    </row>
    <row r="696" spans="1:8" x14ac:dyDescent="0.2">
      <c r="A696" s="13"/>
      <c r="B696" s="13" t="s">
        <v>1301</v>
      </c>
      <c r="C696" s="13" t="s">
        <v>472</v>
      </c>
      <c r="D696" s="23">
        <v>18</v>
      </c>
      <c r="E696" s="23" t="s">
        <v>1302</v>
      </c>
      <c r="F696" s="13">
        <v>1.57E-3</v>
      </c>
      <c r="G696" s="13">
        <v>2.1299999999999999E-2</v>
      </c>
      <c r="H696" s="13"/>
    </row>
    <row r="697" spans="1:8" x14ac:dyDescent="0.2">
      <c r="A697" s="13"/>
      <c r="B697" s="13" t="s">
        <v>1303</v>
      </c>
      <c r="C697" s="13" t="s">
        <v>472</v>
      </c>
      <c r="D697" s="23">
        <v>1924</v>
      </c>
      <c r="E697" s="23" t="s">
        <v>1304</v>
      </c>
      <c r="F697" s="13">
        <v>1.6299999999999999E-3</v>
      </c>
      <c r="G697" s="13">
        <v>2.1299999999999999E-2</v>
      </c>
      <c r="H697" s="13"/>
    </row>
    <row r="698" spans="1:8" x14ac:dyDescent="0.2">
      <c r="A698" s="13"/>
      <c r="B698" s="13" t="s">
        <v>1305</v>
      </c>
      <c r="C698" s="13" t="s">
        <v>311</v>
      </c>
      <c r="D698" s="23">
        <v>163</v>
      </c>
      <c r="E698" s="23" t="s">
        <v>1306</v>
      </c>
      <c r="F698" s="13">
        <v>1.64E-3</v>
      </c>
      <c r="G698" s="13">
        <v>6.1799999999999997E-3</v>
      </c>
      <c r="H698" s="13"/>
    </row>
    <row r="699" spans="1:8" x14ac:dyDescent="0.2">
      <c r="A699" s="13"/>
      <c r="B699" s="13" t="s">
        <v>1307</v>
      </c>
      <c r="C699" s="13" t="s">
        <v>321</v>
      </c>
      <c r="D699" s="23">
        <v>128</v>
      </c>
      <c r="E699" s="23" t="s">
        <v>1308</v>
      </c>
      <c r="F699" s="13">
        <v>1.66E-3</v>
      </c>
      <c r="G699" s="13">
        <v>8.2500000000000004E-3</v>
      </c>
      <c r="H699" s="13"/>
    </row>
    <row r="700" spans="1:8" x14ac:dyDescent="0.2">
      <c r="A700" s="13"/>
      <c r="B700" s="13" t="s">
        <v>1309</v>
      </c>
      <c r="C700" s="13" t="s">
        <v>321</v>
      </c>
      <c r="D700" s="23">
        <v>582</v>
      </c>
      <c r="E700" s="23" t="s">
        <v>1310</v>
      </c>
      <c r="F700" s="13">
        <v>1.66E-3</v>
      </c>
      <c r="G700" s="13">
        <v>8.2500000000000004E-3</v>
      </c>
      <c r="H700" s="13"/>
    </row>
    <row r="701" spans="1:8" x14ac:dyDescent="0.2">
      <c r="A701" s="13"/>
      <c r="B701" s="13" t="s">
        <v>1311</v>
      </c>
      <c r="C701" s="13" t="s">
        <v>311</v>
      </c>
      <c r="D701" s="23">
        <v>28</v>
      </c>
      <c r="E701" s="23" t="s">
        <v>1312</v>
      </c>
      <c r="F701" s="13">
        <v>1.66E-3</v>
      </c>
      <c r="G701" s="13">
        <v>6.1799999999999997E-3</v>
      </c>
      <c r="H701" s="13"/>
    </row>
    <row r="702" spans="1:8" x14ac:dyDescent="0.2">
      <c r="A702" s="13"/>
      <c r="B702" s="13" t="s">
        <v>1313</v>
      </c>
      <c r="C702" s="13" t="s">
        <v>321</v>
      </c>
      <c r="D702" s="23">
        <v>142</v>
      </c>
      <c r="E702" s="23" t="s">
        <v>1314</v>
      </c>
      <c r="F702" s="13">
        <v>1.67E-3</v>
      </c>
      <c r="G702" s="13">
        <v>8.26E-3</v>
      </c>
      <c r="H702" s="13"/>
    </row>
    <row r="703" spans="1:8" x14ac:dyDescent="0.2">
      <c r="A703" s="13"/>
      <c r="B703" s="13" t="s">
        <v>1315</v>
      </c>
      <c r="C703" s="13" t="s">
        <v>324</v>
      </c>
      <c r="D703" s="23">
        <v>185</v>
      </c>
      <c r="E703" s="23" t="s">
        <v>1316</v>
      </c>
      <c r="F703" s="13">
        <v>1.6999999999999999E-3</v>
      </c>
      <c r="G703" s="13">
        <v>1.01E-2</v>
      </c>
      <c r="H703" s="13"/>
    </row>
    <row r="704" spans="1:8" x14ac:dyDescent="0.2">
      <c r="A704" s="13"/>
      <c r="B704" s="13" t="s">
        <v>1317</v>
      </c>
      <c r="C704" s="13" t="s">
        <v>324</v>
      </c>
      <c r="D704" s="23">
        <v>260</v>
      </c>
      <c r="E704" s="23" t="s">
        <v>1318</v>
      </c>
      <c r="F704" s="13">
        <v>1.83E-3</v>
      </c>
      <c r="G704" s="13">
        <v>1.0800000000000001E-2</v>
      </c>
      <c r="H704" s="13"/>
    </row>
    <row r="705" spans="1:8" x14ac:dyDescent="0.2">
      <c r="A705" s="13"/>
      <c r="B705" s="13" t="s">
        <v>1319</v>
      </c>
      <c r="C705" s="13" t="s">
        <v>324</v>
      </c>
      <c r="D705" s="23">
        <v>95</v>
      </c>
      <c r="E705" s="23" t="s">
        <v>1320</v>
      </c>
      <c r="F705" s="13">
        <v>1.8400000000000001E-3</v>
      </c>
      <c r="G705" s="13">
        <v>1.0800000000000001E-2</v>
      </c>
      <c r="H705" s="13"/>
    </row>
    <row r="706" spans="1:8" x14ac:dyDescent="0.2">
      <c r="A706" s="13"/>
      <c r="B706" s="13" t="s">
        <v>1321</v>
      </c>
      <c r="C706" s="13" t="s">
        <v>472</v>
      </c>
      <c r="D706" s="23">
        <v>1911</v>
      </c>
      <c r="E706" s="23" t="s">
        <v>1322</v>
      </c>
      <c r="F706" s="13">
        <v>1.8500000000000001E-3</v>
      </c>
      <c r="G706" s="13">
        <v>2.3099999999999999E-2</v>
      </c>
      <c r="H706" s="13"/>
    </row>
    <row r="707" spans="1:8" x14ac:dyDescent="0.2">
      <c r="A707" s="13"/>
      <c r="B707" s="13" t="s">
        <v>1323</v>
      </c>
      <c r="C707" s="13" t="s">
        <v>513</v>
      </c>
      <c r="D707" s="23">
        <v>129</v>
      </c>
      <c r="E707" s="23" t="s">
        <v>1324</v>
      </c>
      <c r="F707" s="13">
        <v>1.8500000000000001E-3</v>
      </c>
      <c r="G707" s="13">
        <v>2.2499999999999999E-2</v>
      </c>
      <c r="H707" s="13"/>
    </row>
    <row r="708" spans="1:8" x14ac:dyDescent="0.2">
      <c r="A708" s="13"/>
      <c r="B708" s="13" t="s">
        <v>1325</v>
      </c>
      <c r="C708" s="13" t="s">
        <v>472</v>
      </c>
      <c r="D708" s="23">
        <v>14</v>
      </c>
      <c r="E708" s="23" t="s">
        <v>1326</v>
      </c>
      <c r="F708" s="13">
        <v>1.91E-3</v>
      </c>
      <c r="G708" s="13">
        <v>2.3099999999999999E-2</v>
      </c>
      <c r="H708" s="13"/>
    </row>
    <row r="709" spans="1:8" x14ac:dyDescent="0.2">
      <c r="A709" s="13"/>
      <c r="B709" s="13" t="s">
        <v>1327</v>
      </c>
      <c r="C709" s="13" t="s">
        <v>324</v>
      </c>
      <c r="D709" s="23">
        <v>758</v>
      </c>
      <c r="E709" s="23" t="s">
        <v>1328</v>
      </c>
      <c r="F709" s="13">
        <v>1.92E-3</v>
      </c>
      <c r="G709" s="13">
        <v>1.12E-2</v>
      </c>
      <c r="H709" s="13"/>
    </row>
    <row r="710" spans="1:8" x14ac:dyDescent="0.2">
      <c r="A710" s="13"/>
      <c r="B710" s="13" t="s">
        <v>1329</v>
      </c>
      <c r="C710" s="13" t="s">
        <v>343</v>
      </c>
      <c r="D710" s="23">
        <v>6062</v>
      </c>
      <c r="E710" s="23" t="s">
        <v>1330</v>
      </c>
      <c r="F710" s="13">
        <v>2.0300000000000001E-3</v>
      </c>
      <c r="G710" s="13">
        <v>1.12E-2</v>
      </c>
      <c r="H710" s="13"/>
    </row>
    <row r="711" spans="1:8" x14ac:dyDescent="0.2">
      <c r="A711" s="13"/>
      <c r="B711" s="13" t="s">
        <v>1331</v>
      </c>
      <c r="C711" s="13" t="s">
        <v>321</v>
      </c>
      <c r="D711" s="23">
        <v>497</v>
      </c>
      <c r="E711" s="23" t="s">
        <v>1332</v>
      </c>
      <c r="F711" s="13">
        <v>2.0400000000000001E-3</v>
      </c>
      <c r="G711" s="13">
        <v>0.01</v>
      </c>
      <c r="H711" s="13"/>
    </row>
    <row r="712" spans="1:8" x14ac:dyDescent="0.2">
      <c r="A712" s="13"/>
      <c r="B712" s="13" t="s">
        <v>1333</v>
      </c>
      <c r="C712" s="13" t="s">
        <v>385</v>
      </c>
      <c r="D712" s="23">
        <v>10</v>
      </c>
      <c r="E712" s="23" t="s">
        <v>242</v>
      </c>
      <c r="F712" s="13">
        <v>2.0500000000000002E-3</v>
      </c>
      <c r="G712" s="13">
        <v>2.1399999999999999E-2</v>
      </c>
      <c r="H712" s="13"/>
    </row>
    <row r="713" spans="1:8" x14ac:dyDescent="0.2">
      <c r="A713" s="13"/>
      <c r="B713" s="13" t="s">
        <v>1334</v>
      </c>
      <c r="C713" s="13" t="s">
        <v>513</v>
      </c>
      <c r="D713" s="23">
        <v>10</v>
      </c>
      <c r="E713" s="23" t="s">
        <v>242</v>
      </c>
      <c r="F713" s="13">
        <v>2.0500000000000002E-3</v>
      </c>
      <c r="G713" s="13">
        <v>2.3699999999999999E-2</v>
      </c>
      <c r="H713" s="13"/>
    </row>
    <row r="714" spans="1:8" x14ac:dyDescent="0.2">
      <c r="A714" s="13"/>
      <c r="B714" s="13" t="s">
        <v>1335</v>
      </c>
      <c r="C714" s="13" t="s">
        <v>472</v>
      </c>
      <c r="D714" s="23">
        <v>10</v>
      </c>
      <c r="E714" s="23" t="s">
        <v>242</v>
      </c>
      <c r="F714" s="13">
        <v>2.0500000000000002E-3</v>
      </c>
      <c r="G714" s="13">
        <v>2.3300000000000001E-2</v>
      </c>
      <c r="H714" s="13"/>
    </row>
    <row r="715" spans="1:8" x14ac:dyDescent="0.2">
      <c r="A715" s="13"/>
      <c r="B715" s="13" t="s">
        <v>1336</v>
      </c>
      <c r="C715" s="13" t="s">
        <v>316</v>
      </c>
      <c r="D715" s="23">
        <v>10</v>
      </c>
      <c r="E715" s="23" t="s">
        <v>242</v>
      </c>
      <c r="F715" s="13">
        <v>2.0500000000000002E-3</v>
      </c>
      <c r="G715" s="13">
        <v>2.24E-2</v>
      </c>
      <c r="H715" s="13"/>
    </row>
    <row r="716" spans="1:8" x14ac:dyDescent="0.2">
      <c r="A716" s="13"/>
      <c r="B716" s="13" t="s">
        <v>1337</v>
      </c>
      <c r="C716" s="13" t="s">
        <v>472</v>
      </c>
      <c r="D716" s="23">
        <v>1836</v>
      </c>
      <c r="E716" s="23" t="s">
        <v>1338</v>
      </c>
      <c r="F716" s="13">
        <v>2.0699999999999998E-3</v>
      </c>
      <c r="G716" s="13">
        <v>2.3300000000000001E-2</v>
      </c>
      <c r="H716" s="13"/>
    </row>
    <row r="717" spans="1:8" x14ac:dyDescent="0.2">
      <c r="A717" s="13"/>
      <c r="B717" s="13" t="s">
        <v>1339</v>
      </c>
      <c r="C717" s="13" t="s">
        <v>316</v>
      </c>
      <c r="D717" s="23">
        <v>546</v>
      </c>
      <c r="E717" s="23" t="s">
        <v>1340</v>
      </c>
      <c r="F717" s="13">
        <v>2.0899999999999998E-3</v>
      </c>
      <c r="G717" s="13">
        <v>2.24E-2</v>
      </c>
      <c r="H717" s="13"/>
    </row>
    <row r="718" spans="1:8" x14ac:dyDescent="0.2">
      <c r="A718" s="13"/>
      <c r="B718" s="13" t="s">
        <v>1341</v>
      </c>
      <c r="C718" s="13" t="s">
        <v>311</v>
      </c>
      <c r="D718" s="23">
        <v>970</v>
      </c>
      <c r="E718" s="23" t="s">
        <v>1342</v>
      </c>
      <c r="F718" s="13">
        <v>2.0899999999999998E-3</v>
      </c>
      <c r="G718" s="13">
        <v>7.6600000000000001E-3</v>
      </c>
      <c r="H718" s="13"/>
    </row>
    <row r="719" spans="1:8" x14ac:dyDescent="0.2">
      <c r="A719" s="13"/>
      <c r="B719" s="13" t="s">
        <v>1343</v>
      </c>
      <c r="C719" s="13" t="s">
        <v>513</v>
      </c>
      <c r="D719" s="23">
        <v>19</v>
      </c>
      <c r="E719" s="23" t="s">
        <v>249</v>
      </c>
      <c r="F719" s="13">
        <v>2.2599999999999999E-3</v>
      </c>
      <c r="G719" s="13">
        <v>2.5000000000000001E-2</v>
      </c>
      <c r="H719" s="13"/>
    </row>
    <row r="720" spans="1:8" x14ac:dyDescent="0.2">
      <c r="A720" s="13"/>
      <c r="B720" s="13" t="s">
        <v>1344</v>
      </c>
      <c r="C720" s="13" t="s">
        <v>324</v>
      </c>
      <c r="D720" s="23">
        <v>19</v>
      </c>
      <c r="E720" s="23" t="s">
        <v>249</v>
      </c>
      <c r="F720" s="13">
        <v>2.2599999999999999E-3</v>
      </c>
      <c r="G720" s="13">
        <v>1.32E-2</v>
      </c>
      <c r="H720" s="13"/>
    </row>
    <row r="721" spans="1:8" x14ac:dyDescent="0.2">
      <c r="A721" s="13"/>
      <c r="B721" s="13" t="s">
        <v>1345</v>
      </c>
      <c r="C721" s="13" t="s">
        <v>321</v>
      </c>
      <c r="D721" s="23">
        <v>1566</v>
      </c>
      <c r="E721" s="23" t="s">
        <v>1346</v>
      </c>
      <c r="F721" s="13">
        <v>2.2699999999999999E-3</v>
      </c>
      <c r="G721" s="13">
        <v>1.0999999999999999E-2</v>
      </c>
      <c r="H721" s="13"/>
    </row>
    <row r="722" spans="1:8" x14ac:dyDescent="0.2">
      <c r="A722" s="13"/>
      <c r="B722" s="13" t="s">
        <v>1347</v>
      </c>
      <c r="C722" s="13" t="s">
        <v>321</v>
      </c>
      <c r="D722" s="23">
        <v>90</v>
      </c>
      <c r="E722" s="23" t="s">
        <v>1348</v>
      </c>
      <c r="F722" s="13">
        <v>2.2799999999999999E-3</v>
      </c>
      <c r="G722" s="13">
        <v>1.0999999999999999E-2</v>
      </c>
      <c r="H722" s="13"/>
    </row>
    <row r="723" spans="1:8" x14ac:dyDescent="0.2">
      <c r="A723" s="13"/>
      <c r="B723" s="13" t="s">
        <v>1349</v>
      </c>
      <c r="C723" s="13" t="s">
        <v>324</v>
      </c>
      <c r="D723" s="23">
        <v>181</v>
      </c>
      <c r="E723" s="23" t="s">
        <v>1350</v>
      </c>
      <c r="F723" s="13">
        <v>2.3E-3</v>
      </c>
      <c r="G723" s="13">
        <v>1.3299999999999999E-2</v>
      </c>
      <c r="H723" s="13"/>
    </row>
    <row r="724" spans="1:8" x14ac:dyDescent="0.2">
      <c r="A724" s="13"/>
      <c r="B724" s="13" t="s">
        <v>1351</v>
      </c>
      <c r="C724" s="13" t="s">
        <v>316</v>
      </c>
      <c r="D724" s="23">
        <v>181</v>
      </c>
      <c r="E724" s="23" t="s">
        <v>1350</v>
      </c>
      <c r="F724" s="13">
        <v>2.3E-3</v>
      </c>
      <c r="G724" s="13">
        <v>2.35E-2</v>
      </c>
      <c r="H724" s="13"/>
    </row>
    <row r="725" spans="1:8" x14ac:dyDescent="0.2">
      <c r="A725" s="13"/>
      <c r="B725" s="13" t="s">
        <v>1352</v>
      </c>
      <c r="C725" s="13" t="s">
        <v>321</v>
      </c>
      <c r="D725" s="23">
        <v>984</v>
      </c>
      <c r="E725" s="23" t="s">
        <v>1353</v>
      </c>
      <c r="F725" s="13">
        <v>2.48E-3</v>
      </c>
      <c r="G725" s="13">
        <v>1.1900000000000001E-2</v>
      </c>
      <c r="H725" s="13"/>
    </row>
    <row r="726" spans="1:8" x14ac:dyDescent="0.2">
      <c r="A726" s="13"/>
      <c r="B726" s="13" t="s">
        <v>1354</v>
      </c>
      <c r="C726" s="13" t="s">
        <v>343</v>
      </c>
      <c r="D726" s="23">
        <v>757</v>
      </c>
      <c r="E726" s="23" t="s">
        <v>1355</v>
      </c>
      <c r="F726" s="13">
        <v>2.5100000000000001E-3</v>
      </c>
      <c r="G726" s="13">
        <v>1.1900000000000001E-2</v>
      </c>
      <c r="H726" s="13"/>
    </row>
    <row r="727" spans="1:8" x14ac:dyDescent="0.2">
      <c r="A727" s="13"/>
      <c r="B727" s="13" t="s">
        <v>1356</v>
      </c>
      <c r="C727" s="13" t="s">
        <v>343</v>
      </c>
      <c r="D727" s="23">
        <v>219</v>
      </c>
      <c r="E727" s="23" t="s">
        <v>1357</v>
      </c>
      <c r="F727" s="13">
        <v>2.5100000000000001E-3</v>
      </c>
      <c r="G727" s="13">
        <v>1.1900000000000001E-2</v>
      </c>
      <c r="H727" s="13"/>
    </row>
    <row r="728" spans="1:8" x14ac:dyDescent="0.2">
      <c r="A728" s="13"/>
      <c r="B728" s="13" t="s">
        <v>1358</v>
      </c>
      <c r="C728" s="13" t="s">
        <v>324</v>
      </c>
      <c r="D728" s="23">
        <v>502</v>
      </c>
      <c r="E728" s="23" t="s">
        <v>1359</v>
      </c>
      <c r="F728" s="13">
        <v>2.65E-3</v>
      </c>
      <c r="G728" s="13">
        <v>1.5299999999999999E-2</v>
      </c>
      <c r="H728" s="13"/>
    </row>
    <row r="729" spans="1:8" x14ac:dyDescent="0.2">
      <c r="A729" s="13"/>
      <c r="B729" s="13" t="s">
        <v>1360</v>
      </c>
      <c r="C729" s="13" t="s">
        <v>324</v>
      </c>
      <c r="D729" s="23">
        <v>651</v>
      </c>
      <c r="E729" s="23" t="s">
        <v>1361</v>
      </c>
      <c r="F729" s="13">
        <v>2.7399999999999998E-3</v>
      </c>
      <c r="G729" s="13">
        <v>1.5699999999999999E-2</v>
      </c>
      <c r="H729" s="13"/>
    </row>
    <row r="730" spans="1:8" x14ac:dyDescent="0.2">
      <c r="A730" s="13"/>
      <c r="B730" s="13" t="s">
        <v>1362</v>
      </c>
      <c r="C730" s="13" t="s">
        <v>513</v>
      </c>
      <c r="D730" s="23">
        <v>1926</v>
      </c>
      <c r="E730" s="23" t="s">
        <v>1363</v>
      </c>
      <c r="F730" s="13">
        <v>2.7599999999999999E-3</v>
      </c>
      <c r="G730" s="13">
        <v>2.92E-2</v>
      </c>
      <c r="H730" s="13"/>
    </row>
    <row r="731" spans="1:8" x14ac:dyDescent="0.2">
      <c r="A731" s="13"/>
      <c r="B731" s="13" t="s">
        <v>1364</v>
      </c>
      <c r="C731" s="13" t="s">
        <v>321</v>
      </c>
      <c r="D731" s="23">
        <v>399</v>
      </c>
      <c r="E731" s="23" t="s">
        <v>1365</v>
      </c>
      <c r="F731" s="13">
        <v>2.8600000000000001E-3</v>
      </c>
      <c r="G731" s="13">
        <v>1.3599999999999999E-2</v>
      </c>
      <c r="H731" s="13"/>
    </row>
    <row r="732" spans="1:8" x14ac:dyDescent="0.2">
      <c r="A732" s="13"/>
      <c r="B732" s="13" t="s">
        <v>1366</v>
      </c>
      <c r="C732" s="13" t="s">
        <v>385</v>
      </c>
      <c r="D732" s="23">
        <v>15</v>
      </c>
      <c r="E732" s="23" t="s">
        <v>257</v>
      </c>
      <c r="F732" s="13">
        <v>2.8999999999999998E-3</v>
      </c>
      <c r="G732" s="13">
        <v>2.8500000000000001E-2</v>
      </c>
      <c r="H732" s="13"/>
    </row>
    <row r="733" spans="1:8" x14ac:dyDescent="0.2">
      <c r="A733" s="13"/>
      <c r="B733" s="13" t="s">
        <v>1367</v>
      </c>
      <c r="C733" s="13" t="s">
        <v>321</v>
      </c>
      <c r="D733" s="23">
        <v>15</v>
      </c>
      <c r="E733" s="23" t="s">
        <v>257</v>
      </c>
      <c r="F733" s="13">
        <v>2.8999999999999998E-3</v>
      </c>
      <c r="G733" s="13">
        <v>1.37E-2</v>
      </c>
      <c r="H733" s="13"/>
    </row>
    <row r="734" spans="1:8" x14ac:dyDescent="0.2">
      <c r="A734" s="13"/>
      <c r="B734" s="13" t="s">
        <v>1368</v>
      </c>
      <c r="C734" s="13" t="s">
        <v>324</v>
      </c>
      <c r="D734" s="23">
        <v>15</v>
      </c>
      <c r="E734" s="23" t="s">
        <v>257</v>
      </c>
      <c r="F734" s="13">
        <v>2.8999999999999998E-3</v>
      </c>
      <c r="G734" s="13">
        <v>1.6400000000000001E-2</v>
      </c>
      <c r="H734" s="13"/>
    </row>
    <row r="735" spans="1:8" x14ac:dyDescent="0.2">
      <c r="A735" s="13"/>
      <c r="B735" s="13" t="s">
        <v>1369</v>
      </c>
      <c r="C735" s="13" t="s">
        <v>324</v>
      </c>
      <c r="D735" s="23">
        <v>15</v>
      </c>
      <c r="E735" s="23" t="s">
        <v>257</v>
      </c>
      <c r="F735" s="13">
        <v>2.8999999999999998E-3</v>
      </c>
      <c r="G735" s="13">
        <v>1.6400000000000001E-2</v>
      </c>
      <c r="H735" s="13"/>
    </row>
    <row r="736" spans="1:8" x14ac:dyDescent="0.2">
      <c r="A736" s="13"/>
      <c r="B736" s="13" t="s">
        <v>1370</v>
      </c>
      <c r="C736" s="13" t="s">
        <v>324</v>
      </c>
      <c r="D736" s="23">
        <v>15</v>
      </c>
      <c r="E736" s="23" t="s">
        <v>257</v>
      </c>
      <c r="F736" s="13">
        <v>2.8999999999999998E-3</v>
      </c>
      <c r="G736" s="13">
        <v>1.6400000000000001E-2</v>
      </c>
      <c r="H736" s="13"/>
    </row>
    <row r="737" spans="1:8" x14ac:dyDescent="0.2">
      <c r="A737" s="13"/>
      <c r="B737" s="13" t="s">
        <v>1371</v>
      </c>
      <c r="C737" s="13" t="s">
        <v>324</v>
      </c>
      <c r="D737" s="23">
        <v>15</v>
      </c>
      <c r="E737" s="23" t="s">
        <v>257</v>
      </c>
      <c r="F737" s="13">
        <v>2.8999999999999998E-3</v>
      </c>
      <c r="G737" s="13">
        <v>1.6400000000000001E-2</v>
      </c>
      <c r="H737" s="13"/>
    </row>
    <row r="738" spans="1:8" x14ac:dyDescent="0.2">
      <c r="A738" s="13"/>
      <c r="B738" s="13" t="s">
        <v>1372</v>
      </c>
      <c r="C738" s="13" t="s">
        <v>472</v>
      </c>
      <c r="D738" s="23">
        <v>15</v>
      </c>
      <c r="E738" s="23" t="s">
        <v>257</v>
      </c>
      <c r="F738" s="13">
        <v>2.8999999999999998E-3</v>
      </c>
      <c r="G738" s="13">
        <v>3.15E-2</v>
      </c>
      <c r="H738" s="13"/>
    </row>
    <row r="739" spans="1:8" x14ac:dyDescent="0.2">
      <c r="A739" s="13"/>
      <c r="B739" s="13" t="s">
        <v>1373</v>
      </c>
      <c r="C739" s="13" t="s">
        <v>316</v>
      </c>
      <c r="D739" s="23">
        <v>602</v>
      </c>
      <c r="E739" s="23" t="s">
        <v>1374</v>
      </c>
      <c r="F739" s="13">
        <v>2.9299999999999999E-3</v>
      </c>
      <c r="G739" s="13">
        <v>2.8799999999999999E-2</v>
      </c>
      <c r="H739" s="13"/>
    </row>
    <row r="740" spans="1:8" x14ac:dyDescent="0.2">
      <c r="A740" s="13"/>
      <c r="B740" s="13" t="s">
        <v>1375</v>
      </c>
      <c r="C740" s="13" t="s">
        <v>321</v>
      </c>
      <c r="D740" s="23">
        <v>284</v>
      </c>
      <c r="E740" s="23" t="s">
        <v>1376</v>
      </c>
      <c r="F740" s="13">
        <v>2.97E-3</v>
      </c>
      <c r="G740" s="13">
        <v>1.3899999999999999E-2</v>
      </c>
      <c r="H740" s="13"/>
    </row>
    <row r="741" spans="1:8" x14ac:dyDescent="0.2">
      <c r="A741" s="13"/>
      <c r="B741" s="13" t="s">
        <v>1377</v>
      </c>
      <c r="C741" s="13" t="s">
        <v>311</v>
      </c>
      <c r="D741" s="23">
        <v>184</v>
      </c>
      <c r="E741" s="23" t="s">
        <v>1378</v>
      </c>
      <c r="F741" s="13">
        <v>2.99E-3</v>
      </c>
      <c r="G741" s="13">
        <v>1.0699999999999999E-2</v>
      </c>
      <c r="H741" s="13"/>
    </row>
    <row r="742" spans="1:8" x14ac:dyDescent="0.2">
      <c r="A742" s="13"/>
      <c r="B742" s="13" t="s">
        <v>1379</v>
      </c>
      <c r="C742" s="13" t="s">
        <v>324</v>
      </c>
      <c r="D742" s="23">
        <v>376</v>
      </c>
      <c r="E742" s="23" t="s">
        <v>1380</v>
      </c>
      <c r="F742" s="13">
        <v>3.0000000000000001E-3</v>
      </c>
      <c r="G742" s="13">
        <v>1.6799999999999999E-2</v>
      </c>
      <c r="H742" s="13"/>
    </row>
    <row r="743" spans="1:8" x14ac:dyDescent="0.2">
      <c r="A743" s="13"/>
      <c r="B743" s="13" t="s">
        <v>1381</v>
      </c>
      <c r="C743" s="13" t="s">
        <v>324</v>
      </c>
      <c r="D743" s="23">
        <v>1332</v>
      </c>
      <c r="E743" s="23" t="s">
        <v>1382</v>
      </c>
      <c r="F743" s="13">
        <v>3.0000000000000001E-3</v>
      </c>
      <c r="G743" s="13">
        <v>1.6799999999999999E-2</v>
      </c>
      <c r="H743" s="13"/>
    </row>
    <row r="744" spans="1:8" x14ac:dyDescent="0.2">
      <c r="A744" s="13"/>
      <c r="B744" s="13" t="s">
        <v>1383</v>
      </c>
      <c r="C744" s="13" t="s">
        <v>321</v>
      </c>
      <c r="D744" s="23">
        <v>36</v>
      </c>
      <c r="E744" s="23" t="s">
        <v>1384</v>
      </c>
      <c r="F744" s="13">
        <v>3.16E-3</v>
      </c>
      <c r="G744" s="13">
        <v>1.47E-2</v>
      </c>
      <c r="H744" s="13"/>
    </row>
    <row r="745" spans="1:8" x14ac:dyDescent="0.2">
      <c r="A745" s="13"/>
      <c r="B745" s="13" t="s">
        <v>1385</v>
      </c>
      <c r="C745" s="13" t="s">
        <v>513</v>
      </c>
      <c r="D745" s="23">
        <v>20</v>
      </c>
      <c r="E745" s="23" t="s">
        <v>1386</v>
      </c>
      <c r="F745" s="13">
        <v>3.1700000000000001E-3</v>
      </c>
      <c r="G745" s="13">
        <v>3.2099999999999997E-2</v>
      </c>
      <c r="H745" s="13"/>
    </row>
    <row r="746" spans="1:8" x14ac:dyDescent="0.2">
      <c r="A746" s="13"/>
      <c r="B746" s="13" t="s">
        <v>1387</v>
      </c>
      <c r="C746" s="13" t="s">
        <v>324</v>
      </c>
      <c r="D746" s="23">
        <v>20</v>
      </c>
      <c r="E746" s="23" t="s">
        <v>1386</v>
      </c>
      <c r="F746" s="13">
        <v>3.1700000000000001E-3</v>
      </c>
      <c r="G746" s="13">
        <v>1.7600000000000001E-2</v>
      </c>
      <c r="H746" s="13"/>
    </row>
    <row r="747" spans="1:8" x14ac:dyDescent="0.2">
      <c r="A747" s="13"/>
      <c r="B747" s="13" t="s">
        <v>1388</v>
      </c>
      <c r="C747" s="13" t="s">
        <v>472</v>
      </c>
      <c r="D747" s="23">
        <v>127</v>
      </c>
      <c r="E747" s="23" t="s">
        <v>1389</v>
      </c>
      <c r="F747" s="13">
        <v>3.1900000000000001E-3</v>
      </c>
      <c r="G747" s="13">
        <v>3.2399999999999998E-2</v>
      </c>
      <c r="H747" s="13"/>
    </row>
    <row r="748" spans="1:8" x14ac:dyDescent="0.2">
      <c r="A748" s="13"/>
      <c r="B748" s="13" t="s">
        <v>1390</v>
      </c>
      <c r="C748" s="13" t="s">
        <v>472</v>
      </c>
      <c r="D748" s="23">
        <v>338</v>
      </c>
      <c r="E748" s="23" t="s">
        <v>1391</v>
      </c>
      <c r="F748" s="13">
        <v>3.2699999999999999E-3</v>
      </c>
      <c r="G748" s="13">
        <v>3.2399999999999998E-2</v>
      </c>
      <c r="H748" s="13"/>
    </row>
    <row r="749" spans="1:8" x14ac:dyDescent="0.2">
      <c r="A749" s="13"/>
      <c r="B749" s="13" t="s">
        <v>1392</v>
      </c>
      <c r="C749" s="13" t="s">
        <v>321</v>
      </c>
      <c r="D749" s="23">
        <v>7</v>
      </c>
      <c r="E749" s="23" t="s">
        <v>259</v>
      </c>
      <c r="F749" s="13">
        <v>3.2799999999999999E-3</v>
      </c>
      <c r="G749" s="13">
        <v>1.52E-2</v>
      </c>
      <c r="H749" s="13"/>
    </row>
    <row r="750" spans="1:8" x14ac:dyDescent="0.2">
      <c r="A750" s="13"/>
      <c r="B750" s="13" t="s">
        <v>1393</v>
      </c>
      <c r="C750" s="13" t="s">
        <v>324</v>
      </c>
      <c r="D750" s="23">
        <v>7</v>
      </c>
      <c r="E750" s="23" t="s">
        <v>259</v>
      </c>
      <c r="F750" s="13">
        <v>3.2799999999999999E-3</v>
      </c>
      <c r="G750" s="13">
        <v>1.8200000000000001E-2</v>
      </c>
      <c r="H750" s="13"/>
    </row>
    <row r="751" spans="1:8" x14ac:dyDescent="0.2">
      <c r="A751" s="13"/>
      <c r="B751" s="13" t="s">
        <v>1394</v>
      </c>
      <c r="C751" s="13" t="s">
        <v>472</v>
      </c>
      <c r="D751" s="23">
        <v>7</v>
      </c>
      <c r="E751" s="23" t="s">
        <v>259</v>
      </c>
      <c r="F751" s="13">
        <v>3.2799999999999999E-3</v>
      </c>
      <c r="G751" s="13">
        <v>3.2399999999999998E-2</v>
      </c>
      <c r="H751" s="13"/>
    </row>
    <row r="752" spans="1:8" x14ac:dyDescent="0.2">
      <c r="A752" s="13"/>
      <c r="B752" s="13" t="s">
        <v>1395</v>
      </c>
      <c r="C752" s="13" t="s">
        <v>321</v>
      </c>
      <c r="D752" s="23">
        <v>11</v>
      </c>
      <c r="E752" s="23" t="s">
        <v>267</v>
      </c>
      <c r="F752" s="13">
        <v>3.4299999999999999E-3</v>
      </c>
      <c r="G752" s="13">
        <v>1.5699999999999999E-2</v>
      </c>
      <c r="H752" s="13"/>
    </row>
    <row r="753" spans="1:8" x14ac:dyDescent="0.2">
      <c r="A753" s="13"/>
      <c r="B753" s="13" t="s">
        <v>1396</v>
      </c>
      <c r="C753" s="13" t="s">
        <v>321</v>
      </c>
      <c r="D753" s="23">
        <v>11</v>
      </c>
      <c r="E753" s="23" t="s">
        <v>267</v>
      </c>
      <c r="F753" s="13">
        <v>3.4299999999999999E-3</v>
      </c>
      <c r="G753" s="13">
        <v>1.5699999999999999E-2</v>
      </c>
      <c r="H753" s="13"/>
    </row>
    <row r="754" spans="1:8" x14ac:dyDescent="0.2">
      <c r="A754" s="13"/>
      <c r="B754" s="13" t="s">
        <v>1397</v>
      </c>
      <c r="C754" s="13" t="s">
        <v>324</v>
      </c>
      <c r="D754" s="23">
        <v>68</v>
      </c>
      <c r="E754" s="23" t="s">
        <v>1398</v>
      </c>
      <c r="F754" s="13">
        <v>3.5300000000000002E-3</v>
      </c>
      <c r="G754" s="13">
        <v>1.95E-2</v>
      </c>
      <c r="H754" s="13"/>
    </row>
    <row r="755" spans="1:8" x14ac:dyDescent="0.2">
      <c r="A755" s="13"/>
      <c r="B755" s="13" t="s">
        <v>1399</v>
      </c>
      <c r="C755" s="13" t="s">
        <v>324</v>
      </c>
      <c r="D755" s="23">
        <v>379</v>
      </c>
      <c r="E755" s="23" t="s">
        <v>1400</v>
      </c>
      <c r="F755" s="13">
        <v>3.5699999999999998E-3</v>
      </c>
      <c r="G755" s="13">
        <v>1.9699999999999999E-2</v>
      </c>
      <c r="H755" s="13"/>
    </row>
    <row r="756" spans="1:8" x14ac:dyDescent="0.2">
      <c r="A756" s="13"/>
      <c r="B756" s="13" t="s">
        <v>1401</v>
      </c>
      <c r="C756" s="13" t="s">
        <v>311</v>
      </c>
      <c r="D756" s="23">
        <v>1670</v>
      </c>
      <c r="E756" s="23" t="s">
        <v>1402</v>
      </c>
      <c r="F756" s="13">
        <v>3.6099999999999999E-3</v>
      </c>
      <c r="G756" s="13">
        <v>1.2699999999999999E-2</v>
      </c>
      <c r="H756" s="13"/>
    </row>
    <row r="757" spans="1:8" x14ac:dyDescent="0.2">
      <c r="A757" s="13"/>
      <c r="B757" s="13" t="s">
        <v>1403</v>
      </c>
      <c r="C757" s="13" t="s">
        <v>385</v>
      </c>
      <c r="D757" s="23">
        <v>1382</v>
      </c>
      <c r="E757" s="23" t="s">
        <v>1404</v>
      </c>
      <c r="F757" s="13">
        <v>3.6700000000000001E-3</v>
      </c>
      <c r="G757" s="13">
        <v>3.4000000000000002E-2</v>
      </c>
      <c r="H757" s="13"/>
    </row>
    <row r="758" spans="1:8" x14ac:dyDescent="0.2">
      <c r="A758" s="13"/>
      <c r="B758" s="13" t="s">
        <v>1405</v>
      </c>
      <c r="C758" s="13" t="s">
        <v>321</v>
      </c>
      <c r="D758" s="23">
        <v>682</v>
      </c>
      <c r="E758" s="23" t="s">
        <v>1406</v>
      </c>
      <c r="F758" s="13">
        <v>3.7200000000000002E-3</v>
      </c>
      <c r="G758" s="13">
        <v>1.6899999999999998E-2</v>
      </c>
      <c r="H758" s="13"/>
    </row>
    <row r="759" spans="1:8" x14ac:dyDescent="0.2">
      <c r="A759" s="13"/>
      <c r="B759" s="13" t="s">
        <v>1407</v>
      </c>
      <c r="C759" s="13" t="s">
        <v>321</v>
      </c>
      <c r="D759" s="23">
        <v>43</v>
      </c>
      <c r="E759" s="23" t="s">
        <v>1408</v>
      </c>
      <c r="F759" s="13">
        <v>4.0400000000000002E-3</v>
      </c>
      <c r="G759" s="13">
        <v>1.8200000000000001E-2</v>
      </c>
      <c r="H759" s="13"/>
    </row>
    <row r="760" spans="1:8" x14ac:dyDescent="0.2">
      <c r="A760" s="13"/>
      <c r="B760" s="13" t="s">
        <v>1409</v>
      </c>
      <c r="C760" s="13" t="s">
        <v>324</v>
      </c>
      <c r="D760" s="23">
        <v>43</v>
      </c>
      <c r="E760" s="23" t="s">
        <v>1408</v>
      </c>
      <c r="F760" s="13">
        <v>4.0400000000000002E-3</v>
      </c>
      <c r="G760" s="13">
        <v>2.2100000000000002E-2</v>
      </c>
      <c r="H760" s="13"/>
    </row>
    <row r="761" spans="1:8" x14ac:dyDescent="0.2">
      <c r="A761" s="13"/>
      <c r="B761" s="13" t="s">
        <v>1410</v>
      </c>
      <c r="C761" s="13" t="s">
        <v>324</v>
      </c>
      <c r="D761" s="23">
        <v>26</v>
      </c>
      <c r="E761" s="23" t="s">
        <v>278</v>
      </c>
      <c r="F761" s="13">
        <v>4.0499999999999998E-3</v>
      </c>
      <c r="G761" s="13">
        <v>2.2100000000000002E-2</v>
      </c>
      <c r="H761" s="13"/>
    </row>
    <row r="762" spans="1:8" x14ac:dyDescent="0.2">
      <c r="A762" s="13"/>
      <c r="B762" s="13" t="s">
        <v>1411</v>
      </c>
      <c r="C762" s="13" t="s">
        <v>316</v>
      </c>
      <c r="D762" s="23">
        <v>68</v>
      </c>
      <c r="E762" s="23" t="s">
        <v>1412</v>
      </c>
      <c r="F762" s="13">
        <v>4.1000000000000003E-3</v>
      </c>
      <c r="G762" s="13">
        <v>3.8800000000000001E-2</v>
      </c>
      <c r="H762" s="13"/>
    </row>
    <row r="763" spans="1:8" x14ac:dyDescent="0.2">
      <c r="A763" s="13"/>
      <c r="B763" s="13" t="s">
        <v>1413</v>
      </c>
      <c r="C763" s="13" t="s">
        <v>343</v>
      </c>
      <c r="D763" s="23">
        <v>16</v>
      </c>
      <c r="E763" s="23" t="s">
        <v>1414</v>
      </c>
      <c r="F763" s="13">
        <v>4.2300000000000003E-3</v>
      </c>
      <c r="G763" s="13">
        <v>1.8599999999999998E-2</v>
      </c>
      <c r="H763" s="13"/>
    </row>
    <row r="764" spans="1:8" x14ac:dyDescent="0.2">
      <c r="A764" s="13"/>
      <c r="B764" s="13" t="s">
        <v>1415</v>
      </c>
      <c r="C764" s="13" t="s">
        <v>324</v>
      </c>
      <c r="D764" s="23">
        <v>16</v>
      </c>
      <c r="E764" s="23" t="s">
        <v>1414</v>
      </c>
      <c r="F764" s="13">
        <v>4.2300000000000003E-3</v>
      </c>
      <c r="G764" s="13">
        <v>2.3E-2</v>
      </c>
      <c r="H764" s="13"/>
    </row>
    <row r="765" spans="1:8" x14ac:dyDescent="0.2">
      <c r="A765" s="13"/>
      <c r="B765" s="13" t="s">
        <v>1416</v>
      </c>
      <c r="C765" s="13" t="s">
        <v>321</v>
      </c>
      <c r="D765" s="23">
        <v>4</v>
      </c>
      <c r="E765" s="23" t="s">
        <v>1417</v>
      </c>
      <c r="F765" s="13">
        <v>4.28E-3</v>
      </c>
      <c r="G765" s="13">
        <v>1.9E-2</v>
      </c>
      <c r="H765" s="13"/>
    </row>
    <row r="766" spans="1:8" x14ac:dyDescent="0.2">
      <c r="A766" s="13"/>
      <c r="B766" s="13" t="s">
        <v>1418</v>
      </c>
      <c r="C766" s="13" t="s">
        <v>321</v>
      </c>
      <c r="D766" s="23">
        <v>4</v>
      </c>
      <c r="E766" s="23" t="s">
        <v>1417</v>
      </c>
      <c r="F766" s="13">
        <v>4.28E-3</v>
      </c>
      <c r="G766" s="13">
        <v>1.9E-2</v>
      </c>
      <c r="H766" s="13"/>
    </row>
    <row r="767" spans="1:8" x14ac:dyDescent="0.2">
      <c r="A767" s="13"/>
      <c r="B767" s="13" t="s">
        <v>1419</v>
      </c>
      <c r="C767" s="13" t="s">
        <v>513</v>
      </c>
      <c r="D767" s="23">
        <v>4</v>
      </c>
      <c r="E767" s="23" t="s">
        <v>1417</v>
      </c>
      <c r="F767" s="13">
        <v>4.28E-3</v>
      </c>
      <c r="G767" s="13">
        <v>4.1599999999999998E-2</v>
      </c>
      <c r="H767" s="13"/>
    </row>
    <row r="768" spans="1:8" x14ac:dyDescent="0.2">
      <c r="A768" s="13"/>
      <c r="B768" s="13" t="s">
        <v>1420</v>
      </c>
      <c r="C768" s="13" t="s">
        <v>324</v>
      </c>
      <c r="D768" s="23">
        <v>4</v>
      </c>
      <c r="E768" s="23" t="s">
        <v>1417</v>
      </c>
      <c r="F768" s="13">
        <v>4.28E-3</v>
      </c>
      <c r="G768" s="13">
        <v>2.3099999999999999E-2</v>
      </c>
      <c r="H768" s="13"/>
    </row>
    <row r="769" spans="1:8" x14ac:dyDescent="0.2">
      <c r="A769" s="13"/>
      <c r="B769" s="13" t="s">
        <v>1421</v>
      </c>
      <c r="C769" s="13" t="s">
        <v>321</v>
      </c>
      <c r="D769" s="23">
        <v>21</v>
      </c>
      <c r="E769" s="23" t="s">
        <v>1422</v>
      </c>
      <c r="F769" s="13">
        <v>4.3200000000000001E-3</v>
      </c>
      <c r="G769" s="13">
        <v>1.9099999999999999E-2</v>
      </c>
      <c r="H769" s="13"/>
    </row>
    <row r="770" spans="1:8" x14ac:dyDescent="0.2">
      <c r="A770" s="13"/>
      <c r="B770" s="13" t="s">
        <v>1423</v>
      </c>
      <c r="C770" s="13" t="s">
        <v>472</v>
      </c>
      <c r="D770" s="23">
        <v>32</v>
      </c>
      <c r="E770" s="23" t="s">
        <v>289</v>
      </c>
      <c r="F770" s="13">
        <v>4.5900000000000003E-3</v>
      </c>
      <c r="G770" s="13">
        <v>4.3999999999999997E-2</v>
      </c>
      <c r="H770" s="13"/>
    </row>
    <row r="771" spans="1:8" x14ac:dyDescent="0.2">
      <c r="A771" s="13"/>
      <c r="B771" s="13" t="s">
        <v>1424</v>
      </c>
      <c r="C771" s="13" t="s">
        <v>324</v>
      </c>
      <c r="D771" s="23">
        <v>83</v>
      </c>
      <c r="E771" s="23" t="s">
        <v>1425</v>
      </c>
      <c r="F771" s="13">
        <v>4.5999999999999999E-3</v>
      </c>
      <c r="G771" s="13">
        <v>2.4799999999999999E-2</v>
      </c>
      <c r="H771" s="13"/>
    </row>
    <row r="772" spans="1:8" x14ac:dyDescent="0.2">
      <c r="A772" s="13"/>
      <c r="B772" s="13" t="s">
        <v>1426</v>
      </c>
      <c r="C772" s="13" t="s">
        <v>321</v>
      </c>
      <c r="D772" s="23">
        <v>297</v>
      </c>
      <c r="E772" s="23" t="s">
        <v>1427</v>
      </c>
      <c r="F772" s="13">
        <v>4.79E-3</v>
      </c>
      <c r="G772" s="13">
        <v>2.0899999999999998E-2</v>
      </c>
      <c r="H772" s="13"/>
    </row>
    <row r="773" spans="1:8" x14ac:dyDescent="0.2">
      <c r="A773" s="13"/>
      <c r="B773" s="13" t="s">
        <v>1428</v>
      </c>
      <c r="C773" s="13" t="s">
        <v>321</v>
      </c>
      <c r="D773" s="23">
        <v>297</v>
      </c>
      <c r="E773" s="23" t="s">
        <v>1427</v>
      </c>
      <c r="F773" s="13">
        <v>4.79E-3</v>
      </c>
      <c r="G773" s="13">
        <v>2.0899999999999998E-2</v>
      </c>
      <c r="H773" s="13"/>
    </row>
    <row r="774" spans="1:8" x14ac:dyDescent="0.2">
      <c r="A774" s="13"/>
      <c r="B774" s="13" t="s">
        <v>1429</v>
      </c>
      <c r="C774" s="13" t="s">
        <v>358</v>
      </c>
      <c r="D774" s="23">
        <v>1019</v>
      </c>
      <c r="E774" s="23" t="s">
        <v>1430</v>
      </c>
      <c r="F774" s="13">
        <v>4.7999999999999996E-3</v>
      </c>
      <c r="G774" s="13">
        <v>4.65E-2</v>
      </c>
      <c r="H774" s="13"/>
    </row>
    <row r="775" spans="1:8" x14ac:dyDescent="0.2">
      <c r="A775" s="13"/>
      <c r="B775" s="13" t="s">
        <v>1431</v>
      </c>
      <c r="C775" s="13" t="s">
        <v>324</v>
      </c>
      <c r="D775" s="23">
        <v>433</v>
      </c>
      <c r="E775" s="23" t="s">
        <v>1432</v>
      </c>
      <c r="F775" s="13">
        <v>4.9100000000000003E-3</v>
      </c>
      <c r="G775" s="13">
        <v>2.64E-2</v>
      </c>
      <c r="H775" s="13"/>
    </row>
    <row r="776" spans="1:8" x14ac:dyDescent="0.2">
      <c r="A776" s="13"/>
      <c r="B776" s="13" t="s">
        <v>1433</v>
      </c>
      <c r="C776" s="13" t="s">
        <v>316</v>
      </c>
      <c r="D776" s="23">
        <v>110</v>
      </c>
      <c r="E776" s="23" t="s">
        <v>1434</v>
      </c>
      <c r="F776" s="13">
        <v>4.9300000000000004E-3</v>
      </c>
      <c r="G776" s="13">
        <v>4.4900000000000002E-2</v>
      </c>
      <c r="H776" s="13"/>
    </row>
    <row r="777" spans="1:8" x14ac:dyDescent="0.2">
      <c r="A777" s="13"/>
      <c r="B777" s="13" t="s">
        <v>1435</v>
      </c>
      <c r="C777" s="13" t="s">
        <v>324</v>
      </c>
      <c r="D777" s="23">
        <v>1080</v>
      </c>
      <c r="E777" s="23" t="s">
        <v>1436</v>
      </c>
      <c r="F777" s="13">
        <v>4.9399999999999999E-3</v>
      </c>
      <c r="G777" s="13">
        <v>2.64E-2</v>
      </c>
      <c r="H777" s="13"/>
    </row>
    <row r="778" spans="1:8" x14ac:dyDescent="0.2">
      <c r="A778" s="13"/>
      <c r="B778" s="13" t="s">
        <v>1437</v>
      </c>
      <c r="C778" s="13" t="s">
        <v>311</v>
      </c>
      <c r="D778" s="23">
        <v>190</v>
      </c>
      <c r="E778" s="23" t="s">
        <v>1438</v>
      </c>
      <c r="F778" s="13">
        <v>4.9399999999999999E-3</v>
      </c>
      <c r="G778" s="13">
        <v>1.7100000000000001E-2</v>
      </c>
      <c r="H778" s="13"/>
    </row>
    <row r="779" spans="1:8" x14ac:dyDescent="0.2">
      <c r="A779" s="13"/>
      <c r="B779" s="13" t="s">
        <v>1439</v>
      </c>
      <c r="C779" s="13" t="s">
        <v>358</v>
      </c>
      <c r="D779" s="23">
        <v>76</v>
      </c>
      <c r="E779" s="23" t="s">
        <v>1440</v>
      </c>
      <c r="F779" s="13">
        <v>5.0299999999999997E-3</v>
      </c>
      <c r="G779" s="13">
        <v>4.6600000000000003E-2</v>
      </c>
      <c r="H779" s="13"/>
    </row>
    <row r="780" spans="1:8" x14ac:dyDescent="0.2">
      <c r="A780" s="13"/>
      <c r="B780" s="13" t="s">
        <v>1441</v>
      </c>
      <c r="C780" s="13" t="s">
        <v>324</v>
      </c>
      <c r="D780" s="23">
        <v>76</v>
      </c>
      <c r="E780" s="23" t="s">
        <v>1440</v>
      </c>
      <c r="F780" s="13">
        <v>5.0299999999999997E-3</v>
      </c>
      <c r="G780" s="13">
        <v>2.6700000000000002E-2</v>
      </c>
      <c r="H780" s="13"/>
    </row>
    <row r="781" spans="1:8" x14ac:dyDescent="0.2">
      <c r="A781" s="13"/>
      <c r="B781" s="13" t="s">
        <v>1442</v>
      </c>
      <c r="C781" s="13" t="s">
        <v>321</v>
      </c>
      <c r="D781" s="23">
        <v>483</v>
      </c>
      <c r="E781" s="23" t="s">
        <v>1443</v>
      </c>
      <c r="F781" s="13">
        <v>5.2199999999999998E-3</v>
      </c>
      <c r="G781" s="13">
        <v>2.2599999999999999E-2</v>
      </c>
      <c r="H781" s="13"/>
    </row>
    <row r="782" spans="1:8" x14ac:dyDescent="0.2">
      <c r="A782" s="13"/>
      <c r="B782" s="13" t="s">
        <v>1444</v>
      </c>
      <c r="C782" s="13" t="s">
        <v>316</v>
      </c>
      <c r="D782" s="23">
        <v>640</v>
      </c>
      <c r="E782" s="23" t="s">
        <v>1445</v>
      </c>
      <c r="F782" s="13">
        <v>5.2199999999999998E-3</v>
      </c>
      <c r="G782" s="13">
        <v>4.53E-2</v>
      </c>
      <c r="H782" s="13"/>
    </row>
    <row r="783" spans="1:8" x14ac:dyDescent="0.2">
      <c r="A783" s="13"/>
      <c r="B783" s="13" t="s">
        <v>1446</v>
      </c>
      <c r="C783" s="13" t="s">
        <v>321</v>
      </c>
      <c r="D783" s="23">
        <v>354</v>
      </c>
      <c r="E783" s="23" t="s">
        <v>1447</v>
      </c>
      <c r="F783" s="13">
        <v>5.2900000000000004E-3</v>
      </c>
      <c r="G783" s="13">
        <v>2.2800000000000001E-2</v>
      </c>
      <c r="H783" s="13"/>
    </row>
    <row r="784" spans="1:8" x14ac:dyDescent="0.2">
      <c r="A784" s="13"/>
      <c r="B784" s="13" t="s">
        <v>1448</v>
      </c>
      <c r="C784" s="13" t="s">
        <v>316</v>
      </c>
      <c r="D784" s="23">
        <v>674</v>
      </c>
      <c r="E784" s="23" t="s">
        <v>1449</v>
      </c>
      <c r="F784" s="13">
        <v>5.3400000000000001E-3</v>
      </c>
      <c r="G784" s="13">
        <v>4.53E-2</v>
      </c>
      <c r="H784" s="13"/>
    </row>
    <row r="785" spans="1:8" x14ac:dyDescent="0.2">
      <c r="A785" s="13"/>
      <c r="B785" s="13" t="s">
        <v>1450</v>
      </c>
      <c r="C785" s="13" t="s">
        <v>311</v>
      </c>
      <c r="D785" s="23">
        <v>12</v>
      </c>
      <c r="E785" s="23" t="s">
        <v>284</v>
      </c>
      <c r="F785" s="13">
        <v>5.3699999999999998E-3</v>
      </c>
      <c r="G785" s="13">
        <v>1.83E-2</v>
      </c>
      <c r="H785" s="13"/>
    </row>
    <row r="786" spans="1:8" x14ac:dyDescent="0.2">
      <c r="A786" s="13"/>
      <c r="B786" s="13" t="s">
        <v>1451</v>
      </c>
      <c r="C786" s="13" t="s">
        <v>324</v>
      </c>
      <c r="D786" s="23">
        <v>443</v>
      </c>
      <c r="E786" s="23" t="s">
        <v>1452</v>
      </c>
      <c r="F786" s="13">
        <v>5.4099999999999999E-3</v>
      </c>
      <c r="G786" s="13">
        <v>2.87E-2</v>
      </c>
      <c r="H786" s="13"/>
    </row>
    <row r="787" spans="1:8" x14ac:dyDescent="0.2">
      <c r="A787" s="13"/>
      <c r="B787" s="13" t="s">
        <v>1453</v>
      </c>
      <c r="C787" s="13" t="s">
        <v>321</v>
      </c>
      <c r="D787" s="23">
        <v>118</v>
      </c>
      <c r="E787" s="23" t="s">
        <v>1454</v>
      </c>
      <c r="F787" s="13">
        <v>5.4599999999999996E-3</v>
      </c>
      <c r="G787" s="13">
        <v>2.3300000000000001E-2</v>
      </c>
      <c r="H787" s="13"/>
    </row>
    <row r="788" spans="1:8" x14ac:dyDescent="0.2">
      <c r="A788" s="13"/>
      <c r="B788" s="13" t="s">
        <v>1455</v>
      </c>
      <c r="C788" s="13" t="s">
        <v>513</v>
      </c>
      <c r="D788" s="23">
        <v>97</v>
      </c>
      <c r="E788" s="23" t="s">
        <v>1456</v>
      </c>
      <c r="F788" s="13">
        <v>5.4599999999999996E-3</v>
      </c>
      <c r="G788" s="13">
        <v>5.11E-2</v>
      </c>
      <c r="H788" s="13"/>
    </row>
    <row r="789" spans="1:8" x14ac:dyDescent="0.2">
      <c r="A789" s="13"/>
      <c r="B789" s="13" t="s">
        <v>1457</v>
      </c>
      <c r="C789" s="13" t="s">
        <v>324</v>
      </c>
      <c r="D789" s="23">
        <v>476</v>
      </c>
      <c r="E789" s="23" t="s">
        <v>1458</v>
      </c>
      <c r="F789" s="13">
        <v>5.5199999999999997E-3</v>
      </c>
      <c r="G789" s="13">
        <v>2.9100000000000001E-2</v>
      </c>
      <c r="H789" s="13"/>
    </row>
    <row r="790" spans="1:8" x14ac:dyDescent="0.2">
      <c r="A790" s="13"/>
      <c r="B790" s="13" t="s">
        <v>1459</v>
      </c>
      <c r="C790" s="13" t="s">
        <v>324</v>
      </c>
      <c r="D790" s="23">
        <v>387</v>
      </c>
      <c r="E790" s="23" t="s">
        <v>1460</v>
      </c>
      <c r="F790" s="13">
        <v>5.5799999999999999E-3</v>
      </c>
      <c r="G790" s="13">
        <v>2.93E-2</v>
      </c>
      <c r="H790" s="13"/>
    </row>
    <row r="791" spans="1:8" x14ac:dyDescent="0.2">
      <c r="A791" s="13"/>
      <c r="B791" s="13" t="s">
        <v>1461</v>
      </c>
      <c r="C791" s="13" t="s">
        <v>343</v>
      </c>
      <c r="D791" s="23">
        <v>592</v>
      </c>
      <c r="E791" s="23" t="s">
        <v>1462</v>
      </c>
      <c r="F791" s="13">
        <v>5.6699999999999997E-3</v>
      </c>
      <c r="G791" s="13">
        <v>2.3400000000000001E-2</v>
      </c>
      <c r="H791" s="13"/>
    </row>
    <row r="792" spans="1:8" x14ac:dyDescent="0.2">
      <c r="A792" s="13"/>
      <c r="B792" s="13" t="s">
        <v>1463</v>
      </c>
      <c r="C792" s="13" t="s">
        <v>321</v>
      </c>
      <c r="D792" s="23">
        <v>22</v>
      </c>
      <c r="E792" s="23" t="s">
        <v>299</v>
      </c>
      <c r="F792" s="13">
        <v>5.7800000000000004E-3</v>
      </c>
      <c r="G792" s="13">
        <v>2.4500000000000001E-2</v>
      </c>
      <c r="H792" s="13"/>
    </row>
    <row r="793" spans="1:8" x14ac:dyDescent="0.2">
      <c r="A793" s="13"/>
      <c r="B793" s="13" t="s">
        <v>1464</v>
      </c>
      <c r="C793" s="13" t="s">
        <v>358</v>
      </c>
      <c r="D793" s="23">
        <v>22</v>
      </c>
      <c r="E793" s="23" t="s">
        <v>299</v>
      </c>
      <c r="F793" s="13">
        <v>5.7800000000000004E-3</v>
      </c>
      <c r="G793" s="13">
        <v>5.1299999999999998E-2</v>
      </c>
      <c r="H793" s="13"/>
    </row>
    <row r="794" spans="1:8" x14ac:dyDescent="0.2">
      <c r="A794" s="13"/>
      <c r="B794" s="13" t="s">
        <v>1465</v>
      </c>
      <c r="C794" s="13" t="s">
        <v>324</v>
      </c>
      <c r="D794" s="23">
        <v>22</v>
      </c>
      <c r="E794" s="23" t="s">
        <v>299</v>
      </c>
      <c r="F794" s="13">
        <v>5.7800000000000004E-3</v>
      </c>
      <c r="G794" s="13">
        <v>3.0200000000000001E-2</v>
      </c>
      <c r="H794" s="13"/>
    </row>
    <row r="795" spans="1:8" x14ac:dyDescent="0.2">
      <c r="A795" s="13"/>
      <c r="B795" s="13" t="s">
        <v>1466</v>
      </c>
      <c r="C795" s="13" t="s">
        <v>324</v>
      </c>
      <c r="D795" s="23">
        <v>64</v>
      </c>
      <c r="E795" s="23" t="s">
        <v>1467</v>
      </c>
      <c r="F795" s="13">
        <v>5.8999999999999999E-3</v>
      </c>
      <c r="G795" s="13">
        <v>3.0499999999999999E-2</v>
      </c>
      <c r="H795" s="13"/>
    </row>
    <row r="796" spans="1:8" x14ac:dyDescent="0.2">
      <c r="A796" s="13"/>
      <c r="B796" s="13" t="s">
        <v>1468</v>
      </c>
      <c r="C796" s="13" t="s">
        <v>324</v>
      </c>
      <c r="D796" s="23">
        <v>39</v>
      </c>
      <c r="E796" s="23" t="s">
        <v>1469</v>
      </c>
      <c r="F796" s="13">
        <v>5.8999999999999999E-3</v>
      </c>
      <c r="G796" s="13">
        <v>3.0499999999999999E-2</v>
      </c>
      <c r="H796" s="13"/>
    </row>
    <row r="797" spans="1:8" x14ac:dyDescent="0.2">
      <c r="A797" s="13"/>
      <c r="B797" s="13" t="s">
        <v>1470</v>
      </c>
      <c r="C797" s="13" t="s">
        <v>324</v>
      </c>
      <c r="D797" s="23">
        <v>39</v>
      </c>
      <c r="E797" s="23" t="s">
        <v>1469</v>
      </c>
      <c r="F797" s="13">
        <v>5.8999999999999999E-3</v>
      </c>
      <c r="G797" s="13">
        <v>3.0499999999999999E-2</v>
      </c>
      <c r="H797" s="13"/>
    </row>
    <row r="798" spans="1:8" x14ac:dyDescent="0.2">
      <c r="A798" s="13"/>
      <c r="B798" s="13" t="s">
        <v>1471</v>
      </c>
      <c r="C798" s="13" t="s">
        <v>324</v>
      </c>
      <c r="D798" s="23">
        <v>8</v>
      </c>
      <c r="E798" s="23" t="s">
        <v>291</v>
      </c>
      <c r="F798" s="13">
        <v>6.0200000000000002E-3</v>
      </c>
      <c r="G798" s="13">
        <v>3.1E-2</v>
      </c>
      <c r="H798" s="13"/>
    </row>
    <row r="799" spans="1:8" x14ac:dyDescent="0.2">
      <c r="A799" s="13"/>
      <c r="B799" s="13" t="s">
        <v>1472</v>
      </c>
      <c r="C799" s="13" t="s">
        <v>321</v>
      </c>
      <c r="D799" s="23">
        <v>248</v>
      </c>
      <c r="E799" s="23" t="s">
        <v>1473</v>
      </c>
      <c r="F799" s="13">
        <v>6.0200000000000002E-3</v>
      </c>
      <c r="G799" s="13">
        <v>2.5399999999999999E-2</v>
      </c>
      <c r="H799" s="13"/>
    </row>
    <row r="800" spans="1:8" x14ac:dyDescent="0.2">
      <c r="A800" s="13"/>
      <c r="B800" s="13" t="s">
        <v>1474</v>
      </c>
      <c r="C800" s="13" t="s">
        <v>321</v>
      </c>
      <c r="D800" s="23">
        <v>119</v>
      </c>
      <c r="E800" s="23" t="s">
        <v>1475</v>
      </c>
      <c r="F800" s="13">
        <v>6.0499999999999998E-3</v>
      </c>
      <c r="G800" s="13">
        <v>2.5399999999999999E-2</v>
      </c>
      <c r="H800" s="13"/>
    </row>
    <row r="801" spans="1:8" x14ac:dyDescent="0.2">
      <c r="A801" s="13"/>
      <c r="B801" s="13" t="s">
        <v>1476</v>
      </c>
      <c r="C801" s="13" t="s">
        <v>385</v>
      </c>
      <c r="D801" s="23">
        <v>397</v>
      </c>
      <c r="E801" s="23" t="s">
        <v>1477</v>
      </c>
      <c r="F801" s="13">
        <v>6.1900000000000002E-3</v>
      </c>
      <c r="G801" s="13">
        <v>5.4399999999999997E-2</v>
      </c>
      <c r="H801" s="13"/>
    </row>
    <row r="802" spans="1:8" x14ac:dyDescent="0.2">
      <c r="A802" s="13"/>
      <c r="B802" s="13" t="s">
        <v>1478</v>
      </c>
      <c r="C802" s="13" t="s">
        <v>321</v>
      </c>
      <c r="D802" s="23">
        <v>325</v>
      </c>
      <c r="E802" s="23" t="s">
        <v>1479</v>
      </c>
      <c r="F802" s="13">
        <v>6.2300000000000003E-3</v>
      </c>
      <c r="G802" s="13">
        <v>2.5999999999999999E-2</v>
      </c>
      <c r="H802" s="13"/>
    </row>
    <row r="803" spans="1:8" x14ac:dyDescent="0.2">
      <c r="A803" s="13"/>
      <c r="B803" s="13" t="s">
        <v>1480</v>
      </c>
      <c r="C803" s="13" t="s">
        <v>324</v>
      </c>
      <c r="D803" s="23">
        <v>294</v>
      </c>
      <c r="E803" s="23" t="s">
        <v>1481</v>
      </c>
      <c r="F803" s="13">
        <v>6.4799999999999996E-3</v>
      </c>
      <c r="G803" s="13">
        <v>3.3300000000000003E-2</v>
      </c>
      <c r="H803" s="13"/>
    </row>
    <row r="804" spans="1:8" x14ac:dyDescent="0.2">
      <c r="A804" s="13"/>
      <c r="B804" s="13" t="s">
        <v>1482</v>
      </c>
      <c r="C804" s="13" t="s">
        <v>324</v>
      </c>
      <c r="D804" s="23">
        <v>1527</v>
      </c>
      <c r="E804" s="23" t="s">
        <v>1483</v>
      </c>
      <c r="F804" s="13">
        <v>6.8700000000000002E-3</v>
      </c>
      <c r="G804" s="13">
        <v>3.5099999999999999E-2</v>
      </c>
      <c r="H804" s="13"/>
    </row>
    <row r="805" spans="1:8" x14ac:dyDescent="0.2">
      <c r="A805" s="13"/>
      <c r="B805" s="13" t="s">
        <v>1484</v>
      </c>
      <c r="C805" s="13" t="s">
        <v>358</v>
      </c>
      <c r="D805" s="23">
        <v>187</v>
      </c>
      <c r="E805" s="23" t="s">
        <v>1485</v>
      </c>
      <c r="F805" s="13">
        <v>7.0699999999999999E-3</v>
      </c>
      <c r="G805" s="13">
        <v>5.8000000000000003E-2</v>
      </c>
      <c r="H805" s="13"/>
    </row>
    <row r="806" spans="1:8" x14ac:dyDescent="0.2">
      <c r="A806" s="13"/>
      <c r="B806" s="13" t="s">
        <v>1486</v>
      </c>
      <c r="C806" s="13" t="s">
        <v>385</v>
      </c>
      <c r="D806" s="23">
        <v>34</v>
      </c>
      <c r="E806" s="23" t="s">
        <v>1487</v>
      </c>
      <c r="F806" s="13">
        <v>7.0800000000000004E-3</v>
      </c>
      <c r="G806" s="13">
        <v>5.91E-2</v>
      </c>
      <c r="H806" s="13"/>
    </row>
    <row r="807" spans="1:8" x14ac:dyDescent="0.2">
      <c r="A807" s="13"/>
      <c r="B807" s="13" t="s">
        <v>1488</v>
      </c>
      <c r="C807" s="13" t="s">
        <v>358</v>
      </c>
      <c r="D807" s="23">
        <v>34</v>
      </c>
      <c r="E807" s="23" t="s">
        <v>1487</v>
      </c>
      <c r="F807" s="13">
        <v>7.0800000000000004E-3</v>
      </c>
      <c r="G807" s="13">
        <v>5.8000000000000003E-2</v>
      </c>
      <c r="H807" s="13"/>
    </row>
    <row r="808" spans="1:8" x14ac:dyDescent="0.2">
      <c r="A808" s="13"/>
      <c r="B808" s="13" t="s">
        <v>1489</v>
      </c>
      <c r="C808" s="13" t="s">
        <v>324</v>
      </c>
      <c r="D808" s="23">
        <v>40</v>
      </c>
      <c r="E808" s="23" t="s">
        <v>1490</v>
      </c>
      <c r="F808" s="13">
        <v>7.1399999999999996E-3</v>
      </c>
      <c r="G808" s="13">
        <v>3.6400000000000002E-2</v>
      </c>
      <c r="H808" s="13"/>
    </row>
    <row r="809" spans="1:8" x14ac:dyDescent="0.2">
      <c r="A809" s="13"/>
      <c r="B809" s="13" t="s">
        <v>1491</v>
      </c>
      <c r="C809" s="13" t="s">
        <v>324</v>
      </c>
      <c r="D809" s="23">
        <v>59</v>
      </c>
      <c r="E809" s="23" t="s">
        <v>1492</v>
      </c>
      <c r="F809" s="13">
        <v>7.3400000000000002E-3</v>
      </c>
      <c r="G809" s="13">
        <v>3.7199999999999997E-2</v>
      </c>
      <c r="H809" s="13"/>
    </row>
    <row r="810" spans="1:8" x14ac:dyDescent="0.2">
      <c r="A810" s="13"/>
      <c r="B810" s="13" t="s">
        <v>1493</v>
      </c>
      <c r="C810" s="13" t="s">
        <v>324</v>
      </c>
      <c r="D810" s="23">
        <v>674</v>
      </c>
      <c r="E810" s="23" t="s">
        <v>1494</v>
      </c>
      <c r="F810" s="13">
        <v>7.4700000000000001E-3</v>
      </c>
      <c r="G810" s="13">
        <v>3.7699999999999997E-2</v>
      </c>
      <c r="H810" s="13"/>
    </row>
    <row r="811" spans="1:8" x14ac:dyDescent="0.2">
      <c r="A811" s="13"/>
      <c r="B811" s="13" t="s">
        <v>1495</v>
      </c>
      <c r="C811" s="13" t="s">
        <v>324</v>
      </c>
      <c r="D811" s="23">
        <v>107</v>
      </c>
      <c r="E811" s="23" t="s">
        <v>1496</v>
      </c>
      <c r="F811" s="13">
        <v>7.6E-3</v>
      </c>
      <c r="G811" s="13">
        <v>3.8199999999999998E-2</v>
      </c>
      <c r="H811" s="13"/>
    </row>
    <row r="812" spans="1:8" x14ac:dyDescent="0.2">
      <c r="A812" s="13"/>
      <c r="B812" s="13" t="s">
        <v>1497</v>
      </c>
      <c r="C812" s="13" t="s">
        <v>311</v>
      </c>
      <c r="D812" s="23">
        <v>418</v>
      </c>
      <c r="E812" s="23" t="s">
        <v>1498</v>
      </c>
      <c r="F812" s="13">
        <v>7.9100000000000004E-3</v>
      </c>
      <c r="G812" s="13">
        <v>2.6499999999999999E-2</v>
      </c>
      <c r="H812" s="13"/>
    </row>
    <row r="813" spans="1:8" x14ac:dyDescent="0.2">
      <c r="A813" s="13"/>
      <c r="B813" s="13" t="s">
        <v>1499</v>
      </c>
      <c r="C813" s="13" t="s">
        <v>385</v>
      </c>
      <c r="D813" s="23">
        <v>13</v>
      </c>
      <c r="E813" s="23" t="s">
        <v>1500</v>
      </c>
      <c r="F813" s="13">
        <v>7.9799999999999992E-3</v>
      </c>
      <c r="G813" s="13">
        <v>6.08E-2</v>
      </c>
      <c r="H813" s="13"/>
    </row>
    <row r="814" spans="1:8" x14ac:dyDescent="0.2">
      <c r="A814" s="13"/>
      <c r="B814" s="13" t="s">
        <v>1501</v>
      </c>
      <c r="C814" s="13" t="s">
        <v>316</v>
      </c>
      <c r="D814" s="23">
        <v>13</v>
      </c>
      <c r="E814" s="23" t="s">
        <v>1500</v>
      </c>
      <c r="F814" s="13">
        <v>7.9799999999999992E-3</v>
      </c>
      <c r="G814" s="13">
        <v>6.3299999999999995E-2</v>
      </c>
      <c r="H814" s="13"/>
    </row>
    <row r="815" spans="1:8" x14ac:dyDescent="0.2">
      <c r="A815" s="13"/>
      <c r="B815" s="13" t="s">
        <v>1502</v>
      </c>
      <c r="C815" s="13" t="s">
        <v>316</v>
      </c>
      <c r="D815" s="23">
        <v>13</v>
      </c>
      <c r="E815" s="23" t="s">
        <v>1500</v>
      </c>
      <c r="F815" s="13">
        <v>7.9799999999999992E-3</v>
      </c>
      <c r="G815" s="13">
        <v>6.3299999999999995E-2</v>
      </c>
      <c r="H815" s="13"/>
    </row>
    <row r="816" spans="1:8" x14ac:dyDescent="0.2">
      <c r="A816" s="13"/>
      <c r="B816" s="13" t="s">
        <v>1503</v>
      </c>
      <c r="C816" s="13" t="s">
        <v>385</v>
      </c>
      <c r="D816" s="23">
        <v>2032</v>
      </c>
      <c r="E816" s="23" t="s">
        <v>1504</v>
      </c>
      <c r="F816" s="13">
        <v>8.0199999999999994E-3</v>
      </c>
      <c r="G816" s="13">
        <v>6.08E-2</v>
      </c>
      <c r="H816" s="13"/>
    </row>
    <row r="817" spans="1:8" x14ac:dyDescent="0.2">
      <c r="A817" s="13"/>
      <c r="B817" s="13" t="s">
        <v>1505</v>
      </c>
      <c r="C817" s="13" t="s">
        <v>311</v>
      </c>
      <c r="D817" s="23">
        <v>227</v>
      </c>
      <c r="E817" s="23" t="s">
        <v>1506</v>
      </c>
      <c r="F817" s="13">
        <v>8.0300000000000007E-3</v>
      </c>
      <c r="G817" s="13">
        <v>2.6499999999999999E-2</v>
      </c>
      <c r="H817" s="13"/>
    </row>
    <row r="818" spans="1:8" x14ac:dyDescent="0.2">
      <c r="A818" s="13"/>
      <c r="B818" s="13" t="s">
        <v>1507</v>
      </c>
      <c r="C818" s="13" t="s">
        <v>321</v>
      </c>
      <c r="D818" s="23">
        <v>949</v>
      </c>
      <c r="E818" s="23" t="s">
        <v>1508</v>
      </c>
      <c r="F818" s="13">
        <v>8.1200000000000005E-3</v>
      </c>
      <c r="G818" s="13">
        <v>3.3599999999999998E-2</v>
      </c>
      <c r="H818" s="13"/>
    </row>
    <row r="819" spans="1:8" x14ac:dyDescent="0.2">
      <c r="A819" s="13"/>
      <c r="B819" s="13" t="s">
        <v>1509</v>
      </c>
      <c r="C819" s="13" t="s">
        <v>321</v>
      </c>
      <c r="D819" s="23">
        <v>330</v>
      </c>
      <c r="E819" s="23" t="s">
        <v>1510</v>
      </c>
      <c r="F819" s="13">
        <v>8.3000000000000001E-3</v>
      </c>
      <c r="G819" s="13">
        <v>3.4200000000000001E-2</v>
      </c>
      <c r="H819" s="13"/>
    </row>
    <row r="820" spans="1:8" x14ac:dyDescent="0.2">
      <c r="A820" s="13"/>
      <c r="B820" s="13" t="s">
        <v>1511</v>
      </c>
      <c r="C820" s="13" t="s">
        <v>321</v>
      </c>
      <c r="D820" s="23">
        <v>560</v>
      </c>
      <c r="E820" s="23" t="s">
        <v>1512</v>
      </c>
      <c r="F820" s="13">
        <v>8.5500000000000003E-3</v>
      </c>
      <c r="G820" s="13">
        <v>3.5000000000000003E-2</v>
      </c>
      <c r="H820" s="13"/>
    </row>
    <row r="821" spans="1:8" x14ac:dyDescent="0.2">
      <c r="A821" s="13"/>
      <c r="B821" s="13" t="s">
        <v>1513</v>
      </c>
      <c r="C821" s="13" t="s">
        <v>321</v>
      </c>
      <c r="D821" s="23">
        <v>35</v>
      </c>
      <c r="E821" s="23" t="s">
        <v>1514</v>
      </c>
      <c r="F821" s="13">
        <v>8.6499999999999997E-3</v>
      </c>
      <c r="G821" s="13">
        <v>3.5200000000000002E-2</v>
      </c>
      <c r="H821" s="13"/>
    </row>
    <row r="822" spans="1:8" x14ac:dyDescent="0.2">
      <c r="A822" s="13"/>
      <c r="B822" s="13" t="s">
        <v>1515</v>
      </c>
      <c r="C822" s="13" t="s">
        <v>472</v>
      </c>
      <c r="D822" s="23">
        <v>355</v>
      </c>
      <c r="E822" s="23" t="s">
        <v>1516</v>
      </c>
      <c r="F822" s="13">
        <v>8.7100000000000007E-3</v>
      </c>
      <c r="G822" s="13">
        <v>8.1100000000000005E-2</v>
      </c>
      <c r="H822" s="13"/>
    </row>
    <row r="823" spans="1:8" x14ac:dyDescent="0.2">
      <c r="A823" s="13"/>
      <c r="B823" s="13" t="s">
        <v>1517</v>
      </c>
      <c r="C823" s="13" t="s">
        <v>324</v>
      </c>
      <c r="D823" s="23">
        <v>54</v>
      </c>
      <c r="E823" s="23" t="s">
        <v>1518</v>
      </c>
      <c r="F823" s="13">
        <v>9.1500000000000001E-3</v>
      </c>
      <c r="G823" s="13">
        <v>4.58E-2</v>
      </c>
      <c r="H823" s="13"/>
    </row>
    <row r="824" spans="1:8" x14ac:dyDescent="0.2">
      <c r="A824" s="13"/>
      <c r="B824" s="13" t="s">
        <v>1519</v>
      </c>
      <c r="C824" s="13" t="s">
        <v>358</v>
      </c>
      <c r="D824" s="23">
        <v>183</v>
      </c>
      <c r="E824" s="23" t="s">
        <v>1520</v>
      </c>
      <c r="F824" s="13">
        <v>9.2899999999999996E-3</v>
      </c>
      <c r="G824" s="13">
        <v>7.3300000000000004E-2</v>
      </c>
      <c r="H824" s="13"/>
    </row>
    <row r="825" spans="1:8" x14ac:dyDescent="0.2">
      <c r="A825" s="13"/>
      <c r="B825" s="13" t="s">
        <v>1521</v>
      </c>
      <c r="C825" s="13" t="s">
        <v>316</v>
      </c>
      <c r="D825" s="23">
        <v>1136</v>
      </c>
      <c r="E825" s="23" t="s">
        <v>1522</v>
      </c>
      <c r="F825" s="13">
        <v>9.5200000000000007E-3</v>
      </c>
      <c r="G825" s="13">
        <v>6.9500000000000006E-2</v>
      </c>
      <c r="H825" s="13"/>
    </row>
    <row r="826" spans="1:8" x14ac:dyDescent="0.2">
      <c r="A826" s="13"/>
      <c r="B826" s="13" t="s">
        <v>1523</v>
      </c>
      <c r="C826" s="13" t="s">
        <v>513</v>
      </c>
      <c r="D826" s="23">
        <v>261</v>
      </c>
      <c r="E826" s="23" t="s">
        <v>1524</v>
      </c>
      <c r="F826" s="13">
        <v>9.6200000000000001E-3</v>
      </c>
      <c r="G826" s="13">
        <v>8.6599999999999996E-2</v>
      </c>
      <c r="H826" s="13"/>
    </row>
    <row r="827" spans="1:8" x14ac:dyDescent="0.2">
      <c r="A827" s="13"/>
      <c r="B827" s="13" t="s">
        <v>1525</v>
      </c>
      <c r="C827" s="13" t="s">
        <v>324</v>
      </c>
      <c r="D827" s="23">
        <v>24</v>
      </c>
      <c r="E827" s="23" t="s">
        <v>1526</v>
      </c>
      <c r="F827" s="13">
        <v>9.7199999999999995E-3</v>
      </c>
      <c r="G827" s="13">
        <v>4.8500000000000001E-2</v>
      </c>
      <c r="H827" s="13"/>
    </row>
    <row r="828" spans="1:8" x14ac:dyDescent="0.2">
      <c r="A828" s="13"/>
      <c r="B828" s="13" t="s">
        <v>1527</v>
      </c>
      <c r="C828" s="13" t="s">
        <v>472</v>
      </c>
      <c r="D828" s="23">
        <v>48</v>
      </c>
      <c r="E828" s="23" t="s">
        <v>1528</v>
      </c>
      <c r="F828" s="13">
        <v>9.7400000000000004E-3</v>
      </c>
      <c r="G828" s="13">
        <v>8.6999999999999994E-2</v>
      </c>
      <c r="H828" s="13"/>
    </row>
    <row r="829" spans="1:8" x14ac:dyDescent="0.2">
      <c r="A829" s="13"/>
      <c r="B829" s="13" t="s">
        <v>1529</v>
      </c>
      <c r="C829" s="13" t="s">
        <v>324</v>
      </c>
      <c r="D829" s="23">
        <v>161</v>
      </c>
      <c r="E829" s="23" t="s">
        <v>1530</v>
      </c>
      <c r="F829" s="13">
        <v>9.7999999999999997E-3</v>
      </c>
      <c r="G829" s="13">
        <v>4.87E-2</v>
      </c>
      <c r="H829" s="13"/>
    </row>
    <row r="830" spans="1:8" x14ac:dyDescent="0.2">
      <c r="A830" s="13"/>
      <c r="B830" s="13" t="s">
        <v>1531</v>
      </c>
      <c r="C830" s="13" t="s">
        <v>321</v>
      </c>
      <c r="D830" s="23">
        <v>5</v>
      </c>
      <c r="E830" s="23" t="s">
        <v>1532</v>
      </c>
      <c r="F830" s="13">
        <v>9.8600000000000007E-3</v>
      </c>
      <c r="G830" s="13">
        <v>3.9600000000000003E-2</v>
      </c>
      <c r="H830" s="13"/>
    </row>
    <row r="831" spans="1:8" x14ac:dyDescent="0.2">
      <c r="A831" s="13"/>
      <c r="B831" s="13" t="s">
        <v>1533</v>
      </c>
      <c r="C831" s="13" t="s">
        <v>321</v>
      </c>
      <c r="D831" s="23">
        <v>5</v>
      </c>
      <c r="E831" s="23" t="s">
        <v>1532</v>
      </c>
      <c r="F831" s="13">
        <v>9.8600000000000007E-3</v>
      </c>
      <c r="G831" s="13">
        <v>3.9600000000000003E-2</v>
      </c>
      <c r="H831" s="13"/>
    </row>
    <row r="832" spans="1:8" x14ac:dyDescent="0.2">
      <c r="A832" s="13"/>
      <c r="B832" s="13" t="s">
        <v>1534</v>
      </c>
      <c r="C832" s="13" t="s">
        <v>324</v>
      </c>
      <c r="D832" s="23">
        <v>5</v>
      </c>
      <c r="E832" s="23" t="s">
        <v>1532</v>
      </c>
      <c r="F832" s="13">
        <v>9.8600000000000007E-3</v>
      </c>
      <c r="G832" s="13">
        <v>4.87E-2</v>
      </c>
      <c r="H832" s="13"/>
    </row>
    <row r="833" spans="1:8" x14ac:dyDescent="0.2">
      <c r="A833" s="13"/>
      <c r="B833" s="13" t="s">
        <v>1535</v>
      </c>
      <c r="C833" s="13" t="s">
        <v>324</v>
      </c>
      <c r="D833" s="23">
        <v>5</v>
      </c>
      <c r="E833" s="23" t="s">
        <v>1532</v>
      </c>
      <c r="F833" s="13">
        <v>9.8600000000000007E-3</v>
      </c>
      <c r="G833" s="13">
        <v>4.87E-2</v>
      </c>
      <c r="H833" s="13"/>
    </row>
    <row r="834" spans="1:8" x14ac:dyDescent="0.2">
      <c r="A834" s="13"/>
      <c r="B834" s="13" t="s">
        <v>1536</v>
      </c>
      <c r="C834" s="13" t="s">
        <v>316</v>
      </c>
      <c r="D834" s="23">
        <v>5</v>
      </c>
      <c r="E834" s="23" t="s">
        <v>1532</v>
      </c>
      <c r="F834" s="13">
        <v>9.8600000000000007E-3</v>
      </c>
      <c r="G834" s="13">
        <v>6.9500000000000006E-2</v>
      </c>
      <c r="H834" s="13"/>
    </row>
    <row r="835" spans="1:8" x14ac:dyDescent="0.2">
      <c r="A835" s="13"/>
      <c r="B835" s="13" t="s">
        <v>1537</v>
      </c>
      <c r="C835" s="13" t="s">
        <v>316</v>
      </c>
      <c r="D835" s="23">
        <v>5</v>
      </c>
      <c r="E835" s="23" t="s">
        <v>1532</v>
      </c>
      <c r="F835" s="13">
        <v>9.8600000000000007E-3</v>
      </c>
      <c r="G835" s="13">
        <v>6.9500000000000006E-2</v>
      </c>
      <c r="H835" s="13"/>
    </row>
    <row r="836" spans="1:8" x14ac:dyDescent="0.2">
      <c r="A836" s="13"/>
      <c r="B836" s="13" t="s">
        <v>1538</v>
      </c>
      <c r="C836" s="13" t="s">
        <v>324</v>
      </c>
      <c r="D836" s="23">
        <v>9</v>
      </c>
      <c r="E836" s="23" t="s">
        <v>1539</v>
      </c>
      <c r="F836" s="13">
        <v>9.9399999999999992E-3</v>
      </c>
      <c r="G836" s="13">
        <v>4.8899999999999999E-2</v>
      </c>
      <c r="H836" s="13"/>
    </row>
    <row r="837" spans="1:8" x14ac:dyDescent="0.2">
      <c r="A837" s="13"/>
      <c r="B837" s="13" t="s">
        <v>1540</v>
      </c>
      <c r="C837" s="13" t="s">
        <v>472</v>
      </c>
      <c r="D837" s="23">
        <v>9</v>
      </c>
      <c r="E837" s="23" t="s">
        <v>1539</v>
      </c>
      <c r="F837" s="13">
        <v>9.9399999999999992E-3</v>
      </c>
      <c r="G837" s="13">
        <v>8.6999999999999994E-2</v>
      </c>
      <c r="H837" s="13"/>
    </row>
    <row r="838" spans="1:8" x14ac:dyDescent="0.2">
      <c r="A838" s="13"/>
      <c r="B838" s="13" t="s">
        <v>1541</v>
      </c>
      <c r="C838" s="13" t="s">
        <v>316</v>
      </c>
      <c r="D838" s="23">
        <v>9</v>
      </c>
      <c r="E838" s="23" t="s">
        <v>1539</v>
      </c>
      <c r="F838" s="13">
        <v>9.9399999999999992E-3</v>
      </c>
      <c r="G838" s="13">
        <v>6.9500000000000006E-2</v>
      </c>
      <c r="H838" s="13"/>
    </row>
  </sheetData>
  <sortState xmlns:xlrd2="http://schemas.microsoft.com/office/spreadsheetml/2017/richdata2" ref="L55:M64">
    <sortCondition ref="M55:M64"/>
  </sortState>
  <mergeCells count="11">
    <mergeCell ref="B181:B182"/>
    <mergeCell ref="D181:D182"/>
    <mergeCell ref="F181:F182"/>
    <mergeCell ref="G181:G182"/>
    <mergeCell ref="H181:H182"/>
    <mergeCell ref="G23:G24"/>
    <mergeCell ref="B3:B4"/>
    <mergeCell ref="B23:B24"/>
    <mergeCell ref="C23:C24"/>
    <mergeCell ref="E23:E24"/>
    <mergeCell ref="F23:F24"/>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EC2B7-4532-9F49-808D-8E706F3FF5BD}">
  <dimension ref="A1:I452"/>
  <sheetViews>
    <sheetView zoomScale="75" workbookViewId="0">
      <selection activeCell="B11" sqref="B11"/>
    </sheetView>
  </sheetViews>
  <sheetFormatPr baseColWidth="10" defaultColWidth="8.83203125" defaultRowHeight="16" x14ac:dyDescent="0.2"/>
  <cols>
    <col min="1" max="1" width="15.33203125" style="23" customWidth="1"/>
    <col min="2" max="2" width="19.5" style="23" bestFit="1" customWidth="1"/>
    <col min="3" max="3" width="21.33203125" style="23" customWidth="1"/>
    <col min="4" max="4" width="52" style="23" customWidth="1"/>
    <col min="5" max="5" width="37.6640625" customWidth="1"/>
    <col min="8" max="8" width="62.1640625" customWidth="1"/>
    <col min="9" max="9" width="10.83203125"/>
  </cols>
  <sheetData>
    <row r="1" spans="1:9" x14ac:dyDescent="0.2">
      <c r="A1" s="367" t="s">
        <v>3786</v>
      </c>
      <c r="B1" s="367" t="s">
        <v>3787</v>
      </c>
      <c r="C1" s="367" t="s">
        <v>3788</v>
      </c>
      <c r="D1" s="367" t="s">
        <v>3789</v>
      </c>
      <c r="E1" s="361" t="s">
        <v>3790</v>
      </c>
      <c r="F1" s="361" t="s">
        <v>3791</v>
      </c>
    </row>
    <row r="2" spans="1:9" x14ac:dyDescent="0.2">
      <c r="A2" s="23" t="s">
        <v>3792</v>
      </c>
      <c r="B2" s="23" t="s">
        <v>3807</v>
      </c>
      <c r="C2" s="23" t="s">
        <v>11477</v>
      </c>
      <c r="D2" s="23" t="s">
        <v>11478</v>
      </c>
      <c r="E2" s="363">
        <v>-20.597707860500002</v>
      </c>
      <c r="F2" s="364">
        <v>-16.2327443406</v>
      </c>
      <c r="H2" s="20"/>
    </row>
    <row r="3" spans="1:9" x14ac:dyDescent="0.2">
      <c r="A3" s="23" t="s">
        <v>3796</v>
      </c>
      <c r="B3" s="23" t="s">
        <v>3807</v>
      </c>
      <c r="C3" s="23" t="s">
        <v>11477</v>
      </c>
      <c r="D3" s="23" t="s">
        <v>11478</v>
      </c>
      <c r="E3" s="362">
        <v>-20.597707860500002</v>
      </c>
      <c r="F3" s="135">
        <v>-16.2327443406</v>
      </c>
    </row>
    <row r="4" spans="1:9" x14ac:dyDescent="0.2">
      <c r="A4" s="23" t="s">
        <v>3796</v>
      </c>
      <c r="B4" s="23" t="s">
        <v>3807</v>
      </c>
      <c r="C4" s="23" t="s">
        <v>11479</v>
      </c>
      <c r="D4" s="23" t="s">
        <v>11480</v>
      </c>
      <c r="E4" s="362">
        <v>-20.0273728831</v>
      </c>
      <c r="F4" s="135">
        <v>-15.963439358900001</v>
      </c>
      <c r="H4" t="s">
        <v>12023</v>
      </c>
    </row>
    <row r="5" spans="1:9" x14ac:dyDescent="0.2">
      <c r="A5" s="23" t="s">
        <v>3796</v>
      </c>
      <c r="B5" s="23" t="s">
        <v>3807</v>
      </c>
      <c r="C5" s="23" t="s">
        <v>11481</v>
      </c>
      <c r="D5" s="23" t="s">
        <v>11482</v>
      </c>
      <c r="E5" s="362">
        <v>-16.603614982</v>
      </c>
      <c r="F5" s="135">
        <v>-12.7157727168</v>
      </c>
      <c r="H5" s="352" t="s">
        <v>11478</v>
      </c>
      <c r="I5" s="363">
        <v>20.597707860500002</v>
      </c>
    </row>
    <row r="6" spans="1:9" x14ac:dyDescent="0.2">
      <c r="A6" s="23" t="s">
        <v>3796</v>
      </c>
      <c r="B6" s="23" t="s">
        <v>4043</v>
      </c>
      <c r="C6" s="23" t="s">
        <v>11483</v>
      </c>
      <c r="D6" s="23" t="s">
        <v>11478</v>
      </c>
      <c r="E6" s="362">
        <v>-10.804928848299999</v>
      </c>
      <c r="F6" s="135">
        <v>-7.3430553155</v>
      </c>
      <c r="H6" s="23" t="s">
        <v>11495</v>
      </c>
      <c r="I6" s="365">
        <v>13.7420005289</v>
      </c>
    </row>
    <row r="7" spans="1:9" x14ac:dyDescent="0.2">
      <c r="A7" s="23" t="s">
        <v>3796</v>
      </c>
      <c r="B7" s="23" t="s">
        <v>3797</v>
      </c>
      <c r="C7" s="23" t="s">
        <v>11484</v>
      </c>
      <c r="D7" s="23" t="s">
        <v>137</v>
      </c>
      <c r="E7" s="362">
        <v>-9.4196425312999992</v>
      </c>
      <c r="F7" s="135">
        <v>-6.1686223638</v>
      </c>
      <c r="H7" s="352" t="s">
        <v>11512</v>
      </c>
      <c r="I7" s="363">
        <v>12.5035366419</v>
      </c>
    </row>
    <row r="8" spans="1:9" x14ac:dyDescent="0.2">
      <c r="A8" s="23" t="s">
        <v>3796</v>
      </c>
      <c r="B8" s="23" t="s">
        <v>3797</v>
      </c>
      <c r="C8" s="23" t="s">
        <v>11485</v>
      </c>
      <c r="D8" s="23" t="s">
        <v>158</v>
      </c>
      <c r="E8" s="362">
        <v>-9.1276117364000005</v>
      </c>
      <c r="F8" s="135">
        <v>-5.9087762523</v>
      </c>
      <c r="H8" s="352" t="s">
        <v>11524</v>
      </c>
      <c r="I8" s="363">
        <v>9.9216207778999994</v>
      </c>
    </row>
    <row r="9" spans="1:9" x14ac:dyDescent="0.2">
      <c r="A9" s="23" t="s">
        <v>3796</v>
      </c>
      <c r="B9" s="23" t="s">
        <v>3797</v>
      </c>
      <c r="C9" s="23" t="s">
        <v>11486</v>
      </c>
      <c r="D9" s="23" t="s">
        <v>123</v>
      </c>
      <c r="E9" s="362">
        <v>-8.9003547103000002</v>
      </c>
      <c r="F9" s="135">
        <v>-5.7395111732000004</v>
      </c>
      <c r="H9" t="s">
        <v>11536</v>
      </c>
      <c r="I9" s="362">
        <v>8.9848227665000007</v>
      </c>
    </row>
    <row r="10" spans="1:9" x14ac:dyDescent="0.2">
      <c r="A10" s="23" t="s">
        <v>3796</v>
      </c>
      <c r="B10" s="23" t="s">
        <v>3797</v>
      </c>
      <c r="C10" s="23" t="s">
        <v>11487</v>
      </c>
      <c r="D10" s="23" t="s">
        <v>41</v>
      </c>
      <c r="E10" s="362">
        <v>-8.5102581832999995</v>
      </c>
      <c r="F10" s="135">
        <v>-5.3757435848000004</v>
      </c>
      <c r="H10" t="s">
        <v>11542</v>
      </c>
      <c r="I10" s="362">
        <v>8.0243145186000007</v>
      </c>
    </row>
    <row r="11" spans="1:9" x14ac:dyDescent="0.2">
      <c r="A11" s="23" t="s">
        <v>3796</v>
      </c>
      <c r="B11" s="23" t="s">
        <v>3807</v>
      </c>
      <c r="C11" s="23" t="s">
        <v>11488</v>
      </c>
      <c r="D11" s="23" t="s">
        <v>11489</v>
      </c>
      <c r="E11" s="362">
        <v>-8.2786830636000008</v>
      </c>
      <c r="F11" s="135">
        <v>-5.2359388385000001</v>
      </c>
      <c r="H11" t="s">
        <v>11546</v>
      </c>
      <c r="I11" s="362">
        <v>7.7818118618999996</v>
      </c>
    </row>
    <row r="12" spans="1:9" x14ac:dyDescent="0.2">
      <c r="A12" s="23" t="s">
        <v>3796</v>
      </c>
      <c r="B12" s="23" t="s">
        <v>3807</v>
      </c>
      <c r="C12" s="23" t="s">
        <v>11490</v>
      </c>
      <c r="D12" s="23" t="s">
        <v>11491</v>
      </c>
      <c r="E12" s="362">
        <v>-8.2786830636000008</v>
      </c>
      <c r="F12" s="135">
        <v>-5.2359388385000001</v>
      </c>
      <c r="H12" t="s">
        <v>11556</v>
      </c>
      <c r="I12" s="362">
        <v>7.4448861649999998</v>
      </c>
    </row>
    <row r="13" spans="1:9" x14ac:dyDescent="0.2">
      <c r="A13" s="23" t="s">
        <v>3796</v>
      </c>
      <c r="B13" s="23" t="s">
        <v>3807</v>
      </c>
      <c r="C13" s="23" t="s">
        <v>11492</v>
      </c>
      <c r="D13" s="23" t="s">
        <v>11493</v>
      </c>
      <c r="E13" s="362">
        <v>-8.2786830636000008</v>
      </c>
      <c r="F13" s="135">
        <v>-5.2359388385000001</v>
      </c>
      <c r="H13" t="s">
        <v>11558</v>
      </c>
      <c r="I13" s="362">
        <v>7.4080719001000004</v>
      </c>
    </row>
    <row r="14" spans="1:9" x14ac:dyDescent="0.2">
      <c r="A14" s="23" t="s">
        <v>3799</v>
      </c>
      <c r="B14" s="23" t="s">
        <v>3807</v>
      </c>
      <c r="C14" s="23" t="s">
        <v>11494</v>
      </c>
      <c r="D14" s="23" t="s">
        <v>11495</v>
      </c>
      <c r="E14" s="363">
        <v>-13.7420005289</v>
      </c>
      <c r="F14" s="364">
        <v>-9.9790970003999995</v>
      </c>
      <c r="H14" t="s">
        <v>11564</v>
      </c>
      <c r="I14" s="362">
        <v>7.1474202069999997</v>
      </c>
    </row>
    <row r="15" spans="1:9" x14ac:dyDescent="0.2">
      <c r="A15" s="23" t="s">
        <v>3802</v>
      </c>
      <c r="B15" s="23" t="s">
        <v>3807</v>
      </c>
      <c r="C15" s="23" t="s">
        <v>11494</v>
      </c>
      <c r="D15" s="23" t="s">
        <v>11495</v>
      </c>
      <c r="E15" s="362">
        <v>-13.7420005289</v>
      </c>
      <c r="F15" s="135">
        <v>-9.9790970003999995</v>
      </c>
      <c r="H15" s="352" t="s">
        <v>3783</v>
      </c>
      <c r="I15" s="363">
        <v>7.0073305987000003</v>
      </c>
    </row>
    <row r="16" spans="1:9" x14ac:dyDescent="0.2">
      <c r="A16" s="23" t="s">
        <v>3802</v>
      </c>
      <c r="B16" s="23" t="s">
        <v>3807</v>
      </c>
      <c r="C16" s="23" t="s">
        <v>11496</v>
      </c>
      <c r="D16" s="23" t="s">
        <v>11497</v>
      </c>
      <c r="E16" s="362">
        <v>-13.3962615222</v>
      </c>
      <c r="F16" s="135">
        <v>-9.7302680066999994</v>
      </c>
      <c r="H16" s="352" t="s">
        <v>11580</v>
      </c>
      <c r="I16" s="363">
        <v>6.7760166574999996</v>
      </c>
    </row>
    <row r="17" spans="1:9" x14ac:dyDescent="0.2">
      <c r="A17" s="23" t="s">
        <v>3802</v>
      </c>
      <c r="B17" s="23" t="s">
        <v>3807</v>
      </c>
      <c r="C17" s="23" t="s">
        <v>11498</v>
      </c>
      <c r="D17" s="23" t="s">
        <v>11499</v>
      </c>
      <c r="E17" s="362">
        <v>-11.117449457599999</v>
      </c>
      <c r="F17" s="135">
        <v>-7.5975839777000003</v>
      </c>
      <c r="H17" t="s">
        <v>11594</v>
      </c>
      <c r="I17" s="362">
        <v>6.6662352383999997</v>
      </c>
    </row>
    <row r="18" spans="1:9" x14ac:dyDescent="0.2">
      <c r="A18" s="23" t="s">
        <v>3802</v>
      </c>
      <c r="B18" s="23" t="s">
        <v>11500</v>
      </c>
      <c r="C18" s="23" t="s">
        <v>11501</v>
      </c>
      <c r="D18" s="23" t="s">
        <v>11502</v>
      </c>
      <c r="E18" s="362">
        <v>-10.423365775500001</v>
      </c>
      <c r="F18" s="135">
        <v>-7.0126447651000001</v>
      </c>
      <c r="H18" t="s">
        <v>11600</v>
      </c>
      <c r="I18" s="362">
        <v>6.3701622787999996</v>
      </c>
    </row>
    <row r="19" spans="1:9" x14ac:dyDescent="0.2">
      <c r="A19" s="23" t="s">
        <v>3802</v>
      </c>
      <c r="B19" s="23" t="s">
        <v>11500</v>
      </c>
      <c r="C19" s="23" t="s">
        <v>11503</v>
      </c>
      <c r="D19" s="23" t="s">
        <v>11504</v>
      </c>
      <c r="E19" s="362">
        <v>-10.0469283538</v>
      </c>
      <c r="F19" s="135">
        <v>-6.6819648340000004</v>
      </c>
      <c r="H19" s="352" t="s">
        <v>11602</v>
      </c>
      <c r="I19" s="363">
        <v>6.1411002053999999</v>
      </c>
    </row>
    <row r="20" spans="1:9" x14ac:dyDescent="0.2">
      <c r="A20" s="23" t="s">
        <v>3802</v>
      </c>
      <c r="B20" s="23" t="s">
        <v>11500</v>
      </c>
      <c r="C20" s="23" t="s">
        <v>11505</v>
      </c>
      <c r="D20" s="23" t="s">
        <v>11506</v>
      </c>
      <c r="E20" s="362">
        <v>-7.5439013737999998</v>
      </c>
      <c r="F20" s="135">
        <v>-4.5768778627</v>
      </c>
      <c r="H20" s="23" t="s">
        <v>11614</v>
      </c>
      <c r="I20" s="365">
        <v>5.8868951837000001</v>
      </c>
    </row>
    <row r="21" spans="1:9" x14ac:dyDescent="0.2">
      <c r="A21" s="23" t="s">
        <v>3802</v>
      </c>
      <c r="B21" s="23" t="s">
        <v>11500</v>
      </c>
      <c r="C21" s="23" t="s">
        <v>11507</v>
      </c>
      <c r="D21" s="23" t="s">
        <v>11508</v>
      </c>
      <c r="E21" s="362">
        <v>-6.0383291656999996</v>
      </c>
      <c r="F21" s="135">
        <v>-3.2754256372000001</v>
      </c>
      <c r="H21" t="s">
        <v>11620</v>
      </c>
      <c r="I21" s="362">
        <v>5.8532720141999999</v>
      </c>
    </row>
    <row r="22" spans="1:9" x14ac:dyDescent="0.2">
      <c r="A22" s="23" t="s">
        <v>3802</v>
      </c>
      <c r="B22" s="23" t="s">
        <v>11500</v>
      </c>
      <c r="C22" s="23" t="s">
        <v>11509</v>
      </c>
      <c r="D22" s="23" t="s">
        <v>11510</v>
      </c>
      <c r="E22" s="362">
        <v>-5.5312038774000003</v>
      </c>
      <c r="F22" s="135">
        <v>-2.8687999838999998</v>
      </c>
      <c r="H22" s="352" t="s">
        <v>11634</v>
      </c>
      <c r="I22" s="363">
        <v>5.7508077738000001</v>
      </c>
    </row>
    <row r="23" spans="1:9" x14ac:dyDescent="0.2">
      <c r="A23" s="23" t="s">
        <v>3803</v>
      </c>
      <c r="B23" s="23" t="s">
        <v>11500</v>
      </c>
      <c r="C23" s="23" t="s">
        <v>11511</v>
      </c>
      <c r="D23" s="23" t="s">
        <v>11512</v>
      </c>
      <c r="E23" s="363">
        <v>-12.5035366419</v>
      </c>
      <c r="F23" s="364">
        <v>-8.9167243724999992</v>
      </c>
      <c r="H23" t="s">
        <v>11643</v>
      </c>
      <c r="I23" s="362">
        <v>5.6402385545999998</v>
      </c>
    </row>
    <row r="24" spans="1:9" x14ac:dyDescent="0.2">
      <c r="A24" s="23" t="s">
        <v>3805</v>
      </c>
      <c r="B24" s="23" t="s">
        <v>11500</v>
      </c>
      <c r="C24" s="23" t="s">
        <v>11511</v>
      </c>
      <c r="D24" s="23" t="s">
        <v>11512</v>
      </c>
      <c r="E24" s="362">
        <v>-12.5035366419</v>
      </c>
      <c r="F24" s="135">
        <v>-8.9167243724999992</v>
      </c>
      <c r="H24" t="s">
        <v>11651</v>
      </c>
      <c r="I24" s="362">
        <v>5.5512686253999997</v>
      </c>
    </row>
    <row r="25" spans="1:9" x14ac:dyDescent="0.2">
      <c r="A25" s="23" t="s">
        <v>3805</v>
      </c>
      <c r="B25" s="23" t="s">
        <v>3807</v>
      </c>
      <c r="C25" s="23" t="s">
        <v>11513</v>
      </c>
      <c r="D25" s="23" t="s">
        <v>11514</v>
      </c>
      <c r="E25" s="362">
        <v>-7.3463027236</v>
      </c>
      <c r="F25" s="135">
        <v>-4.4437372017000003</v>
      </c>
      <c r="H25" t="s">
        <v>11538</v>
      </c>
      <c r="I25">
        <v>7.35616937188398</v>
      </c>
    </row>
    <row r="26" spans="1:9" x14ac:dyDescent="0.2">
      <c r="A26" s="23" t="s">
        <v>3805</v>
      </c>
      <c r="B26" s="23" t="s">
        <v>11500</v>
      </c>
      <c r="C26" s="23" t="s">
        <v>11515</v>
      </c>
      <c r="D26" s="23" t="s">
        <v>11516</v>
      </c>
      <c r="E26" s="362">
        <v>-7.2890989539</v>
      </c>
      <c r="F26" s="135">
        <v>-4.4012566888000002</v>
      </c>
      <c r="H26" t="s">
        <v>11556</v>
      </c>
      <c r="I26">
        <v>7.7819193447067398</v>
      </c>
    </row>
    <row r="27" spans="1:9" x14ac:dyDescent="0.2">
      <c r="A27" s="23" t="s">
        <v>3805</v>
      </c>
      <c r="B27" s="23" t="s">
        <v>3807</v>
      </c>
      <c r="C27" s="23" t="s">
        <v>11517</v>
      </c>
      <c r="D27" s="23" t="s">
        <v>11518</v>
      </c>
      <c r="E27" s="362">
        <v>-7.0272231394000002</v>
      </c>
      <c r="F27" s="135">
        <v>-4.1674095978999999</v>
      </c>
      <c r="H27" t="s">
        <v>11666</v>
      </c>
      <c r="I27">
        <v>2.3270487501930699</v>
      </c>
    </row>
    <row r="28" spans="1:9" x14ac:dyDescent="0.2">
      <c r="A28" s="23" t="s">
        <v>3805</v>
      </c>
      <c r="B28" s="23" t="s">
        <v>3807</v>
      </c>
      <c r="C28" s="23" t="s">
        <v>11519</v>
      </c>
      <c r="D28" s="23" t="s">
        <v>11520</v>
      </c>
      <c r="E28" s="362">
        <v>-6.1939495014999997</v>
      </c>
      <c r="F28" s="135">
        <v>-3.4087695782999998</v>
      </c>
      <c r="H28" t="s">
        <v>11580</v>
      </c>
      <c r="I28">
        <v>7.2846707920472298</v>
      </c>
    </row>
    <row r="29" spans="1:9" x14ac:dyDescent="0.2">
      <c r="A29" s="23" t="s">
        <v>3805</v>
      </c>
      <c r="B29" s="23" t="s">
        <v>11500</v>
      </c>
      <c r="C29" s="23" t="s">
        <v>11521</v>
      </c>
      <c r="D29" s="23" t="s">
        <v>11522</v>
      </c>
      <c r="E29" s="362">
        <v>-5.5261933276999997</v>
      </c>
      <c r="F29" s="135">
        <v>-2.8687999838999998</v>
      </c>
      <c r="H29" t="s">
        <v>11582</v>
      </c>
      <c r="I29">
        <v>5.2450893298797796</v>
      </c>
    </row>
    <row r="30" spans="1:9" x14ac:dyDescent="0.2">
      <c r="A30" s="23" t="s">
        <v>3806</v>
      </c>
      <c r="B30" s="23" t="s">
        <v>3807</v>
      </c>
      <c r="C30" s="23" t="s">
        <v>11523</v>
      </c>
      <c r="D30" s="23" t="s">
        <v>11524</v>
      </c>
      <c r="E30" s="363">
        <v>-9.9216207778999994</v>
      </c>
      <c r="F30" s="364">
        <v>-6.5980499433000004</v>
      </c>
      <c r="H30" s="352" t="s">
        <v>11667</v>
      </c>
      <c r="I30" s="352">
        <v>3.4992670097228</v>
      </c>
    </row>
    <row r="31" spans="1:9" x14ac:dyDescent="0.2">
      <c r="A31" s="23" t="s">
        <v>3810</v>
      </c>
      <c r="B31" s="23" t="s">
        <v>3807</v>
      </c>
      <c r="C31" s="23" t="s">
        <v>11523</v>
      </c>
      <c r="D31" s="23" t="s">
        <v>11524</v>
      </c>
      <c r="E31" s="362">
        <v>-9.9216207778999994</v>
      </c>
      <c r="F31" s="135">
        <v>-6.5980499433000004</v>
      </c>
      <c r="H31" t="s">
        <v>11584</v>
      </c>
      <c r="I31">
        <v>3.4862728717926501</v>
      </c>
    </row>
    <row r="32" spans="1:9" x14ac:dyDescent="0.2">
      <c r="A32" s="23" t="s">
        <v>3810</v>
      </c>
      <c r="B32" s="23" t="s">
        <v>3807</v>
      </c>
      <c r="C32" s="23" t="s">
        <v>11525</v>
      </c>
      <c r="D32" s="23" t="s">
        <v>11526</v>
      </c>
      <c r="E32" s="362">
        <v>-9.4781066461000005</v>
      </c>
      <c r="F32" s="135">
        <v>-6.1923243722999999</v>
      </c>
      <c r="H32" t="s">
        <v>11668</v>
      </c>
      <c r="I32">
        <v>2.48619702380191</v>
      </c>
    </row>
    <row r="33" spans="1:9" x14ac:dyDescent="0.2">
      <c r="A33" s="23" t="s">
        <v>3810</v>
      </c>
      <c r="B33" s="23" t="s">
        <v>3807</v>
      </c>
      <c r="C33" s="23" t="s">
        <v>11527</v>
      </c>
      <c r="D33" s="23" t="s">
        <v>11528</v>
      </c>
      <c r="E33" s="362">
        <v>-8.4667977367000002</v>
      </c>
      <c r="F33" s="135">
        <v>-5.3571067220000002</v>
      </c>
      <c r="H33" t="s">
        <v>11586</v>
      </c>
      <c r="I33">
        <v>2.1909323599472099</v>
      </c>
    </row>
    <row r="34" spans="1:9" x14ac:dyDescent="0.2">
      <c r="A34" s="23" t="s">
        <v>3810</v>
      </c>
      <c r="B34" s="23" t="s">
        <v>3807</v>
      </c>
      <c r="C34" s="23" t="s">
        <v>11529</v>
      </c>
      <c r="D34" s="23" t="s">
        <v>11530</v>
      </c>
      <c r="E34" s="362">
        <v>-7.3683002704999998</v>
      </c>
      <c r="F34" s="135">
        <v>-4.4504947819999998</v>
      </c>
      <c r="H34" t="s">
        <v>11669</v>
      </c>
      <c r="I34">
        <v>2.17276100562357</v>
      </c>
    </row>
    <row r="35" spans="1:9" x14ac:dyDescent="0.2">
      <c r="A35" s="23" t="s">
        <v>3810</v>
      </c>
      <c r="B35" s="23" t="s">
        <v>3807</v>
      </c>
      <c r="C35" s="23" t="s">
        <v>11531</v>
      </c>
      <c r="D35" s="23" t="s">
        <v>11532</v>
      </c>
      <c r="E35" s="362">
        <v>-4.6069421580999999</v>
      </c>
      <c r="F35" s="135">
        <v>-2.093236987</v>
      </c>
      <c r="H35" t="s">
        <v>11588</v>
      </c>
      <c r="I35">
        <v>2.1306616411228401</v>
      </c>
    </row>
    <row r="36" spans="1:9" x14ac:dyDescent="0.2">
      <c r="A36" s="23" t="s">
        <v>3810</v>
      </c>
      <c r="B36" s="23" t="s">
        <v>11500</v>
      </c>
      <c r="C36" s="23" t="s">
        <v>11533</v>
      </c>
      <c r="D36" s="23" t="s">
        <v>11534</v>
      </c>
      <c r="E36" s="362">
        <v>-4.2577129490000001</v>
      </c>
      <c r="F36" s="135">
        <v>-1.8272478804000001</v>
      </c>
      <c r="H36" t="s">
        <v>11602</v>
      </c>
      <c r="I36">
        <v>7.0026029794813596</v>
      </c>
    </row>
    <row r="37" spans="1:9" x14ac:dyDescent="0.2">
      <c r="A37" s="23" t="s">
        <v>3829</v>
      </c>
      <c r="B37" s="23" t="s">
        <v>3807</v>
      </c>
      <c r="C37" s="23" t="s">
        <v>11535</v>
      </c>
      <c r="D37" s="23" t="s">
        <v>11536</v>
      </c>
      <c r="E37" s="362">
        <v>-8.9848227665000007</v>
      </c>
      <c r="F37" s="135">
        <v>-5.7959505056999996</v>
      </c>
      <c r="H37" t="s">
        <v>11604</v>
      </c>
      <c r="I37">
        <v>6.2157945686725302</v>
      </c>
    </row>
    <row r="38" spans="1:9" x14ac:dyDescent="0.2">
      <c r="A38" s="23" t="s">
        <v>3832</v>
      </c>
      <c r="B38" s="23" t="s">
        <v>3807</v>
      </c>
      <c r="C38" s="23" t="s">
        <v>11535</v>
      </c>
      <c r="D38" s="23" t="s">
        <v>11536</v>
      </c>
      <c r="E38" s="362">
        <v>-8.9848227665000007</v>
      </c>
      <c r="F38" s="135">
        <v>-5.7959505056999996</v>
      </c>
      <c r="H38" t="s">
        <v>11606</v>
      </c>
      <c r="I38">
        <v>4.6324934686593702</v>
      </c>
    </row>
    <row r="39" spans="1:9" x14ac:dyDescent="0.2">
      <c r="A39" s="23" t="s">
        <v>3832</v>
      </c>
      <c r="B39" s="23" t="s">
        <v>3807</v>
      </c>
      <c r="C39" s="23" t="s">
        <v>11537</v>
      </c>
      <c r="D39" s="23" t="s">
        <v>11538</v>
      </c>
      <c r="E39" s="362">
        <v>-7.9635035556</v>
      </c>
      <c r="F39" s="135">
        <v>-4.9602678718000002</v>
      </c>
      <c r="H39" t="s">
        <v>11608</v>
      </c>
      <c r="I39">
        <v>4.5224456614403898</v>
      </c>
    </row>
    <row r="40" spans="1:9" x14ac:dyDescent="0.2">
      <c r="A40" s="23" t="s">
        <v>3832</v>
      </c>
      <c r="B40" s="23" t="s">
        <v>3807</v>
      </c>
      <c r="C40" s="23" t="s">
        <v>11539</v>
      </c>
      <c r="D40" s="23" t="s">
        <v>11540</v>
      </c>
      <c r="E40" s="362">
        <v>-2.1217454862</v>
      </c>
      <c r="F40" s="135">
        <v>-0.46943166800000002</v>
      </c>
      <c r="H40" t="s">
        <v>11670</v>
      </c>
      <c r="I40">
        <v>2.8281073733150799</v>
      </c>
    </row>
    <row r="41" spans="1:9" x14ac:dyDescent="0.2">
      <c r="A41" s="23" t="s">
        <v>3852</v>
      </c>
      <c r="B41" s="23" t="s">
        <v>11500</v>
      </c>
      <c r="C41" s="23" t="s">
        <v>11541</v>
      </c>
      <c r="D41" s="23" t="s">
        <v>11542</v>
      </c>
      <c r="E41" s="362">
        <v>-8.0243145186000007</v>
      </c>
      <c r="F41" s="135">
        <v>-5.0017736796000003</v>
      </c>
      <c r="H41" t="s">
        <v>11671</v>
      </c>
      <c r="I41">
        <v>2.37262278693255</v>
      </c>
    </row>
    <row r="42" spans="1:9" x14ac:dyDescent="0.2">
      <c r="A42" s="23" t="s">
        <v>3855</v>
      </c>
      <c r="B42" s="23" t="s">
        <v>11500</v>
      </c>
      <c r="C42" s="23" t="s">
        <v>11541</v>
      </c>
      <c r="D42" s="23" t="s">
        <v>11542</v>
      </c>
      <c r="E42" s="362">
        <v>-8.0243145186000007</v>
      </c>
      <c r="F42" s="135">
        <v>-5.0017736796000003</v>
      </c>
      <c r="H42" t="s">
        <v>11672</v>
      </c>
      <c r="I42">
        <v>2.37262278693255</v>
      </c>
    </row>
    <row r="43" spans="1:9" x14ac:dyDescent="0.2">
      <c r="A43" s="23" t="s">
        <v>3855</v>
      </c>
      <c r="B43" s="23" t="s">
        <v>11500</v>
      </c>
      <c r="C43" s="23" t="s">
        <v>11543</v>
      </c>
      <c r="D43" s="23" t="s">
        <v>11544</v>
      </c>
      <c r="E43" s="362">
        <v>-4.6862446078</v>
      </c>
      <c r="F43" s="135">
        <v>-2.1408250235000001</v>
      </c>
      <c r="H43" t="s">
        <v>11514</v>
      </c>
      <c r="I43">
        <v>6.9761752683919802</v>
      </c>
    </row>
    <row r="44" spans="1:9" x14ac:dyDescent="0.2">
      <c r="A44" s="23" t="s">
        <v>3868</v>
      </c>
      <c r="B44" s="23" t="s">
        <v>3807</v>
      </c>
      <c r="C44" s="23" t="s">
        <v>11545</v>
      </c>
      <c r="D44" s="23" t="s">
        <v>11546</v>
      </c>
      <c r="E44" s="362">
        <v>-7.7818118618999996</v>
      </c>
      <c r="F44" s="135">
        <v>-4.7970595837000003</v>
      </c>
      <c r="H44" t="s">
        <v>11673</v>
      </c>
      <c r="I44">
        <v>6.9500828372170904</v>
      </c>
    </row>
    <row r="45" spans="1:9" x14ac:dyDescent="0.2">
      <c r="A45" s="23" t="s">
        <v>3871</v>
      </c>
      <c r="B45" s="23" t="s">
        <v>3807</v>
      </c>
      <c r="C45" s="23" t="s">
        <v>11545</v>
      </c>
      <c r="D45" s="23" t="s">
        <v>11546</v>
      </c>
      <c r="E45" s="362">
        <v>-7.7818118618999996</v>
      </c>
      <c r="F45" s="135">
        <v>-4.7970595837000003</v>
      </c>
      <c r="H45" t="s">
        <v>11518</v>
      </c>
      <c r="I45">
        <v>6.6437946254229399</v>
      </c>
    </row>
    <row r="46" spans="1:9" x14ac:dyDescent="0.2">
      <c r="A46" s="23" t="s">
        <v>3871</v>
      </c>
      <c r="B46" s="23" t="s">
        <v>3807</v>
      </c>
      <c r="C46" s="23" t="s">
        <v>11547</v>
      </c>
      <c r="D46" s="23" t="s">
        <v>11548</v>
      </c>
      <c r="E46" s="362">
        <v>-5.8347242890000004</v>
      </c>
      <c r="F46" s="135">
        <v>-3.1132134457</v>
      </c>
      <c r="H46" t="s">
        <v>11520</v>
      </c>
      <c r="I46">
        <v>5.61616754297944</v>
      </c>
    </row>
    <row r="47" spans="1:9" x14ac:dyDescent="0.2">
      <c r="A47" s="23" t="s">
        <v>3871</v>
      </c>
      <c r="B47" s="23" t="s">
        <v>3807</v>
      </c>
      <c r="C47" s="23" t="s">
        <v>11549</v>
      </c>
      <c r="D47" s="23" t="s">
        <v>11550</v>
      </c>
      <c r="E47" s="362">
        <v>-4.0772174456999997</v>
      </c>
      <c r="F47" s="135">
        <v>-1.6807368744</v>
      </c>
      <c r="H47" t="s">
        <v>11674</v>
      </c>
      <c r="I47">
        <v>6.5291134900594097</v>
      </c>
    </row>
    <row r="48" spans="1:9" x14ac:dyDescent="0.2">
      <c r="A48" s="23" t="s">
        <v>3871</v>
      </c>
      <c r="B48" s="23" t="s">
        <v>3807</v>
      </c>
      <c r="C48" s="23" t="s">
        <v>11551</v>
      </c>
      <c r="D48" s="23" t="s">
        <v>11552</v>
      </c>
      <c r="E48" s="362">
        <v>-3.950974097</v>
      </c>
      <c r="F48" s="135">
        <v>-1.6143376124</v>
      </c>
      <c r="H48" t="s">
        <v>11675</v>
      </c>
      <c r="I48">
        <v>2.07890229100183</v>
      </c>
    </row>
    <row r="49" spans="1:9" x14ac:dyDescent="0.2">
      <c r="A49" s="23" t="s">
        <v>3871</v>
      </c>
      <c r="B49" s="23" t="s">
        <v>3807</v>
      </c>
      <c r="C49" s="23" t="s">
        <v>11553</v>
      </c>
      <c r="D49" s="23" t="s">
        <v>11554</v>
      </c>
      <c r="E49" s="362">
        <v>-3.3605086598999998</v>
      </c>
      <c r="F49" s="135">
        <v>-1.1996651226999999</v>
      </c>
      <c r="H49" t="s">
        <v>11676</v>
      </c>
      <c r="I49">
        <v>2.0169354880653798</v>
      </c>
    </row>
    <row r="50" spans="1:9" x14ac:dyDescent="0.2">
      <c r="A50" s="23" t="s">
        <v>3880</v>
      </c>
      <c r="B50" s="23" t="s">
        <v>3807</v>
      </c>
      <c r="C50" s="23" t="s">
        <v>11555</v>
      </c>
      <c r="D50" s="23" t="s">
        <v>11556</v>
      </c>
      <c r="E50" s="362">
        <v>-7.4448861649999998</v>
      </c>
      <c r="F50" s="135">
        <v>-4.4948959931000001</v>
      </c>
      <c r="H50" t="s">
        <v>11577</v>
      </c>
      <c r="I50">
        <v>6.4649812732832004</v>
      </c>
    </row>
    <row r="51" spans="1:9" x14ac:dyDescent="0.2">
      <c r="A51" s="23" t="s">
        <v>3883</v>
      </c>
      <c r="B51" s="23" t="s">
        <v>3807</v>
      </c>
      <c r="C51" s="23" t="s">
        <v>11555</v>
      </c>
      <c r="D51" s="23" t="s">
        <v>11556</v>
      </c>
      <c r="E51" s="362">
        <v>-7.4448861649999998</v>
      </c>
      <c r="F51" s="135">
        <v>-4.4948959931000001</v>
      </c>
      <c r="H51" t="s">
        <v>11578</v>
      </c>
      <c r="I51">
        <v>2.8076712927317802</v>
      </c>
    </row>
    <row r="52" spans="1:9" x14ac:dyDescent="0.2">
      <c r="A52" s="23" t="s">
        <v>3890</v>
      </c>
      <c r="B52" s="23" t="s">
        <v>11500</v>
      </c>
      <c r="C52" s="23" t="s">
        <v>11557</v>
      </c>
      <c r="D52" s="23" t="s">
        <v>11558</v>
      </c>
      <c r="E52" s="362">
        <v>-7.4080719001000004</v>
      </c>
      <c r="F52" s="135">
        <v>-4.4744721444</v>
      </c>
      <c r="H52" t="s">
        <v>11614</v>
      </c>
      <c r="I52">
        <v>6.4418033094850804</v>
      </c>
    </row>
    <row r="53" spans="1:9" x14ac:dyDescent="0.2">
      <c r="A53" s="23" t="s">
        <v>3893</v>
      </c>
      <c r="B53" s="23" t="s">
        <v>11500</v>
      </c>
      <c r="C53" s="23" t="s">
        <v>11557</v>
      </c>
      <c r="D53" s="23" t="s">
        <v>11558</v>
      </c>
      <c r="E53" s="362">
        <v>-7.4080719001000004</v>
      </c>
      <c r="F53" s="135">
        <v>-4.4744721444</v>
      </c>
      <c r="H53" t="s">
        <v>11616</v>
      </c>
      <c r="I53">
        <v>6.3192989408565303</v>
      </c>
    </row>
    <row r="54" spans="1:9" x14ac:dyDescent="0.2">
      <c r="A54" s="23" t="s">
        <v>3893</v>
      </c>
      <c r="B54" s="23" t="s">
        <v>11500</v>
      </c>
      <c r="C54" s="23" t="s">
        <v>11559</v>
      </c>
      <c r="D54" s="23" t="s">
        <v>11560</v>
      </c>
      <c r="E54" s="362">
        <v>-5.0303646249999998</v>
      </c>
      <c r="F54" s="135">
        <v>-2.4435523555000001</v>
      </c>
      <c r="H54" t="s">
        <v>11618</v>
      </c>
      <c r="I54">
        <v>5.1197538864947303</v>
      </c>
    </row>
    <row r="55" spans="1:9" x14ac:dyDescent="0.2">
      <c r="A55" s="23" t="s">
        <v>3893</v>
      </c>
      <c r="B55" s="23" t="s">
        <v>11500</v>
      </c>
      <c r="C55" s="23" t="s">
        <v>11561</v>
      </c>
      <c r="D55" s="23" t="s">
        <v>11562</v>
      </c>
      <c r="E55" s="362">
        <v>-4.3970035644000003</v>
      </c>
      <c r="F55" s="135">
        <v>-1.9247191076000001</v>
      </c>
      <c r="H55" t="s">
        <v>11546</v>
      </c>
      <c r="I55">
        <v>6.3494473840744696</v>
      </c>
    </row>
    <row r="56" spans="1:9" x14ac:dyDescent="0.2">
      <c r="A56" s="23" t="s">
        <v>3908</v>
      </c>
      <c r="B56" s="23" t="s">
        <v>3807</v>
      </c>
      <c r="C56" s="23" t="s">
        <v>11563</v>
      </c>
      <c r="D56" s="23" t="s">
        <v>11564</v>
      </c>
      <c r="E56" s="362">
        <v>-7.1474202069999997</v>
      </c>
      <c r="F56" s="135">
        <v>-4.2738183809999999</v>
      </c>
      <c r="H56" t="s">
        <v>11548</v>
      </c>
      <c r="I56">
        <v>5.8002459425226904</v>
      </c>
    </row>
    <row r="57" spans="1:9" x14ac:dyDescent="0.2">
      <c r="A57" s="23" t="s">
        <v>3911</v>
      </c>
      <c r="B57" s="23" t="s">
        <v>3807</v>
      </c>
      <c r="C57" s="23" t="s">
        <v>11563</v>
      </c>
      <c r="D57" s="23" t="s">
        <v>11564</v>
      </c>
      <c r="E57" s="362">
        <v>-7.1474202069999997</v>
      </c>
      <c r="F57" s="135">
        <v>-4.2738183809999999</v>
      </c>
      <c r="H57" t="s">
        <v>11550</v>
      </c>
      <c r="I57">
        <v>3.4439029875629501</v>
      </c>
    </row>
    <row r="58" spans="1:9" x14ac:dyDescent="0.2">
      <c r="A58" s="23" t="s">
        <v>3911</v>
      </c>
      <c r="B58" s="23" t="s">
        <v>3807</v>
      </c>
      <c r="C58" s="23" t="s">
        <v>11565</v>
      </c>
      <c r="D58" s="23" t="s">
        <v>11566</v>
      </c>
      <c r="E58" s="362">
        <v>-6.0141005562999998</v>
      </c>
      <c r="F58" s="135">
        <v>-3.2619208932000001</v>
      </c>
      <c r="H58" t="s">
        <v>11552</v>
      </c>
      <c r="I58">
        <v>3.2544302964127199</v>
      </c>
    </row>
    <row r="59" spans="1:9" x14ac:dyDescent="0.2">
      <c r="A59" s="23" t="s">
        <v>3911</v>
      </c>
      <c r="B59" s="23" t="s">
        <v>3807</v>
      </c>
      <c r="C59" s="23" t="s">
        <v>11567</v>
      </c>
      <c r="D59" s="23" t="s">
        <v>11568</v>
      </c>
      <c r="E59" s="362">
        <v>-5.1807926055999998</v>
      </c>
      <c r="F59" s="135">
        <v>-2.5717039414</v>
      </c>
      <c r="H59" t="s">
        <v>11554</v>
      </c>
      <c r="I59">
        <v>2.56345545456375</v>
      </c>
    </row>
    <row r="60" spans="1:9" x14ac:dyDescent="0.2">
      <c r="A60" s="23" t="s">
        <v>3911</v>
      </c>
      <c r="B60" s="23" t="s">
        <v>3807</v>
      </c>
      <c r="C60" s="23" t="s">
        <v>11569</v>
      </c>
      <c r="D60" s="23" t="s">
        <v>11570</v>
      </c>
      <c r="E60" s="362">
        <v>-3.8331648739999999</v>
      </c>
      <c r="F60" s="135">
        <v>-1.5355169999</v>
      </c>
      <c r="H60" s="23" t="s">
        <v>11634</v>
      </c>
      <c r="I60" s="23">
        <v>5.7196189346236199</v>
      </c>
    </row>
    <row r="61" spans="1:9" x14ac:dyDescent="0.2">
      <c r="A61" s="23" t="s">
        <v>3911</v>
      </c>
      <c r="B61" s="23" t="s">
        <v>3807</v>
      </c>
      <c r="C61" s="23" t="s">
        <v>11571</v>
      </c>
      <c r="D61" s="23" t="s">
        <v>11572</v>
      </c>
      <c r="E61" s="362">
        <v>-2.2891819381</v>
      </c>
      <c r="F61" s="135">
        <v>-0.54661152300000004</v>
      </c>
      <c r="H61" t="s">
        <v>11636</v>
      </c>
      <c r="I61">
        <v>5.11103767566809</v>
      </c>
    </row>
    <row r="62" spans="1:9" x14ac:dyDescent="0.2">
      <c r="A62" s="23" t="s">
        <v>3911</v>
      </c>
      <c r="B62" s="23" t="s">
        <v>3807</v>
      </c>
      <c r="C62" s="23" t="s">
        <v>11573</v>
      </c>
      <c r="D62" s="23" t="s">
        <v>11574</v>
      </c>
      <c r="E62" s="362">
        <v>-1.5225932095000001</v>
      </c>
      <c r="F62" s="135">
        <v>-0.1181393322</v>
      </c>
      <c r="H62" t="s">
        <v>1875</v>
      </c>
      <c r="I62">
        <v>3.0210907735383001</v>
      </c>
    </row>
    <row r="63" spans="1:9" x14ac:dyDescent="0.2">
      <c r="A63" s="23" t="s">
        <v>3911</v>
      </c>
      <c r="B63" s="23" t="s">
        <v>3807</v>
      </c>
      <c r="C63" s="23" t="s">
        <v>11575</v>
      </c>
      <c r="D63" s="23" t="s">
        <v>11576</v>
      </c>
      <c r="E63" s="362">
        <v>-1.3550780495999999</v>
      </c>
      <c r="F63" s="135">
        <v>-2.7939280399999999E-2</v>
      </c>
      <c r="H63" t="s">
        <v>1897</v>
      </c>
      <c r="I63">
        <v>2.42555034564753</v>
      </c>
    </row>
    <row r="64" spans="1:9" x14ac:dyDescent="0.2">
      <c r="A64" s="23" t="s">
        <v>3916</v>
      </c>
      <c r="B64" s="23" t="s">
        <v>4043</v>
      </c>
      <c r="C64" s="23" t="s">
        <v>12022</v>
      </c>
      <c r="D64" s="23" t="s">
        <v>3783</v>
      </c>
      <c r="E64" s="363">
        <v>-7.0073305987000003</v>
      </c>
      <c r="F64" s="364">
        <v>-4.1608810186999996</v>
      </c>
      <c r="H64" t="s">
        <v>1888</v>
      </c>
      <c r="I64">
        <v>2.23750998680655</v>
      </c>
    </row>
    <row r="65" spans="1:9" x14ac:dyDescent="0.2">
      <c r="A65" s="23" t="s">
        <v>3919</v>
      </c>
      <c r="B65" s="23" t="s">
        <v>4043</v>
      </c>
      <c r="C65" s="23" t="s">
        <v>12022</v>
      </c>
      <c r="D65" s="23" t="s">
        <v>3783</v>
      </c>
      <c r="E65" s="362">
        <v>-7.0073305987000003</v>
      </c>
      <c r="F65" s="135">
        <v>-4.1608810186999996</v>
      </c>
      <c r="H65" t="s">
        <v>11643</v>
      </c>
      <c r="I65">
        <v>5.7035739274101296</v>
      </c>
    </row>
    <row r="66" spans="1:9" x14ac:dyDescent="0.2">
      <c r="A66" s="23" t="s">
        <v>3945</v>
      </c>
      <c r="B66" s="23" t="s">
        <v>3807</v>
      </c>
      <c r="C66" s="23" t="s">
        <v>11579</v>
      </c>
      <c r="D66" s="23" t="s">
        <v>11580</v>
      </c>
      <c r="E66" s="363">
        <v>-6.7760166574999996</v>
      </c>
      <c r="F66" s="364">
        <v>-3.9425320547</v>
      </c>
      <c r="H66" t="s">
        <v>11645</v>
      </c>
      <c r="I66">
        <v>5.3132097354597603</v>
      </c>
    </row>
    <row r="67" spans="1:9" x14ac:dyDescent="0.2">
      <c r="A67" s="23" t="s">
        <v>3948</v>
      </c>
      <c r="B67" s="23" t="s">
        <v>3807</v>
      </c>
      <c r="C67" s="23" t="s">
        <v>11579</v>
      </c>
      <c r="D67" s="23" t="s">
        <v>11580</v>
      </c>
      <c r="E67" s="362">
        <v>-6.7760166574999996</v>
      </c>
      <c r="F67" s="135">
        <v>-3.9425320547</v>
      </c>
      <c r="H67" t="s">
        <v>11647</v>
      </c>
      <c r="I67">
        <v>5.1490107746562703</v>
      </c>
    </row>
    <row r="68" spans="1:9" x14ac:dyDescent="0.2">
      <c r="A68" s="23" t="s">
        <v>3948</v>
      </c>
      <c r="B68" s="23" t="s">
        <v>3807</v>
      </c>
      <c r="C68" s="23" t="s">
        <v>11581</v>
      </c>
      <c r="D68" s="23" t="s">
        <v>11582</v>
      </c>
      <c r="E68" s="362">
        <v>-5.1856418147000003</v>
      </c>
      <c r="F68" s="135">
        <v>-2.5717039414</v>
      </c>
      <c r="H68" t="s">
        <v>11649</v>
      </c>
      <c r="I68">
        <v>3.70691742421725</v>
      </c>
    </row>
    <row r="69" spans="1:9" x14ac:dyDescent="0.2">
      <c r="A69" s="23" t="s">
        <v>3948</v>
      </c>
      <c r="B69" s="23" t="s">
        <v>3807</v>
      </c>
      <c r="C69" s="23" t="s">
        <v>11583</v>
      </c>
      <c r="D69" s="23" t="s">
        <v>11584</v>
      </c>
      <c r="E69" s="362">
        <v>-3.4201982596999998</v>
      </c>
      <c r="F69" s="135">
        <v>-1.2399261707</v>
      </c>
      <c r="H69" t="s">
        <v>11564</v>
      </c>
      <c r="I69">
        <v>5.5348357897167402</v>
      </c>
    </row>
    <row r="70" spans="1:9" x14ac:dyDescent="0.2">
      <c r="A70" s="23" t="s">
        <v>3948</v>
      </c>
      <c r="B70" s="23" t="s">
        <v>3807</v>
      </c>
      <c r="C70" s="23" t="s">
        <v>11585</v>
      </c>
      <c r="D70" s="23" t="s">
        <v>11586</v>
      </c>
      <c r="E70" s="362">
        <v>-2.1545677824</v>
      </c>
      <c r="F70" s="135">
        <v>-0.4885742669</v>
      </c>
      <c r="H70" s="352" t="s">
        <v>11568</v>
      </c>
      <c r="I70" s="352">
        <v>5.2595153100149004</v>
      </c>
    </row>
    <row r="71" spans="1:9" x14ac:dyDescent="0.2">
      <c r="A71" s="23" t="s">
        <v>3948</v>
      </c>
      <c r="B71" s="23" t="s">
        <v>3807</v>
      </c>
      <c r="C71" s="23" t="s">
        <v>11587</v>
      </c>
      <c r="D71" s="23" t="s">
        <v>11588</v>
      </c>
      <c r="E71" s="362">
        <v>-2.0521024025000001</v>
      </c>
      <c r="F71" s="135">
        <v>-0.43995531389999998</v>
      </c>
      <c r="H71" t="s">
        <v>11566</v>
      </c>
      <c r="I71">
        <v>4.4913705679116198</v>
      </c>
    </row>
    <row r="72" spans="1:9" x14ac:dyDescent="0.2">
      <c r="A72" s="23" t="s">
        <v>3948</v>
      </c>
      <c r="B72" s="23" t="s">
        <v>3807</v>
      </c>
      <c r="C72" s="23" t="s">
        <v>11589</v>
      </c>
      <c r="D72" s="23" t="s">
        <v>11590</v>
      </c>
      <c r="E72" s="362">
        <v>-1.8544395516000001</v>
      </c>
      <c r="F72" s="135">
        <v>-0.32419470610000001</v>
      </c>
      <c r="H72" t="s">
        <v>11570</v>
      </c>
      <c r="I72">
        <v>3.8612936396819402</v>
      </c>
    </row>
    <row r="73" spans="1:9" x14ac:dyDescent="0.2">
      <c r="A73" s="23" t="s">
        <v>3948</v>
      </c>
      <c r="B73" s="23" t="s">
        <v>3807</v>
      </c>
      <c r="C73" s="23" t="s">
        <v>11591</v>
      </c>
      <c r="D73" s="23" t="s">
        <v>11592</v>
      </c>
      <c r="E73" s="362">
        <v>-1.7995488801999999</v>
      </c>
      <c r="F73" s="135">
        <v>-0.29611977119999999</v>
      </c>
      <c r="H73" t="s">
        <v>11651</v>
      </c>
      <c r="I73">
        <v>5.14240080017984</v>
      </c>
    </row>
    <row r="74" spans="1:9" x14ac:dyDescent="0.2">
      <c r="A74" s="23" t="s">
        <v>3970</v>
      </c>
      <c r="B74" s="23" t="s">
        <v>11500</v>
      </c>
      <c r="C74" s="23" t="s">
        <v>11593</v>
      </c>
      <c r="D74" s="23" t="s">
        <v>11594</v>
      </c>
      <c r="E74" s="362">
        <v>-6.6662352383999997</v>
      </c>
      <c r="F74" s="135">
        <v>-3.8453397630000001</v>
      </c>
      <c r="H74" t="s">
        <v>11653</v>
      </c>
      <c r="I74">
        <v>4.9424319308773601</v>
      </c>
    </row>
    <row r="75" spans="1:9" x14ac:dyDescent="0.2">
      <c r="A75" s="23" t="s">
        <v>3973</v>
      </c>
      <c r="B75" s="23" t="s">
        <v>11500</v>
      </c>
      <c r="C75" s="23" t="s">
        <v>11593</v>
      </c>
      <c r="D75" s="23" t="s">
        <v>11594</v>
      </c>
      <c r="E75" s="362">
        <v>-6.6662352383999997</v>
      </c>
      <c r="F75" s="135">
        <v>-3.8453397630000001</v>
      </c>
      <c r="H75" t="s">
        <v>11655</v>
      </c>
      <c r="I75">
        <v>4.2686567051142603</v>
      </c>
    </row>
    <row r="76" spans="1:9" x14ac:dyDescent="0.2">
      <c r="A76" s="23" t="s">
        <v>3973</v>
      </c>
      <c r="B76" s="23" t="s">
        <v>11500</v>
      </c>
      <c r="C76" s="23" t="s">
        <v>11595</v>
      </c>
      <c r="D76" s="23" t="s">
        <v>11596</v>
      </c>
      <c r="E76" s="362">
        <v>-6.4916744238000001</v>
      </c>
      <c r="F76" s="135">
        <v>-3.6830134047</v>
      </c>
      <c r="H76" t="s">
        <v>11657</v>
      </c>
      <c r="I76">
        <v>4.0847722012036503</v>
      </c>
    </row>
    <row r="77" spans="1:9" x14ac:dyDescent="0.2">
      <c r="A77" s="23" t="s">
        <v>3973</v>
      </c>
      <c r="B77" s="23" t="s">
        <v>3807</v>
      </c>
      <c r="C77" s="23" t="s">
        <v>11597</v>
      </c>
      <c r="D77" s="23" t="s">
        <v>11598</v>
      </c>
      <c r="E77" s="362">
        <v>-1.8321541069</v>
      </c>
      <c r="F77" s="135">
        <v>-0.31414591209999998</v>
      </c>
      <c r="H77" t="s">
        <v>11659</v>
      </c>
      <c r="I77">
        <v>4.0002415835614098</v>
      </c>
    </row>
    <row r="78" spans="1:9" x14ac:dyDescent="0.2">
      <c r="A78" s="23" t="s">
        <v>3980</v>
      </c>
      <c r="B78" s="23" t="s">
        <v>11500</v>
      </c>
      <c r="C78" s="23" t="s">
        <v>11599</v>
      </c>
      <c r="D78" s="23" t="s">
        <v>11600</v>
      </c>
      <c r="E78" s="362">
        <v>-6.3701622787999996</v>
      </c>
      <c r="F78" s="135">
        <v>-3.5734004829999999</v>
      </c>
      <c r="H78" t="s">
        <v>11677</v>
      </c>
      <c r="I78">
        <v>3.9986493153782501</v>
      </c>
    </row>
    <row r="79" spans="1:9" x14ac:dyDescent="0.2">
      <c r="A79" s="23" t="s">
        <v>3983</v>
      </c>
      <c r="B79" s="23" t="s">
        <v>11500</v>
      </c>
      <c r="C79" s="23" t="s">
        <v>11599</v>
      </c>
      <c r="D79" s="23" t="s">
        <v>11600</v>
      </c>
      <c r="E79" s="362">
        <v>-6.3701622787999996</v>
      </c>
      <c r="F79" s="135">
        <v>-3.5734004829999999</v>
      </c>
      <c r="H79" t="s">
        <v>11678</v>
      </c>
      <c r="I79">
        <v>3.9035407662607899</v>
      </c>
    </row>
    <row r="80" spans="1:9" x14ac:dyDescent="0.2">
      <c r="A80" s="23" t="s">
        <v>4002</v>
      </c>
      <c r="B80" s="23" t="s">
        <v>3807</v>
      </c>
      <c r="C80" s="23" t="s">
        <v>11601</v>
      </c>
      <c r="D80" s="23" t="s">
        <v>11602</v>
      </c>
      <c r="E80" s="363">
        <v>-6.1411002053999999</v>
      </c>
      <c r="F80" s="364">
        <v>-3.3672012925999999</v>
      </c>
      <c r="H80" t="s">
        <v>11679</v>
      </c>
      <c r="I80">
        <v>2.1153086164822299</v>
      </c>
    </row>
    <row r="81" spans="1:9" x14ac:dyDescent="0.2">
      <c r="A81" s="23" t="s">
        <v>4005</v>
      </c>
      <c r="B81" s="23" t="s">
        <v>3807</v>
      </c>
      <c r="C81" s="23" t="s">
        <v>11601</v>
      </c>
      <c r="D81" s="23" t="s">
        <v>11602</v>
      </c>
      <c r="E81" s="362">
        <v>-6.1411002053999999</v>
      </c>
      <c r="F81" s="135">
        <v>-3.3672012925999999</v>
      </c>
      <c r="H81" t="s">
        <v>11680</v>
      </c>
      <c r="I81">
        <v>5.0764006895544398</v>
      </c>
    </row>
    <row r="82" spans="1:9" x14ac:dyDescent="0.2">
      <c r="A82" s="23" t="s">
        <v>4005</v>
      </c>
      <c r="B82" s="23" t="s">
        <v>3807</v>
      </c>
      <c r="C82" s="23" t="s">
        <v>11603</v>
      </c>
      <c r="D82" s="23" t="s">
        <v>11604</v>
      </c>
      <c r="E82" s="362">
        <v>-5.6152541301000003</v>
      </c>
      <c r="F82" s="135">
        <v>-2.9315318477000001</v>
      </c>
      <c r="H82" t="s">
        <v>11681</v>
      </c>
      <c r="I82">
        <v>3.4054190603637702</v>
      </c>
    </row>
    <row r="83" spans="1:9" x14ac:dyDescent="0.2">
      <c r="A83" s="23" t="s">
        <v>4005</v>
      </c>
      <c r="B83" s="23" t="s">
        <v>3807</v>
      </c>
      <c r="C83" s="23" t="s">
        <v>11605</v>
      </c>
      <c r="D83" s="23" t="s">
        <v>11606</v>
      </c>
      <c r="E83" s="362">
        <v>-4.3902404189000004</v>
      </c>
      <c r="F83" s="135">
        <v>-1.9247191076000001</v>
      </c>
      <c r="H83" t="s">
        <v>11682</v>
      </c>
      <c r="I83">
        <v>2.2814322647299399</v>
      </c>
    </row>
    <row r="84" spans="1:9" x14ac:dyDescent="0.2">
      <c r="A84" s="23" t="s">
        <v>4005</v>
      </c>
      <c r="B84" s="23" t="s">
        <v>3807</v>
      </c>
      <c r="C84" s="23" t="s">
        <v>11607</v>
      </c>
      <c r="D84" s="23" t="s">
        <v>11608</v>
      </c>
      <c r="E84" s="362">
        <v>-2.8798904804999998</v>
      </c>
      <c r="F84" s="135">
        <v>-0.87665479670000002</v>
      </c>
      <c r="H84" t="s">
        <v>11683</v>
      </c>
      <c r="I84">
        <v>5.0104308958535704</v>
      </c>
    </row>
    <row r="85" spans="1:9" x14ac:dyDescent="0.2">
      <c r="A85" s="23" t="s">
        <v>4005</v>
      </c>
      <c r="B85" s="23" t="s">
        <v>3807</v>
      </c>
      <c r="C85" s="23" t="s">
        <v>11609</v>
      </c>
      <c r="D85" s="23" t="s">
        <v>11610</v>
      </c>
      <c r="E85" s="362">
        <v>-2.7181446177000002</v>
      </c>
      <c r="F85" s="135">
        <v>-0.78512882809999995</v>
      </c>
      <c r="H85" t="s">
        <v>11684</v>
      </c>
      <c r="I85">
        <v>4.9072920154076698</v>
      </c>
    </row>
    <row r="86" spans="1:9" x14ac:dyDescent="0.2">
      <c r="A86" s="23" t="s">
        <v>4005</v>
      </c>
      <c r="B86" s="23" t="s">
        <v>3807</v>
      </c>
      <c r="C86" s="23" t="s">
        <v>11611</v>
      </c>
      <c r="D86" s="23" t="s">
        <v>11612</v>
      </c>
      <c r="E86" s="362">
        <v>-2.5316682862</v>
      </c>
      <c r="F86" s="135">
        <v>-0.68776364970000003</v>
      </c>
      <c r="H86" t="s">
        <v>11685</v>
      </c>
      <c r="I86">
        <v>4.6324934686593702</v>
      </c>
    </row>
    <row r="87" spans="1:9" x14ac:dyDescent="0.2">
      <c r="A87" s="23" t="s">
        <v>4012</v>
      </c>
      <c r="B87" s="23" t="s">
        <v>3807</v>
      </c>
      <c r="C87" s="23" t="s">
        <v>11613</v>
      </c>
      <c r="D87" s="23" t="s">
        <v>11614</v>
      </c>
      <c r="E87" s="363">
        <v>-5.8868951837000001</v>
      </c>
      <c r="F87" s="364">
        <v>-3.1451809543000002</v>
      </c>
      <c r="H87" t="s">
        <v>11686</v>
      </c>
      <c r="I87">
        <v>4.3653599681195496</v>
      </c>
    </row>
    <row r="88" spans="1:9" x14ac:dyDescent="0.2">
      <c r="A88" s="23" t="s">
        <v>4015</v>
      </c>
      <c r="B88" s="23" t="s">
        <v>3807</v>
      </c>
      <c r="C88" s="23" t="s">
        <v>11613</v>
      </c>
      <c r="D88" s="23" t="s">
        <v>11614</v>
      </c>
      <c r="E88" s="362">
        <v>-5.8868951837000001</v>
      </c>
      <c r="F88" s="135">
        <v>-3.1451809543000002</v>
      </c>
      <c r="H88" t="s">
        <v>11687</v>
      </c>
      <c r="I88">
        <v>4.99981822804095</v>
      </c>
    </row>
    <row r="89" spans="1:9" x14ac:dyDescent="0.2">
      <c r="A89" s="23" t="s">
        <v>4015</v>
      </c>
      <c r="B89" s="23" t="s">
        <v>3807</v>
      </c>
      <c r="C89" s="23" t="s">
        <v>11615</v>
      </c>
      <c r="D89" s="23" t="s">
        <v>11616</v>
      </c>
      <c r="E89" s="362">
        <v>-5.7731479736000004</v>
      </c>
      <c r="F89" s="135">
        <v>-3.0613969674999999</v>
      </c>
      <c r="H89" t="s">
        <v>11688</v>
      </c>
      <c r="I89">
        <v>4.1435267910227997</v>
      </c>
    </row>
    <row r="90" spans="1:9" x14ac:dyDescent="0.2">
      <c r="A90" s="23" t="s">
        <v>4015</v>
      </c>
      <c r="B90" s="23" t="s">
        <v>3807</v>
      </c>
      <c r="C90" s="23" t="s">
        <v>11617</v>
      </c>
      <c r="D90" s="23" t="s">
        <v>11618</v>
      </c>
      <c r="E90" s="362">
        <v>-4.9128139552999999</v>
      </c>
      <c r="F90" s="135">
        <v>-2.3471909849000001</v>
      </c>
      <c r="H90" t="s">
        <v>11689</v>
      </c>
      <c r="I90">
        <v>4.1173717985513196</v>
      </c>
    </row>
    <row r="91" spans="1:9" x14ac:dyDescent="0.2">
      <c r="A91" s="23" t="s">
        <v>4042</v>
      </c>
      <c r="B91" s="23" t="s">
        <v>11500</v>
      </c>
      <c r="C91" s="23" t="s">
        <v>11619</v>
      </c>
      <c r="D91" s="23" t="s">
        <v>11620</v>
      </c>
      <c r="E91" s="362">
        <v>-5.8532720141999999</v>
      </c>
      <c r="F91" s="135">
        <v>-3.1217769500000001</v>
      </c>
      <c r="H91" t="s">
        <v>11690</v>
      </c>
      <c r="I91">
        <v>3.3266439672881201</v>
      </c>
    </row>
    <row r="92" spans="1:9" x14ac:dyDescent="0.2">
      <c r="A92" s="23" t="s">
        <v>4045</v>
      </c>
      <c r="B92" s="23" t="s">
        <v>11500</v>
      </c>
      <c r="C92" s="23" t="s">
        <v>11619</v>
      </c>
      <c r="D92" s="23" t="s">
        <v>11620</v>
      </c>
      <c r="E92" s="362">
        <v>-5.8532720141999999</v>
      </c>
      <c r="F92" s="135">
        <v>-3.1217769500000001</v>
      </c>
      <c r="H92" t="s">
        <v>11691</v>
      </c>
      <c r="I92">
        <v>3.1989040812181102</v>
      </c>
    </row>
    <row r="93" spans="1:9" x14ac:dyDescent="0.2">
      <c r="A93" s="23" t="s">
        <v>4045</v>
      </c>
      <c r="B93" s="23" t="s">
        <v>11500</v>
      </c>
      <c r="C93" s="23" t="s">
        <v>11621</v>
      </c>
      <c r="D93" s="23" t="s">
        <v>11622</v>
      </c>
      <c r="E93" s="362">
        <v>-3.0132702372</v>
      </c>
      <c r="F93" s="135">
        <v>-0.95630848639999999</v>
      </c>
      <c r="H93" t="s">
        <v>11692</v>
      </c>
      <c r="I93">
        <v>2.9849724112412002</v>
      </c>
    </row>
    <row r="94" spans="1:9" x14ac:dyDescent="0.2">
      <c r="A94" s="23" t="s">
        <v>4045</v>
      </c>
      <c r="B94" s="23" t="s">
        <v>11500</v>
      </c>
      <c r="C94" s="23" t="s">
        <v>11623</v>
      </c>
      <c r="D94" s="23" t="s">
        <v>11624</v>
      </c>
      <c r="E94" s="362">
        <v>-2.7759274317</v>
      </c>
      <c r="F94" s="135">
        <v>-0.81920387719999999</v>
      </c>
      <c r="H94" t="s">
        <v>11693</v>
      </c>
      <c r="I94">
        <v>2.7792136390584798</v>
      </c>
    </row>
    <row r="95" spans="1:9" x14ac:dyDescent="0.2">
      <c r="A95" s="23" t="s">
        <v>4045</v>
      </c>
      <c r="B95" s="23" t="s">
        <v>3807</v>
      </c>
      <c r="C95" s="23" t="s">
        <v>11625</v>
      </c>
      <c r="D95" s="23" t="s">
        <v>11626</v>
      </c>
      <c r="E95" s="362">
        <v>-2.7171230570999998</v>
      </c>
      <c r="F95" s="135">
        <v>-0.78512882809999995</v>
      </c>
      <c r="H95" t="s">
        <v>11694</v>
      </c>
      <c r="I95">
        <v>2.4922985986929498</v>
      </c>
    </row>
    <row r="96" spans="1:9" x14ac:dyDescent="0.2">
      <c r="A96" s="23" t="s">
        <v>4045</v>
      </c>
      <c r="B96" s="23" t="s">
        <v>11500</v>
      </c>
      <c r="C96" s="23" t="s">
        <v>11627</v>
      </c>
      <c r="D96" s="23" t="s">
        <v>11628</v>
      </c>
      <c r="E96" s="362">
        <v>-2.5528474889999999</v>
      </c>
      <c r="F96" s="135">
        <v>-0.69708649150000002</v>
      </c>
      <c r="H96" t="s">
        <v>11695</v>
      </c>
      <c r="I96">
        <v>2.4703447419664499</v>
      </c>
    </row>
    <row r="97" spans="1:9" x14ac:dyDescent="0.2">
      <c r="A97" s="23" t="s">
        <v>4045</v>
      </c>
      <c r="B97" s="23" t="s">
        <v>11500</v>
      </c>
      <c r="C97" s="23" t="s">
        <v>11629</v>
      </c>
      <c r="D97" s="23" t="s">
        <v>11630</v>
      </c>
      <c r="E97" s="362">
        <v>-2.2357394312999999</v>
      </c>
      <c r="F97" s="135">
        <v>-0.52516807060000004</v>
      </c>
      <c r="H97" t="s">
        <v>11696</v>
      </c>
      <c r="I97">
        <v>4.9593500618695998</v>
      </c>
    </row>
    <row r="98" spans="1:9" x14ac:dyDescent="0.2">
      <c r="A98" s="23" t="s">
        <v>4045</v>
      </c>
      <c r="B98" s="23" t="s">
        <v>3807</v>
      </c>
      <c r="C98" s="23" t="s">
        <v>11631</v>
      </c>
      <c r="D98" s="23" t="s">
        <v>11632</v>
      </c>
      <c r="E98" s="362">
        <v>-1.4522267687999999</v>
      </c>
      <c r="F98" s="135">
        <v>-7.8045940699999997E-2</v>
      </c>
      <c r="H98" t="s">
        <v>11697</v>
      </c>
      <c r="I98">
        <v>3.7413317631877701</v>
      </c>
    </row>
    <row r="99" spans="1:9" s="23" customFormat="1" x14ac:dyDescent="0.2">
      <c r="A99" s="23" t="s">
        <v>4108</v>
      </c>
      <c r="B99" s="23" t="s">
        <v>3797</v>
      </c>
      <c r="C99" s="23" t="s">
        <v>11633</v>
      </c>
      <c r="D99" s="23" t="s">
        <v>11634</v>
      </c>
      <c r="E99" s="365">
        <v>-5.7508077738000001</v>
      </c>
      <c r="F99" s="366">
        <v>-3.0486020856999998</v>
      </c>
      <c r="H99" s="23" t="s">
        <v>11698</v>
      </c>
      <c r="I99" s="23">
        <v>2.51647750223233</v>
      </c>
    </row>
    <row r="100" spans="1:9" x14ac:dyDescent="0.2">
      <c r="A100" s="23" t="s">
        <v>4111</v>
      </c>
      <c r="B100" s="23" t="s">
        <v>3797</v>
      </c>
      <c r="C100" s="23" t="s">
        <v>11633</v>
      </c>
      <c r="D100" s="23" t="s">
        <v>11634</v>
      </c>
      <c r="E100" s="362">
        <v>-5.7508077738000001</v>
      </c>
      <c r="F100" s="135">
        <v>-3.0486020856999998</v>
      </c>
      <c r="H100" t="s">
        <v>11699</v>
      </c>
      <c r="I100">
        <v>4.75557469976349</v>
      </c>
    </row>
    <row r="101" spans="1:9" x14ac:dyDescent="0.2">
      <c r="A101" s="23" t="s">
        <v>4111</v>
      </c>
      <c r="B101" s="23" t="s">
        <v>3797</v>
      </c>
      <c r="C101" s="23" t="s">
        <v>11635</v>
      </c>
      <c r="D101" s="23" t="s">
        <v>11636</v>
      </c>
      <c r="E101" s="362">
        <v>-5.1446672374000002</v>
      </c>
      <c r="F101" s="135">
        <v>-2.5431317112</v>
      </c>
      <c r="H101" t="s">
        <v>11700</v>
      </c>
      <c r="I101">
        <v>4.3631776336837103</v>
      </c>
    </row>
    <row r="102" spans="1:9" x14ac:dyDescent="0.2">
      <c r="A102" s="23" t="s">
        <v>4111</v>
      </c>
      <c r="B102" s="23" t="s">
        <v>3797</v>
      </c>
      <c r="C102" s="23" t="s">
        <v>11637</v>
      </c>
      <c r="D102" s="23" t="s">
        <v>1875</v>
      </c>
      <c r="E102" s="362">
        <v>-3.1075088427000002</v>
      </c>
      <c r="F102" s="135">
        <v>-1.0143869294000001</v>
      </c>
      <c r="H102" t="s">
        <v>11701</v>
      </c>
      <c r="I102">
        <v>4.3823096391895398</v>
      </c>
    </row>
    <row r="103" spans="1:9" x14ac:dyDescent="0.2">
      <c r="A103" s="23" t="s">
        <v>4111</v>
      </c>
      <c r="B103" s="23" t="s">
        <v>3797</v>
      </c>
      <c r="C103" s="23" t="s">
        <v>11638</v>
      </c>
      <c r="D103" s="23" t="s">
        <v>1897</v>
      </c>
      <c r="E103" s="362">
        <v>-2.5225908102000001</v>
      </c>
      <c r="F103" s="135">
        <v>-0.68744683289999997</v>
      </c>
      <c r="H103" t="s">
        <v>11702</v>
      </c>
      <c r="I103">
        <v>4.3072125550874301</v>
      </c>
    </row>
    <row r="104" spans="1:9" x14ac:dyDescent="0.2">
      <c r="A104" s="23" t="s">
        <v>4111</v>
      </c>
      <c r="B104" s="23" t="s">
        <v>3797</v>
      </c>
      <c r="C104" s="23" t="s">
        <v>11639</v>
      </c>
      <c r="D104" s="23" t="s">
        <v>1888</v>
      </c>
      <c r="E104" s="362">
        <v>-2.3303196913000002</v>
      </c>
      <c r="F104" s="135">
        <v>-0.57010355099999999</v>
      </c>
      <c r="H104" t="s">
        <v>11703</v>
      </c>
      <c r="I104">
        <v>3.1434501653415201</v>
      </c>
    </row>
    <row r="105" spans="1:9" x14ac:dyDescent="0.2">
      <c r="A105" s="23" t="s">
        <v>4111</v>
      </c>
      <c r="B105" s="23" t="s">
        <v>3797</v>
      </c>
      <c r="C105" s="23" t="s">
        <v>11640</v>
      </c>
      <c r="D105" s="23" t="s">
        <v>11641</v>
      </c>
      <c r="E105" s="362">
        <v>-1.8991757279999999</v>
      </c>
      <c r="F105" s="135">
        <v>-0.3565772646</v>
      </c>
      <c r="H105" t="s">
        <v>11704</v>
      </c>
      <c r="I105">
        <v>2.69117953366271</v>
      </c>
    </row>
    <row r="106" spans="1:9" x14ac:dyDescent="0.2">
      <c r="A106" s="23" t="s">
        <v>4126</v>
      </c>
      <c r="B106" s="23" t="s">
        <v>3807</v>
      </c>
      <c r="C106" s="23" t="s">
        <v>11642</v>
      </c>
      <c r="D106" s="23" t="s">
        <v>11643</v>
      </c>
      <c r="E106" s="362">
        <v>-5.6402385545999998</v>
      </c>
      <c r="F106" s="135">
        <v>-2.9473728926999998</v>
      </c>
      <c r="H106" t="s">
        <v>11705</v>
      </c>
      <c r="I106">
        <v>4.3003720735852404</v>
      </c>
    </row>
    <row r="107" spans="1:9" x14ac:dyDescent="0.2">
      <c r="A107" s="23" t="s">
        <v>4129</v>
      </c>
      <c r="B107" s="23" t="s">
        <v>3807</v>
      </c>
      <c r="C107" s="23" t="s">
        <v>11642</v>
      </c>
      <c r="D107" s="23" t="s">
        <v>11643</v>
      </c>
      <c r="E107" s="362">
        <v>-5.6402385545999998</v>
      </c>
      <c r="F107" s="135">
        <v>-2.9473728926999998</v>
      </c>
      <c r="H107" t="s">
        <v>11706</v>
      </c>
      <c r="I107">
        <v>4.2295660080791597</v>
      </c>
    </row>
    <row r="108" spans="1:9" x14ac:dyDescent="0.2">
      <c r="A108" s="23" t="s">
        <v>4129</v>
      </c>
      <c r="B108" s="23" t="s">
        <v>3807</v>
      </c>
      <c r="C108" s="23" t="s">
        <v>11644</v>
      </c>
      <c r="D108" s="23" t="s">
        <v>11645</v>
      </c>
      <c r="E108" s="362">
        <v>-5.2577542636999999</v>
      </c>
      <c r="F108" s="135">
        <v>-2.6251845036999999</v>
      </c>
      <c r="H108" t="s">
        <v>11707</v>
      </c>
      <c r="I108">
        <v>3.16882330219953</v>
      </c>
    </row>
    <row r="109" spans="1:9" x14ac:dyDescent="0.2">
      <c r="A109" s="23" t="s">
        <v>4129</v>
      </c>
      <c r="B109" s="23" t="s">
        <v>3807</v>
      </c>
      <c r="C109" s="23" t="s">
        <v>11646</v>
      </c>
      <c r="D109" s="23" t="s">
        <v>11647</v>
      </c>
      <c r="E109" s="362">
        <v>-5.1861651117000003</v>
      </c>
      <c r="F109" s="135">
        <v>-2.5717039414</v>
      </c>
      <c r="H109" t="s">
        <v>11708</v>
      </c>
      <c r="I109">
        <v>3.0876524586668901</v>
      </c>
    </row>
    <row r="110" spans="1:9" x14ac:dyDescent="0.2">
      <c r="A110" s="23" t="s">
        <v>4129</v>
      </c>
      <c r="B110" s="23" t="s">
        <v>3807</v>
      </c>
      <c r="C110" s="23" t="s">
        <v>11648</v>
      </c>
      <c r="D110" s="23" t="s">
        <v>11649</v>
      </c>
      <c r="E110" s="362">
        <v>-3.6029479748000002</v>
      </c>
      <c r="F110" s="135">
        <v>-1.361836096</v>
      </c>
      <c r="H110" t="s">
        <v>4220</v>
      </c>
      <c r="I110">
        <v>2.9143654804486299</v>
      </c>
    </row>
    <row r="111" spans="1:9" x14ac:dyDescent="0.2">
      <c r="A111" s="23" t="s">
        <v>4138</v>
      </c>
      <c r="B111" s="23" t="s">
        <v>3807</v>
      </c>
      <c r="C111" s="23" t="s">
        <v>11650</v>
      </c>
      <c r="D111" s="23" t="s">
        <v>11651</v>
      </c>
      <c r="E111" s="362">
        <v>-5.5512686253999997</v>
      </c>
      <c r="F111" s="135">
        <v>-2.8765011856</v>
      </c>
      <c r="H111" t="s">
        <v>11709</v>
      </c>
      <c r="I111">
        <v>2.8706525465415602</v>
      </c>
    </row>
    <row r="112" spans="1:9" x14ac:dyDescent="0.2">
      <c r="A112" s="23" t="s">
        <v>4141</v>
      </c>
      <c r="B112" s="23" t="s">
        <v>3807</v>
      </c>
      <c r="C112" s="23" t="s">
        <v>11650</v>
      </c>
      <c r="D112" s="23" t="s">
        <v>11651</v>
      </c>
      <c r="E112" s="362">
        <v>-5.5512686253999997</v>
      </c>
      <c r="F112" s="135">
        <v>-2.8765011856</v>
      </c>
      <c r="H112" t="s">
        <v>11710</v>
      </c>
      <c r="I112">
        <v>2.86910574281307</v>
      </c>
    </row>
    <row r="113" spans="1:9" x14ac:dyDescent="0.2">
      <c r="A113" s="23" t="s">
        <v>4141</v>
      </c>
      <c r="B113" s="23" t="s">
        <v>3807</v>
      </c>
      <c r="C113" s="23" t="s">
        <v>11652</v>
      </c>
      <c r="D113" s="23" t="s">
        <v>11653</v>
      </c>
      <c r="E113" s="363">
        <v>-5.3488797400000001</v>
      </c>
      <c r="F113" s="364">
        <v>-2.7081920896999998</v>
      </c>
      <c r="H113" s="352" t="s">
        <v>11711</v>
      </c>
      <c r="I113" s="352">
        <v>2.5896725572669599</v>
      </c>
    </row>
    <row r="114" spans="1:9" x14ac:dyDescent="0.2">
      <c r="A114" s="23" t="s">
        <v>4141</v>
      </c>
      <c r="B114" s="23" t="s">
        <v>3807</v>
      </c>
      <c r="C114" s="23" t="s">
        <v>11654</v>
      </c>
      <c r="D114" s="23" t="s">
        <v>11655</v>
      </c>
      <c r="E114" s="362">
        <v>-4.6576865352999999</v>
      </c>
      <c r="F114" s="135">
        <v>-2.1252319281999998</v>
      </c>
      <c r="H114" t="s">
        <v>11712</v>
      </c>
      <c r="I114">
        <v>2.4981505789980201</v>
      </c>
    </row>
    <row r="115" spans="1:9" x14ac:dyDescent="0.2">
      <c r="A115" s="23" t="s">
        <v>4141</v>
      </c>
      <c r="B115" s="23" t="s">
        <v>3807</v>
      </c>
      <c r="C115" s="23" t="s">
        <v>11656</v>
      </c>
      <c r="D115" s="23" t="s">
        <v>11657</v>
      </c>
      <c r="E115" s="362">
        <v>-3.9499173546000002</v>
      </c>
      <c r="F115" s="135">
        <v>-1.6143376124</v>
      </c>
      <c r="H115" t="s">
        <v>11713</v>
      </c>
      <c r="I115">
        <v>2.4952205380947801</v>
      </c>
    </row>
    <row r="116" spans="1:9" x14ac:dyDescent="0.2">
      <c r="A116" s="23" t="s">
        <v>4141</v>
      </c>
      <c r="B116" s="23" t="s">
        <v>3807</v>
      </c>
      <c r="C116" s="23" t="s">
        <v>11658</v>
      </c>
      <c r="D116" s="23" t="s">
        <v>11659</v>
      </c>
      <c r="E116" s="362">
        <v>-3.8702818827000001</v>
      </c>
      <c r="F116" s="135">
        <v>-1.5655621389000001</v>
      </c>
      <c r="H116" t="s">
        <v>11714</v>
      </c>
      <c r="I116">
        <v>2.3663174111436902</v>
      </c>
    </row>
    <row r="117" spans="1:9" x14ac:dyDescent="0.2">
      <c r="A117" s="23" t="s">
        <v>4141</v>
      </c>
      <c r="B117" s="23" t="s">
        <v>3807</v>
      </c>
      <c r="C117" s="23" t="s">
        <v>11660</v>
      </c>
      <c r="D117" s="23" t="s">
        <v>11661</v>
      </c>
      <c r="E117" s="362">
        <v>-3.3342357430999998</v>
      </c>
      <c r="F117" s="135">
        <v>-1.1841160714000001</v>
      </c>
      <c r="H117" t="s">
        <v>11715</v>
      </c>
      <c r="I117">
        <v>2.3509434926604298</v>
      </c>
    </row>
    <row r="118" spans="1:9" x14ac:dyDescent="0.2">
      <c r="A118" s="23" t="s">
        <v>4141</v>
      </c>
      <c r="B118" s="23" t="s">
        <v>3807</v>
      </c>
      <c r="C118" s="23" t="s">
        <v>11662</v>
      </c>
      <c r="D118" s="23" t="s">
        <v>11663</v>
      </c>
      <c r="E118" s="362">
        <v>-2.5181346700999998</v>
      </c>
      <c r="F118" s="135">
        <v>-0.68719725629999995</v>
      </c>
      <c r="H118" t="s">
        <v>11716</v>
      </c>
      <c r="I118">
        <v>2.1906935545408199</v>
      </c>
    </row>
    <row r="119" spans="1:9" x14ac:dyDescent="0.2">
      <c r="A119" s="23" t="s">
        <v>4141</v>
      </c>
      <c r="B119" s="23" t="s">
        <v>3807</v>
      </c>
      <c r="C119" s="23" t="s">
        <v>11664</v>
      </c>
      <c r="D119" s="23" t="s">
        <v>11665</v>
      </c>
      <c r="E119" s="362">
        <v>-1.8182291452999999</v>
      </c>
      <c r="F119" s="135">
        <v>-0.30999451589999999</v>
      </c>
      <c r="H119" t="s">
        <v>11717</v>
      </c>
      <c r="I119">
        <v>2.1686756550052699</v>
      </c>
    </row>
    <row r="120" spans="1:9" x14ac:dyDescent="0.2">
      <c r="H120" t="s">
        <v>11718</v>
      </c>
      <c r="I120">
        <v>2.0034642646133101</v>
      </c>
    </row>
    <row r="121" spans="1:9" x14ac:dyDescent="0.2">
      <c r="H121" t="s">
        <v>11719</v>
      </c>
      <c r="I121">
        <v>4.2182552916537004</v>
      </c>
    </row>
    <row r="122" spans="1:9" x14ac:dyDescent="0.2">
      <c r="H122" t="s">
        <v>11720</v>
      </c>
      <c r="I122">
        <v>3.1170230677831601</v>
      </c>
    </row>
    <row r="123" spans="1:9" x14ac:dyDescent="0.2">
      <c r="H123" t="s">
        <v>11721</v>
      </c>
      <c r="I123">
        <v>2.6163564524477398</v>
      </c>
    </row>
    <row r="124" spans="1:9" x14ac:dyDescent="0.2">
      <c r="H124" t="s">
        <v>11722</v>
      </c>
      <c r="I124">
        <v>2.4396885877700698</v>
      </c>
    </row>
    <row r="125" spans="1:9" x14ac:dyDescent="0.2">
      <c r="H125" t="s">
        <v>11723</v>
      </c>
      <c r="I125">
        <v>2.2963850064170499</v>
      </c>
    </row>
    <row r="126" spans="1:9" x14ac:dyDescent="0.2">
      <c r="H126" t="s">
        <v>11724</v>
      </c>
      <c r="I126">
        <v>4.1812065064191701</v>
      </c>
    </row>
    <row r="127" spans="1:9" x14ac:dyDescent="0.2">
      <c r="H127" t="s">
        <v>11725</v>
      </c>
      <c r="I127">
        <v>3.6149986409419999</v>
      </c>
    </row>
    <row r="128" spans="1:9" x14ac:dyDescent="0.2">
      <c r="H128" t="s">
        <v>11726</v>
      </c>
      <c r="I128">
        <v>2.8281073733150799</v>
      </c>
    </row>
    <row r="129" spans="8:9" x14ac:dyDescent="0.2">
      <c r="H129" t="s">
        <v>11727</v>
      </c>
      <c r="I129">
        <v>2.8281073733150799</v>
      </c>
    </row>
    <row r="130" spans="8:9" x14ac:dyDescent="0.2">
      <c r="H130" t="s">
        <v>11728</v>
      </c>
      <c r="I130">
        <v>2.22382844519659</v>
      </c>
    </row>
    <row r="131" spans="8:9" x14ac:dyDescent="0.2">
      <c r="H131" t="s">
        <v>11729</v>
      </c>
      <c r="I131">
        <v>2.1347961591367302</v>
      </c>
    </row>
    <row r="132" spans="8:9" x14ac:dyDescent="0.2">
      <c r="H132" t="s">
        <v>11730</v>
      </c>
      <c r="I132">
        <v>4.1812065064191701</v>
      </c>
    </row>
    <row r="133" spans="8:9" x14ac:dyDescent="0.2">
      <c r="H133" t="s">
        <v>11731</v>
      </c>
      <c r="I133">
        <v>3.9003122362693299</v>
      </c>
    </row>
    <row r="134" spans="8:9" x14ac:dyDescent="0.2">
      <c r="H134" t="s">
        <v>11732</v>
      </c>
      <c r="I134">
        <v>3.28704744833033</v>
      </c>
    </row>
    <row r="135" spans="8:9" x14ac:dyDescent="0.2">
      <c r="H135" t="s">
        <v>11733</v>
      </c>
      <c r="I135">
        <v>3.1234857983716902</v>
      </c>
    </row>
    <row r="136" spans="8:9" x14ac:dyDescent="0.2">
      <c r="H136" t="s">
        <v>11734</v>
      </c>
      <c r="I136">
        <v>3.0715081133847302</v>
      </c>
    </row>
    <row r="137" spans="8:9" x14ac:dyDescent="0.2">
      <c r="H137" t="s">
        <v>11735</v>
      </c>
      <c r="I137">
        <v>2.3270487501930699</v>
      </c>
    </row>
    <row r="138" spans="8:9" x14ac:dyDescent="0.2">
      <c r="H138" t="s">
        <v>11736</v>
      </c>
      <c r="I138">
        <v>4.1692770022844199</v>
      </c>
    </row>
    <row r="139" spans="8:9" x14ac:dyDescent="0.2">
      <c r="H139" t="s">
        <v>11737</v>
      </c>
      <c r="I139">
        <v>3.8018120127740702</v>
      </c>
    </row>
    <row r="140" spans="8:9" x14ac:dyDescent="0.2">
      <c r="H140" t="s">
        <v>11738</v>
      </c>
      <c r="I140">
        <v>3.7186102597597701</v>
      </c>
    </row>
    <row r="141" spans="8:9" x14ac:dyDescent="0.2">
      <c r="H141" t="s">
        <v>11739</v>
      </c>
      <c r="I141">
        <v>3.6140641413265699</v>
      </c>
    </row>
    <row r="142" spans="8:9" x14ac:dyDescent="0.2">
      <c r="H142" t="s">
        <v>11740</v>
      </c>
      <c r="I142">
        <v>3.2790040966783698</v>
      </c>
    </row>
    <row r="143" spans="8:9" x14ac:dyDescent="0.2">
      <c r="H143" t="s">
        <v>11741</v>
      </c>
      <c r="I143">
        <v>3.1543102932701399</v>
      </c>
    </row>
    <row r="144" spans="8:9" x14ac:dyDescent="0.2">
      <c r="H144" t="s">
        <v>11742</v>
      </c>
      <c r="I144">
        <v>3.05327487280814</v>
      </c>
    </row>
    <row r="145" spans="8:9" x14ac:dyDescent="0.2">
      <c r="H145" t="s">
        <v>11743</v>
      </c>
      <c r="I145">
        <v>2.98858251856353</v>
      </c>
    </row>
    <row r="146" spans="8:9" x14ac:dyDescent="0.2">
      <c r="H146" t="s">
        <v>11744</v>
      </c>
      <c r="I146">
        <v>2.6760384555460099</v>
      </c>
    </row>
    <row r="147" spans="8:9" x14ac:dyDescent="0.2">
      <c r="H147" t="s">
        <v>11745</v>
      </c>
      <c r="I147">
        <v>2.4784709165380798</v>
      </c>
    </row>
    <row r="148" spans="8:9" x14ac:dyDescent="0.2">
      <c r="H148" t="s">
        <v>11746</v>
      </c>
      <c r="I148">
        <v>2.4784709165380798</v>
      </c>
    </row>
    <row r="149" spans="8:9" x14ac:dyDescent="0.2">
      <c r="H149" t="s">
        <v>11747</v>
      </c>
      <c r="I149">
        <v>2.2883820109281299</v>
      </c>
    </row>
    <row r="150" spans="8:9" x14ac:dyDescent="0.2">
      <c r="H150" t="s">
        <v>11748</v>
      </c>
      <c r="I150">
        <v>2.2883820109281299</v>
      </c>
    </row>
    <row r="151" spans="8:9" x14ac:dyDescent="0.2">
      <c r="H151" t="s">
        <v>11749</v>
      </c>
      <c r="I151">
        <v>2.2111587262192001</v>
      </c>
    </row>
    <row r="152" spans="8:9" x14ac:dyDescent="0.2">
      <c r="H152" t="s">
        <v>11750</v>
      </c>
      <c r="I152">
        <v>4.1299704498537997</v>
      </c>
    </row>
    <row r="153" spans="8:9" x14ac:dyDescent="0.2">
      <c r="H153" t="s">
        <v>11751</v>
      </c>
      <c r="I153">
        <v>3.40761298535267</v>
      </c>
    </row>
    <row r="154" spans="8:9" x14ac:dyDescent="0.2">
      <c r="H154" t="s">
        <v>11752</v>
      </c>
      <c r="I154">
        <v>2.0063585514557598</v>
      </c>
    </row>
    <row r="155" spans="8:9" x14ac:dyDescent="0.2">
      <c r="H155" t="s">
        <v>11753</v>
      </c>
      <c r="I155">
        <v>4.0471507238577296</v>
      </c>
    </row>
    <row r="156" spans="8:9" x14ac:dyDescent="0.2">
      <c r="H156" t="s">
        <v>11754</v>
      </c>
      <c r="I156">
        <v>3.4598917419861799</v>
      </c>
    </row>
    <row r="157" spans="8:9" x14ac:dyDescent="0.2">
      <c r="H157" t="s">
        <v>11755</v>
      </c>
      <c r="I157">
        <v>3.0767185135220099</v>
      </c>
    </row>
    <row r="158" spans="8:9" x14ac:dyDescent="0.2">
      <c r="H158" t="s">
        <v>11756</v>
      </c>
      <c r="I158">
        <v>2.7904208023771</v>
      </c>
    </row>
    <row r="159" spans="8:9" x14ac:dyDescent="0.2">
      <c r="H159" t="s">
        <v>11757</v>
      </c>
      <c r="I159">
        <v>2.3316830522510799</v>
      </c>
    </row>
    <row r="160" spans="8:9" x14ac:dyDescent="0.2">
      <c r="H160" t="s">
        <v>11758</v>
      </c>
      <c r="I160">
        <v>2.3095256129610799</v>
      </c>
    </row>
    <row r="161" spans="8:9" x14ac:dyDescent="0.2">
      <c r="H161" t="s">
        <v>11759</v>
      </c>
      <c r="I161">
        <v>3.9634572713529699</v>
      </c>
    </row>
    <row r="162" spans="8:9" x14ac:dyDescent="0.2">
      <c r="H162" t="s">
        <v>11760</v>
      </c>
      <c r="I162">
        <v>3.3754177659971298</v>
      </c>
    </row>
    <row r="163" spans="8:9" x14ac:dyDescent="0.2">
      <c r="H163" t="s">
        <v>11761</v>
      </c>
      <c r="I163">
        <v>2.8281073733150799</v>
      </c>
    </row>
    <row r="164" spans="8:9" x14ac:dyDescent="0.2">
      <c r="H164" t="s">
        <v>11762</v>
      </c>
      <c r="I164">
        <v>3.8834865849082898</v>
      </c>
    </row>
    <row r="165" spans="8:9" x14ac:dyDescent="0.2">
      <c r="H165" t="s">
        <v>11763</v>
      </c>
      <c r="I165">
        <v>2.5052504679403902</v>
      </c>
    </row>
    <row r="166" spans="8:9" x14ac:dyDescent="0.2">
      <c r="H166" t="s">
        <v>11764</v>
      </c>
      <c r="I166">
        <v>3.8388388839977501</v>
      </c>
    </row>
    <row r="167" spans="8:9" x14ac:dyDescent="0.2">
      <c r="H167" t="s">
        <v>11765</v>
      </c>
      <c r="I167">
        <v>3.8311800792513599</v>
      </c>
    </row>
    <row r="168" spans="8:9" x14ac:dyDescent="0.2">
      <c r="H168" t="s">
        <v>11766</v>
      </c>
      <c r="I168">
        <v>3.4127824984658099</v>
      </c>
    </row>
    <row r="169" spans="8:9" x14ac:dyDescent="0.2">
      <c r="H169" t="s">
        <v>11767</v>
      </c>
      <c r="I169">
        <v>2.6490081257412199</v>
      </c>
    </row>
    <row r="170" spans="8:9" x14ac:dyDescent="0.2">
      <c r="H170" t="s">
        <v>11768</v>
      </c>
      <c r="I170">
        <v>2.4767365872838698</v>
      </c>
    </row>
    <row r="171" spans="8:9" x14ac:dyDescent="0.2">
      <c r="H171" t="s">
        <v>11769</v>
      </c>
      <c r="I171">
        <v>2.1493876166421</v>
      </c>
    </row>
    <row r="172" spans="8:9" x14ac:dyDescent="0.2">
      <c r="H172" t="s">
        <v>11770</v>
      </c>
      <c r="I172">
        <v>2.0410685381475102</v>
      </c>
    </row>
    <row r="173" spans="8:9" x14ac:dyDescent="0.2">
      <c r="H173" t="s">
        <v>11771</v>
      </c>
      <c r="I173">
        <v>3.8307934752503798</v>
      </c>
    </row>
    <row r="174" spans="8:9" x14ac:dyDescent="0.2">
      <c r="H174" t="s">
        <v>11772</v>
      </c>
      <c r="I174">
        <v>3.1355086635515201</v>
      </c>
    </row>
    <row r="175" spans="8:9" x14ac:dyDescent="0.2">
      <c r="H175" t="s">
        <v>11773</v>
      </c>
      <c r="I175">
        <v>2.5692731724425002</v>
      </c>
    </row>
    <row r="176" spans="8:9" x14ac:dyDescent="0.2">
      <c r="H176" t="s">
        <v>11774</v>
      </c>
      <c r="I176">
        <v>3.8159428229290602</v>
      </c>
    </row>
    <row r="177" spans="8:9" x14ac:dyDescent="0.2">
      <c r="H177" t="s">
        <v>11775</v>
      </c>
      <c r="I177">
        <v>2.6147799519813399</v>
      </c>
    </row>
    <row r="178" spans="8:9" x14ac:dyDescent="0.2">
      <c r="H178" t="s">
        <v>11776</v>
      </c>
      <c r="I178">
        <v>2.1542787614863901</v>
      </c>
    </row>
    <row r="179" spans="8:9" x14ac:dyDescent="0.2">
      <c r="H179" t="s">
        <v>11777</v>
      </c>
      <c r="I179">
        <v>3.7703097714125602</v>
      </c>
    </row>
    <row r="180" spans="8:9" x14ac:dyDescent="0.2">
      <c r="H180" t="s">
        <v>11778</v>
      </c>
      <c r="I180">
        <v>3.4795757470601201</v>
      </c>
    </row>
    <row r="181" spans="8:9" x14ac:dyDescent="0.2">
      <c r="H181" t="s">
        <v>11779</v>
      </c>
      <c r="I181">
        <v>3.4375545593530799</v>
      </c>
    </row>
    <row r="182" spans="8:9" x14ac:dyDescent="0.2">
      <c r="H182" t="s">
        <v>11780</v>
      </c>
      <c r="I182">
        <v>3.4127824984658099</v>
      </c>
    </row>
    <row r="183" spans="8:9" x14ac:dyDescent="0.2">
      <c r="H183" t="s">
        <v>11781</v>
      </c>
      <c r="I183">
        <v>3.3966111248609101</v>
      </c>
    </row>
    <row r="184" spans="8:9" x14ac:dyDescent="0.2">
      <c r="H184" t="s">
        <v>11782</v>
      </c>
      <c r="I184">
        <v>3.3559822119857001</v>
      </c>
    </row>
    <row r="185" spans="8:9" x14ac:dyDescent="0.2">
      <c r="H185" t="s">
        <v>11783</v>
      </c>
      <c r="I185">
        <v>2.8705200036065199</v>
      </c>
    </row>
    <row r="186" spans="8:9" x14ac:dyDescent="0.2">
      <c r="H186" t="s">
        <v>11784</v>
      </c>
      <c r="I186">
        <v>2.7904117232684902</v>
      </c>
    </row>
    <row r="187" spans="8:9" x14ac:dyDescent="0.2">
      <c r="H187" t="s">
        <v>11785</v>
      </c>
      <c r="I187">
        <v>2.7805857434341599</v>
      </c>
    </row>
    <row r="188" spans="8:9" x14ac:dyDescent="0.2">
      <c r="H188" t="s">
        <v>11786</v>
      </c>
      <c r="I188">
        <v>2.2799798259895501</v>
      </c>
    </row>
    <row r="189" spans="8:9" x14ac:dyDescent="0.2">
      <c r="H189" t="s">
        <v>11787</v>
      </c>
      <c r="I189">
        <v>2.0282760928107799</v>
      </c>
    </row>
    <row r="190" spans="8:9" x14ac:dyDescent="0.2">
      <c r="H190" t="s">
        <v>11788</v>
      </c>
      <c r="I190">
        <v>2.0002370054430401</v>
      </c>
    </row>
    <row r="191" spans="8:9" x14ac:dyDescent="0.2">
      <c r="H191" t="s">
        <v>11789</v>
      </c>
      <c r="I191">
        <v>3.7659660449941099</v>
      </c>
    </row>
    <row r="192" spans="8:9" x14ac:dyDescent="0.2">
      <c r="H192" t="s">
        <v>11790</v>
      </c>
      <c r="I192">
        <v>2.0784424026794501</v>
      </c>
    </row>
    <row r="193" spans="8:9" x14ac:dyDescent="0.2">
      <c r="H193" t="s">
        <v>11791</v>
      </c>
      <c r="I193">
        <v>3.7452860303789599</v>
      </c>
    </row>
    <row r="194" spans="8:9" x14ac:dyDescent="0.2">
      <c r="H194" t="s">
        <v>11792</v>
      </c>
      <c r="I194">
        <v>2.8281073733150799</v>
      </c>
    </row>
    <row r="195" spans="8:9" x14ac:dyDescent="0.2">
      <c r="H195" t="s">
        <v>11793</v>
      </c>
      <c r="I195">
        <v>3.713267565927</v>
      </c>
    </row>
    <row r="196" spans="8:9" x14ac:dyDescent="0.2">
      <c r="H196" t="s">
        <v>11794</v>
      </c>
      <c r="I196">
        <v>3.3792316889693601</v>
      </c>
    </row>
    <row r="197" spans="8:9" x14ac:dyDescent="0.2">
      <c r="H197" t="s">
        <v>11795</v>
      </c>
      <c r="I197">
        <v>2.8963019092304698</v>
      </c>
    </row>
    <row r="198" spans="8:9" x14ac:dyDescent="0.2">
      <c r="H198" t="s">
        <v>11796</v>
      </c>
      <c r="I198">
        <v>2.25829061025446</v>
      </c>
    </row>
    <row r="199" spans="8:9" x14ac:dyDescent="0.2">
      <c r="H199" t="s">
        <v>11797</v>
      </c>
      <c r="I199">
        <v>3.6605958127604001</v>
      </c>
    </row>
    <row r="200" spans="8:9" x14ac:dyDescent="0.2">
      <c r="H200" t="s">
        <v>11798</v>
      </c>
      <c r="I200">
        <v>3.4982978407940499</v>
      </c>
    </row>
    <row r="201" spans="8:9" x14ac:dyDescent="0.2">
      <c r="H201" t="s">
        <v>11799</v>
      </c>
      <c r="I201">
        <v>3.0152879502360701</v>
      </c>
    </row>
    <row r="202" spans="8:9" x14ac:dyDescent="0.2">
      <c r="H202" t="s">
        <v>11800</v>
      </c>
      <c r="I202">
        <v>2.1745846820326502</v>
      </c>
    </row>
    <row r="203" spans="8:9" x14ac:dyDescent="0.2">
      <c r="H203" t="s">
        <v>11801</v>
      </c>
      <c r="I203">
        <v>2.0387164190136202</v>
      </c>
    </row>
    <row r="204" spans="8:9" x14ac:dyDescent="0.2">
      <c r="H204" t="s">
        <v>11802</v>
      </c>
      <c r="I204">
        <v>3.63303574767935</v>
      </c>
    </row>
    <row r="205" spans="8:9" x14ac:dyDescent="0.2">
      <c r="H205" t="s">
        <v>11803</v>
      </c>
      <c r="I205">
        <v>2.5758849167364701</v>
      </c>
    </row>
    <row r="206" spans="8:9" x14ac:dyDescent="0.2">
      <c r="H206" t="s">
        <v>11804</v>
      </c>
      <c r="I206">
        <v>2.42981661130989</v>
      </c>
    </row>
    <row r="207" spans="8:9" x14ac:dyDescent="0.2">
      <c r="H207" t="s">
        <v>11805</v>
      </c>
      <c r="I207">
        <v>2.4282601428116402</v>
      </c>
    </row>
    <row r="208" spans="8:9" x14ac:dyDescent="0.2">
      <c r="H208" t="s">
        <v>11806</v>
      </c>
      <c r="I208">
        <v>3.6149986409419999</v>
      </c>
    </row>
    <row r="209" spans="8:9" x14ac:dyDescent="0.2">
      <c r="H209" t="s">
        <v>11807</v>
      </c>
      <c r="I209">
        <v>2.4105224036313202</v>
      </c>
    </row>
    <row r="210" spans="8:9" x14ac:dyDescent="0.2">
      <c r="H210" t="s">
        <v>11808</v>
      </c>
      <c r="I210">
        <v>2.2111587262192001</v>
      </c>
    </row>
    <row r="211" spans="8:9" x14ac:dyDescent="0.2">
      <c r="H211" t="s">
        <v>11809</v>
      </c>
      <c r="I211">
        <v>2.1978305329439101</v>
      </c>
    </row>
    <row r="212" spans="8:9" x14ac:dyDescent="0.2">
      <c r="H212" t="s">
        <v>11810</v>
      </c>
      <c r="I212">
        <v>3.5314933774175401</v>
      </c>
    </row>
    <row r="213" spans="8:9" x14ac:dyDescent="0.2">
      <c r="H213" t="s">
        <v>11811</v>
      </c>
      <c r="I213">
        <v>3.3514082326516301</v>
      </c>
    </row>
    <row r="214" spans="8:9" x14ac:dyDescent="0.2">
      <c r="H214" t="s">
        <v>11812</v>
      </c>
      <c r="I214">
        <v>2.2468525696384098</v>
      </c>
    </row>
    <row r="215" spans="8:9" x14ac:dyDescent="0.2">
      <c r="H215" t="s">
        <v>11813</v>
      </c>
      <c r="I215">
        <v>2.0892821125454799</v>
      </c>
    </row>
    <row r="216" spans="8:9" x14ac:dyDescent="0.2">
      <c r="H216" t="s">
        <v>11814</v>
      </c>
      <c r="I216">
        <v>3.52750424999968</v>
      </c>
    </row>
    <row r="217" spans="8:9" x14ac:dyDescent="0.2">
      <c r="H217" t="s">
        <v>11815</v>
      </c>
      <c r="I217">
        <v>3.0304901144329701</v>
      </c>
    </row>
    <row r="218" spans="8:9" x14ac:dyDescent="0.2">
      <c r="H218" t="s">
        <v>11816</v>
      </c>
      <c r="I218">
        <v>2.8409114677946201</v>
      </c>
    </row>
    <row r="219" spans="8:9" x14ac:dyDescent="0.2">
      <c r="H219" t="s">
        <v>11817</v>
      </c>
      <c r="I219">
        <v>2.4374287505489098</v>
      </c>
    </row>
    <row r="220" spans="8:9" x14ac:dyDescent="0.2">
      <c r="H220" t="s">
        <v>10071</v>
      </c>
      <c r="I220">
        <v>3.4710106648256698</v>
      </c>
    </row>
    <row r="221" spans="8:9" x14ac:dyDescent="0.2">
      <c r="H221" t="s">
        <v>4835</v>
      </c>
      <c r="I221">
        <v>2.6776225840133101</v>
      </c>
    </row>
    <row r="222" spans="8:9" x14ac:dyDescent="0.2">
      <c r="H222" t="s">
        <v>4649</v>
      </c>
      <c r="I222">
        <v>2.2799798259895501</v>
      </c>
    </row>
    <row r="223" spans="8:9" x14ac:dyDescent="0.2">
      <c r="H223" t="s">
        <v>11818</v>
      </c>
      <c r="I223">
        <v>3.4675059472001499</v>
      </c>
    </row>
    <row r="224" spans="8:9" x14ac:dyDescent="0.2">
      <c r="H224" s="352" t="s">
        <v>6473</v>
      </c>
      <c r="I224" s="352">
        <v>3.3502252294079602</v>
      </c>
    </row>
    <row r="225" spans="8:9" x14ac:dyDescent="0.2">
      <c r="H225" t="s">
        <v>11819</v>
      </c>
      <c r="I225">
        <v>3.3098240765333</v>
      </c>
    </row>
    <row r="226" spans="8:9" x14ac:dyDescent="0.2">
      <c r="H226" t="s">
        <v>11820</v>
      </c>
      <c r="I226">
        <v>2.7904208023771</v>
      </c>
    </row>
    <row r="227" spans="8:9" x14ac:dyDescent="0.2">
      <c r="H227" t="s">
        <v>11821</v>
      </c>
      <c r="I227">
        <v>2.6321742865208</v>
      </c>
    </row>
    <row r="228" spans="8:9" x14ac:dyDescent="0.2">
      <c r="H228" t="s">
        <v>11822</v>
      </c>
      <c r="I228">
        <v>2.33608983202814</v>
      </c>
    </row>
    <row r="229" spans="8:9" x14ac:dyDescent="0.2">
      <c r="H229" t="s">
        <v>11823</v>
      </c>
      <c r="I229">
        <v>2.33608983202814</v>
      </c>
    </row>
    <row r="230" spans="8:9" x14ac:dyDescent="0.2">
      <c r="H230" t="s">
        <v>11824</v>
      </c>
      <c r="I230">
        <v>3.4598917419861799</v>
      </c>
    </row>
    <row r="231" spans="8:9" x14ac:dyDescent="0.2">
      <c r="H231" t="s">
        <v>53</v>
      </c>
      <c r="I231">
        <v>2.33608983202814</v>
      </c>
    </row>
    <row r="232" spans="8:9" x14ac:dyDescent="0.2">
      <c r="H232" t="s">
        <v>49</v>
      </c>
      <c r="I232">
        <v>2.0874960953350601</v>
      </c>
    </row>
    <row r="233" spans="8:9" x14ac:dyDescent="0.2">
      <c r="H233" t="s">
        <v>11825</v>
      </c>
      <c r="I233">
        <v>3.4598917419861799</v>
      </c>
    </row>
    <row r="234" spans="8:9" x14ac:dyDescent="0.2">
      <c r="H234" t="s">
        <v>11826</v>
      </c>
      <c r="I234">
        <v>3.3193681597598599</v>
      </c>
    </row>
    <row r="235" spans="8:9" x14ac:dyDescent="0.2">
      <c r="H235" t="s">
        <v>11827</v>
      </c>
      <c r="I235">
        <v>2.1809969035821699</v>
      </c>
    </row>
    <row r="236" spans="8:9" x14ac:dyDescent="0.2">
      <c r="H236" t="s">
        <v>11828</v>
      </c>
      <c r="I236">
        <v>3.4598917419861799</v>
      </c>
    </row>
    <row r="237" spans="8:9" x14ac:dyDescent="0.2">
      <c r="H237" t="s">
        <v>11829</v>
      </c>
      <c r="I237">
        <v>2.56208027604321</v>
      </c>
    </row>
    <row r="238" spans="8:9" x14ac:dyDescent="0.2">
      <c r="H238" t="s">
        <v>11830</v>
      </c>
      <c r="I238">
        <v>2.56208027604321</v>
      </c>
    </row>
    <row r="239" spans="8:9" x14ac:dyDescent="0.2">
      <c r="H239" t="s">
        <v>11831</v>
      </c>
      <c r="I239">
        <v>2.37262278693255</v>
      </c>
    </row>
    <row r="240" spans="8:9" x14ac:dyDescent="0.2">
      <c r="H240" t="s">
        <v>11832</v>
      </c>
      <c r="I240">
        <v>2.0429139876322902</v>
      </c>
    </row>
    <row r="241" spans="8:9" x14ac:dyDescent="0.2">
      <c r="H241" t="s">
        <v>11833</v>
      </c>
      <c r="I241">
        <v>2.0429139876322902</v>
      </c>
    </row>
    <row r="242" spans="8:9" x14ac:dyDescent="0.2">
      <c r="H242" t="s">
        <v>11661</v>
      </c>
      <c r="I242">
        <v>3.4456314499657998</v>
      </c>
    </row>
    <row r="243" spans="8:9" x14ac:dyDescent="0.2">
      <c r="H243" t="s">
        <v>11834</v>
      </c>
      <c r="I243">
        <v>3.01817115774735</v>
      </c>
    </row>
    <row r="244" spans="8:9" x14ac:dyDescent="0.2">
      <c r="H244" t="s">
        <v>11663</v>
      </c>
      <c r="I244">
        <v>2.5180876414654798</v>
      </c>
    </row>
    <row r="245" spans="8:9" x14ac:dyDescent="0.2">
      <c r="H245" s="352" t="s">
        <v>11835</v>
      </c>
      <c r="I245" s="352">
        <v>3.3966111248609101</v>
      </c>
    </row>
    <row r="246" spans="8:9" x14ac:dyDescent="0.2">
      <c r="H246" t="s">
        <v>11836</v>
      </c>
      <c r="I246">
        <v>2.73022692694096</v>
      </c>
    </row>
    <row r="247" spans="8:9" x14ac:dyDescent="0.2">
      <c r="H247" t="s">
        <v>6669</v>
      </c>
      <c r="I247">
        <v>2.6920141448338799</v>
      </c>
    </row>
    <row r="248" spans="8:9" x14ac:dyDescent="0.2">
      <c r="H248" t="s">
        <v>11837</v>
      </c>
      <c r="I248">
        <v>2.53211572653982</v>
      </c>
    </row>
    <row r="249" spans="8:9" x14ac:dyDescent="0.2">
      <c r="H249" t="s">
        <v>11838</v>
      </c>
      <c r="I249">
        <v>2.2786550561682399</v>
      </c>
    </row>
    <row r="250" spans="8:9" x14ac:dyDescent="0.2">
      <c r="H250" t="s">
        <v>11839</v>
      </c>
      <c r="I250">
        <v>2.2036259508957001</v>
      </c>
    </row>
    <row r="251" spans="8:9" x14ac:dyDescent="0.2">
      <c r="H251" t="s">
        <v>11840</v>
      </c>
      <c r="I251">
        <v>2.15727282486356</v>
      </c>
    </row>
    <row r="252" spans="8:9" x14ac:dyDescent="0.2">
      <c r="H252" t="s">
        <v>11841</v>
      </c>
      <c r="I252">
        <v>3.39394495798919</v>
      </c>
    </row>
    <row r="253" spans="8:9" x14ac:dyDescent="0.2">
      <c r="H253" t="s">
        <v>11842</v>
      </c>
      <c r="I253">
        <v>2.5052504679403902</v>
      </c>
    </row>
    <row r="254" spans="8:9" x14ac:dyDescent="0.2">
      <c r="H254" t="s">
        <v>11843</v>
      </c>
      <c r="I254">
        <v>3.3754177659971298</v>
      </c>
    </row>
    <row r="255" spans="8:9" x14ac:dyDescent="0.2">
      <c r="H255" t="s">
        <v>11844</v>
      </c>
      <c r="I255">
        <v>2.8281073733150799</v>
      </c>
    </row>
    <row r="256" spans="8:9" x14ac:dyDescent="0.2">
      <c r="H256" t="s">
        <v>11845</v>
      </c>
      <c r="I256">
        <v>2.22382844519659</v>
      </c>
    </row>
    <row r="257" spans="8:9" x14ac:dyDescent="0.2">
      <c r="H257" t="s">
        <v>11846</v>
      </c>
      <c r="I257">
        <v>2.0708484028972598</v>
      </c>
    </row>
    <row r="258" spans="8:9" x14ac:dyDescent="0.2">
      <c r="H258" t="s">
        <v>11847</v>
      </c>
      <c r="I258">
        <v>3.3138487440672</v>
      </c>
    </row>
    <row r="259" spans="8:9" x14ac:dyDescent="0.2">
      <c r="H259" t="s">
        <v>11848</v>
      </c>
      <c r="I259">
        <v>3.0686619260810799</v>
      </c>
    </row>
    <row r="260" spans="8:9" x14ac:dyDescent="0.2">
      <c r="H260" t="s">
        <v>4289</v>
      </c>
      <c r="I260">
        <v>2.3957061650998601</v>
      </c>
    </row>
    <row r="261" spans="8:9" x14ac:dyDescent="0.2">
      <c r="H261" t="s">
        <v>11849</v>
      </c>
      <c r="I261">
        <v>2.2608596096756899</v>
      </c>
    </row>
    <row r="262" spans="8:9" x14ac:dyDescent="0.2">
      <c r="H262" t="s">
        <v>11850</v>
      </c>
      <c r="I262">
        <v>2.1871381483271199</v>
      </c>
    </row>
    <row r="263" spans="8:9" x14ac:dyDescent="0.2">
      <c r="H263" t="s">
        <v>11851</v>
      </c>
      <c r="I263">
        <v>2.1846464104125598</v>
      </c>
    </row>
    <row r="264" spans="8:9" x14ac:dyDescent="0.2">
      <c r="H264" t="s">
        <v>11852</v>
      </c>
      <c r="I264">
        <v>2.1450944843531001</v>
      </c>
    </row>
    <row r="265" spans="8:9" x14ac:dyDescent="0.2">
      <c r="H265" t="s">
        <v>11853</v>
      </c>
      <c r="I265">
        <v>2.1272397093911102</v>
      </c>
    </row>
    <row r="266" spans="8:9" x14ac:dyDescent="0.2">
      <c r="H266" t="s">
        <v>11854</v>
      </c>
      <c r="I266">
        <v>2.0862724307229299</v>
      </c>
    </row>
    <row r="267" spans="8:9" x14ac:dyDescent="0.2">
      <c r="H267" t="s">
        <v>11855</v>
      </c>
      <c r="I267">
        <v>3.2636405390216701</v>
      </c>
    </row>
    <row r="268" spans="8:9" x14ac:dyDescent="0.2">
      <c r="H268" t="s">
        <v>11856</v>
      </c>
      <c r="I268">
        <v>3.0767185135220099</v>
      </c>
    </row>
    <row r="269" spans="8:9" x14ac:dyDescent="0.2">
      <c r="H269" t="s">
        <v>11857</v>
      </c>
      <c r="I269">
        <v>2.0708484028972598</v>
      </c>
    </row>
    <row r="270" spans="8:9" x14ac:dyDescent="0.2">
      <c r="H270" t="s">
        <v>11858</v>
      </c>
      <c r="I270">
        <v>3.1729898184712102</v>
      </c>
    </row>
    <row r="271" spans="8:9" x14ac:dyDescent="0.2">
      <c r="H271" t="s">
        <v>11859</v>
      </c>
      <c r="I271">
        <v>2.5180876414654798</v>
      </c>
    </row>
    <row r="272" spans="8:9" x14ac:dyDescent="0.2">
      <c r="H272" t="s">
        <v>11860</v>
      </c>
      <c r="I272">
        <v>2.4342739852183799</v>
      </c>
    </row>
    <row r="273" spans="8:9" x14ac:dyDescent="0.2">
      <c r="H273" t="s">
        <v>11861</v>
      </c>
      <c r="I273">
        <v>2.2883820109281299</v>
      </c>
    </row>
    <row r="274" spans="8:9" x14ac:dyDescent="0.2">
      <c r="H274" t="s">
        <v>11862</v>
      </c>
      <c r="I274">
        <v>3.1692356759740599</v>
      </c>
    </row>
    <row r="275" spans="8:9" x14ac:dyDescent="0.2">
      <c r="H275" t="s">
        <v>11863</v>
      </c>
      <c r="I275">
        <v>2.6839970673114002</v>
      </c>
    </row>
    <row r="276" spans="8:9" x14ac:dyDescent="0.2">
      <c r="H276" t="s">
        <v>11864</v>
      </c>
      <c r="I276">
        <v>3.09806804162104</v>
      </c>
    </row>
    <row r="277" spans="8:9" x14ac:dyDescent="0.2">
      <c r="H277" t="s">
        <v>11865</v>
      </c>
      <c r="I277">
        <v>2.9224385960496502</v>
      </c>
    </row>
    <row r="278" spans="8:9" x14ac:dyDescent="0.2">
      <c r="H278" t="s">
        <v>11866</v>
      </c>
      <c r="I278">
        <v>2.9202271505726798</v>
      </c>
    </row>
    <row r="279" spans="8:9" x14ac:dyDescent="0.2">
      <c r="H279" t="s">
        <v>11867</v>
      </c>
      <c r="I279">
        <v>2.9146142018663199</v>
      </c>
    </row>
    <row r="280" spans="8:9" x14ac:dyDescent="0.2">
      <c r="H280" t="s">
        <v>11868</v>
      </c>
      <c r="I280">
        <v>2.3857562262442</v>
      </c>
    </row>
    <row r="281" spans="8:9" x14ac:dyDescent="0.2">
      <c r="H281" t="s">
        <v>11869</v>
      </c>
      <c r="I281">
        <v>2.3017483355104398</v>
      </c>
    </row>
    <row r="282" spans="8:9" x14ac:dyDescent="0.2">
      <c r="H282" t="s">
        <v>11870</v>
      </c>
      <c r="I282">
        <v>2.1956861540930599</v>
      </c>
    </row>
    <row r="283" spans="8:9" x14ac:dyDescent="0.2">
      <c r="H283" t="s">
        <v>11871</v>
      </c>
      <c r="I283">
        <v>2.1018499948664799</v>
      </c>
    </row>
    <row r="284" spans="8:9" x14ac:dyDescent="0.2">
      <c r="H284" t="s">
        <v>11872</v>
      </c>
      <c r="I284">
        <v>3.0715081133847302</v>
      </c>
    </row>
    <row r="285" spans="8:9" x14ac:dyDescent="0.2">
      <c r="H285" t="s">
        <v>11873</v>
      </c>
      <c r="I285">
        <v>2.7904208023771</v>
      </c>
    </row>
    <row r="286" spans="8:9" x14ac:dyDescent="0.2">
      <c r="H286" t="s">
        <v>8792</v>
      </c>
      <c r="I286">
        <v>2.51361799679291</v>
      </c>
    </row>
    <row r="287" spans="8:9" x14ac:dyDescent="0.2">
      <c r="H287" t="s">
        <v>8740</v>
      </c>
      <c r="I287">
        <v>2.0282760928107799</v>
      </c>
    </row>
    <row r="288" spans="8:9" x14ac:dyDescent="0.2">
      <c r="H288" t="s">
        <v>11874</v>
      </c>
      <c r="I288">
        <v>3.0465818764290402</v>
      </c>
    </row>
    <row r="289" spans="8:9" x14ac:dyDescent="0.2">
      <c r="H289" t="s">
        <v>11875</v>
      </c>
      <c r="I289">
        <v>2.5369466285968101</v>
      </c>
    </row>
    <row r="290" spans="8:9" x14ac:dyDescent="0.2">
      <c r="H290" t="s">
        <v>11876</v>
      </c>
      <c r="I290">
        <v>2.4760624301469401</v>
      </c>
    </row>
    <row r="291" spans="8:9" x14ac:dyDescent="0.2">
      <c r="H291" t="s">
        <v>11877</v>
      </c>
      <c r="I291">
        <v>2.3196508039078299</v>
      </c>
    </row>
    <row r="292" spans="8:9" x14ac:dyDescent="0.2">
      <c r="H292" t="s">
        <v>11878</v>
      </c>
      <c r="I292">
        <v>2.1591483042992499</v>
      </c>
    </row>
    <row r="293" spans="8:9" x14ac:dyDescent="0.2">
      <c r="H293" t="s">
        <v>11879</v>
      </c>
      <c r="I293">
        <v>3.0347892261488099</v>
      </c>
    </row>
    <row r="294" spans="8:9" x14ac:dyDescent="0.2">
      <c r="H294" t="s">
        <v>11880</v>
      </c>
      <c r="I294">
        <v>3.0269093594739802</v>
      </c>
    </row>
    <row r="295" spans="8:9" x14ac:dyDescent="0.2">
      <c r="H295" t="s">
        <v>11881</v>
      </c>
      <c r="I295">
        <v>2.2297729282012702</v>
      </c>
    </row>
    <row r="296" spans="8:9" x14ac:dyDescent="0.2">
      <c r="H296" t="s">
        <v>11882</v>
      </c>
      <c r="I296">
        <v>3.0164276231173202</v>
      </c>
    </row>
    <row r="297" spans="8:9" x14ac:dyDescent="0.2">
      <c r="H297" t="s">
        <v>11883</v>
      </c>
      <c r="I297">
        <v>3.0025748496440299</v>
      </c>
    </row>
    <row r="298" spans="8:9" x14ac:dyDescent="0.2">
      <c r="H298" t="s">
        <v>11884</v>
      </c>
      <c r="I298">
        <v>2.9175517990627302</v>
      </c>
    </row>
    <row r="299" spans="8:9" x14ac:dyDescent="0.2">
      <c r="H299" t="s">
        <v>11885</v>
      </c>
      <c r="I299">
        <v>2.7243129276623401</v>
      </c>
    </row>
    <row r="300" spans="8:9" x14ac:dyDescent="0.2">
      <c r="H300" t="s">
        <v>11886</v>
      </c>
      <c r="I300">
        <v>2.6321742865208</v>
      </c>
    </row>
    <row r="301" spans="8:9" x14ac:dyDescent="0.2">
      <c r="H301" t="s">
        <v>11887</v>
      </c>
      <c r="I301">
        <v>2.3552268145296802</v>
      </c>
    </row>
    <row r="302" spans="8:9" x14ac:dyDescent="0.2">
      <c r="H302" t="s">
        <v>11888</v>
      </c>
      <c r="I302">
        <v>2.3316830522510799</v>
      </c>
    </row>
    <row r="303" spans="8:9" x14ac:dyDescent="0.2">
      <c r="H303" t="s">
        <v>11889</v>
      </c>
      <c r="I303">
        <v>2.0874960953350601</v>
      </c>
    </row>
    <row r="304" spans="8:9" x14ac:dyDescent="0.2">
      <c r="H304" t="s">
        <v>11890</v>
      </c>
      <c r="I304">
        <v>3.0027917524627301</v>
      </c>
    </row>
    <row r="305" spans="8:9" x14ac:dyDescent="0.2">
      <c r="H305" t="s">
        <v>11891</v>
      </c>
      <c r="I305">
        <v>2.8440255489677702</v>
      </c>
    </row>
    <row r="306" spans="8:9" x14ac:dyDescent="0.2">
      <c r="H306" t="s">
        <v>11892</v>
      </c>
      <c r="I306">
        <v>2.19113464094041</v>
      </c>
    </row>
    <row r="307" spans="8:9" x14ac:dyDescent="0.2">
      <c r="H307" s="352" t="s">
        <v>4297</v>
      </c>
      <c r="I307" s="352">
        <v>2.9988047441561698</v>
      </c>
    </row>
    <row r="308" spans="8:9" x14ac:dyDescent="0.2">
      <c r="H308" t="s">
        <v>11893</v>
      </c>
      <c r="I308">
        <v>2.98858251856353</v>
      </c>
    </row>
    <row r="309" spans="8:9" x14ac:dyDescent="0.2">
      <c r="H309" t="s">
        <v>11894</v>
      </c>
      <c r="I309">
        <v>2.2111587262192001</v>
      </c>
    </row>
    <row r="310" spans="8:9" x14ac:dyDescent="0.2">
      <c r="H310" t="s">
        <v>11895</v>
      </c>
      <c r="I310">
        <v>2.1284170414385399</v>
      </c>
    </row>
    <row r="311" spans="8:9" x14ac:dyDescent="0.2">
      <c r="H311" t="s">
        <v>11896</v>
      </c>
      <c r="I311">
        <v>2.0708484028972598</v>
      </c>
    </row>
    <row r="312" spans="8:9" x14ac:dyDescent="0.2">
      <c r="H312" t="s">
        <v>11897</v>
      </c>
      <c r="I312">
        <v>2.9779186760701299</v>
      </c>
    </row>
    <row r="313" spans="8:9" x14ac:dyDescent="0.2">
      <c r="H313" t="s">
        <v>11898</v>
      </c>
      <c r="I313">
        <v>2.9779186760701299</v>
      </c>
    </row>
    <row r="314" spans="8:9" x14ac:dyDescent="0.2">
      <c r="H314" t="s">
        <v>11899</v>
      </c>
      <c r="I314">
        <v>2.5534337879254401</v>
      </c>
    </row>
    <row r="315" spans="8:9" x14ac:dyDescent="0.2">
      <c r="H315" t="s">
        <v>11900</v>
      </c>
      <c r="I315">
        <v>2.22382844519659</v>
      </c>
    </row>
    <row r="316" spans="8:9" x14ac:dyDescent="0.2">
      <c r="H316" t="s">
        <v>11901</v>
      </c>
      <c r="I316">
        <v>2.2111587262192001</v>
      </c>
    </row>
    <row r="317" spans="8:9" x14ac:dyDescent="0.2">
      <c r="H317" t="s">
        <v>11902</v>
      </c>
      <c r="I317">
        <v>2.0410685381475102</v>
      </c>
    </row>
    <row r="318" spans="8:9" x14ac:dyDescent="0.2">
      <c r="H318" t="s">
        <v>11903</v>
      </c>
      <c r="I318">
        <v>2.9679584361907598</v>
      </c>
    </row>
    <row r="319" spans="8:9" x14ac:dyDescent="0.2">
      <c r="H319" t="s">
        <v>11904</v>
      </c>
      <c r="I319">
        <v>2.55493685124741</v>
      </c>
    </row>
    <row r="320" spans="8:9" x14ac:dyDescent="0.2">
      <c r="H320" t="s">
        <v>11905</v>
      </c>
      <c r="I320">
        <v>2.4398634645376198</v>
      </c>
    </row>
    <row r="321" spans="8:9" x14ac:dyDescent="0.2">
      <c r="H321" t="s">
        <v>11906</v>
      </c>
      <c r="I321">
        <v>2.20014916919235</v>
      </c>
    </row>
    <row r="322" spans="8:9" x14ac:dyDescent="0.2">
      <c r="H322" t="s">
        <v>11907</v>
      </c>
      <c r="I322">
        <v>2.0426598410674099</v>
      </c>
    </row>
    <row r="323" spans="8:9" x14ac:dyDescent="0.2">
      <c r="H323" t="s">
        <v>11908</v>
      </c>
      <c r="I323">
        <v>2.0282760928107799</v>
      </c>
    </row>
    <row r="324" spans="8:9" x14ac:dyDescent="0.2">
      <c r="H324" t="s">
        <v>11909</v>
      </c>
      <c r="I324">
        <v>2.9646643523431502</v>
      </c>
    </row>
    <row r="325" spans="8:9" x14ac:dyDescent="0.2">
      <c r="H325" t="s">
        <v>11910</v>
      </c>
      <c r="I325">
        <v>2.9175517990627302</v>
      </c>
    </row>
    <row r="326" spans="8:9" x14ac:dyDescent="0.2">
      <c r="H326" t="s">
        <v>11911</v>
      </c>
      <c r="I326">
        <v>2.130143557697</v>
      </c>
    </row>
    <row r="327" spans="8:9" x14ac:dyDescent="0.2">
      <c r="H327" t="s">
        <v>11912</v>
      </c>
      <c r="I327">
        <v>2.0708484028972598</v>
      </c>
    </row>
    <row r="328" spans="8:9" x14ac:dyDescent="0.2">
      <c r="H328" t="s">
        <v>11913</v>
      </c>
      <c r="I328">
        <v>2.0426598410674099</v>
      </c>
    </row>
    <row r="329" spans="8:9" x14ac:dyDescent="0.2">
      <c r="H329" t="s">
        <v>11914</v>
      </c>
      <c r="I329">
        <v>2.8903862494303798</v>
      </c>
    </row>
    <row r="330" spans="8:9" x14ac:dyDescent="0.2">
      <c r="H330" t="s">
        <v>11915</v>
      </c>
      <c r="I330">
        <v>2.84379572266909</v>
      </c>
    </row>
    <row r="331" spans="8:9" x14ac:dyDescent="0.2">
      <c r="H331" t="s">
        <v>11916</v>
      </c>
      <c r="I331">
        <v>2.8731104442160502</v>
      </c>
    </row>
    <row r="332" spans="8:9" x14ac:dyDescent="0.2">
      <c r="H332" t="s">
        <v>11917</v>
      </c>
      <c r="I332">
        <v>2.7159187000055698</v>
      </c>
    </row>
    <row r="333" spans="8:9" x14ac:dyDescent="0.2">
      <c r="H333" t="s">
        <v>11918</v>
      </c>
      <c r="I333">
        <v>2.6860378373529299</v>
      </c>
    </row>
    <row r="334" spans="8:9" x14ac:dyDescent="0.2">
      <c r="H334" t="s">
        <v>11919</v>
      </c>
      <c r="I334">
        <v>2.6362055256274699</v>
      </c>
    </row>
    <row r="335" spans="8:9" x14ac:dyDescent="0.2">
      <c r="H335" t="s">
        <v>11920</v>
      </c>
      <c r="I335">
        <v>2.3083418180314701</v>
      </c>
    </row>
    <row r="336" spans="8:9" x14ac:dyDescent="0.2">
      <c r="H336" t="s">
        <v>11921</v>
      </c>
      <c r="I336">
        <v>2.2707339001925302</v>
      </c>
    </row>
    <row r="337" spans="8:9" x14ac:dyDescent="0.2">
      <c r="H337" t="s">
        <v>11922</v>
      </c>
      <c r="I337">
        <v>2.0429139876322902</v>
      </c>
    </row>
    <row r="338" spans="8:9" x14ac:dyDescent="0.2">
      <c r="H338" t="s">
        <v>11923</v>
      </c>
      <c r="I338">
        <v>2.8572565105182299</v>
      </c>
    </row>
    <row r="339" spans="8:9" x14ac:dyDescent="0.2">
      <c r="H339" t="s">
        <v>11924</v>
      </c>
      <c r="I339">
        <v>2.4250938703626002</v>
      </c>
    </row>
    <row r="340" spans="8:9" x14ac:dyDescent="0.2">
      <c r="H340" t="s">
        <v>11925</v>
      </c>
      <c r="I340">
        <v>2.8477726027644201</v>
      </c>
    </row>
    <row r="341" spans="8:9" x14ac:dyDescent="0.2">
      <c r="H341" t="s">
        <v>11926</v>
      </c>
      <c r="I341">
        <v>2.6920141448338799</v>
      </c>
    </row>
    <row r="342" spans="8:9" x14ac:dyDescent="0.2">
      <c r="H342" t="s">
        <v>11927</v>
      </c>
      <c r="I342">
        <v>2.8053518825950099</v>
      </c>
    </row>
    <row r="343" spans="8:9" x14ac:dyDescent="0.2">
      <c r="H343" t="s">
        <v>11928</v>
      </c>
      <c r="I343">
        <v>2.3359801591418599</v>
      </c>
    </row>
    <row r="344" spans="8:9" x14ac:dyDescent="0.2">
      <c r="H344" t="s">
        <v>11929</v>
      </c>
      <c r="I344">
        <v>2.3275381642605901</v>
      </c>
    </row>
    <row r="345" spans="8:9" x14ac:dyDescent="0.2">
      <c r="H345" t="s">
        <v>11930</v>
      </c>
      <c r="I345">
        <v>2.0898633353016902</v>
      </c>
    </row>
    <row r="346" spans="8:9" x14ac:dyDescent="0.2">
      <c r="H346" t="s">
        <v>11931</v>
      </c>
      <c r="I346">
        <v>2.0275550979055601</v>
      </c>
    </row>
    <row r="347" spans="8:9" x14ac:dyDescent="0.2">
      <c r="H347" t="s">
        <v>11932</v>
      </c>
      <c r="I347">
        <v>2.0085979027888601</v>
      </c>
    </row>
    <row r="348" spans="8:9" x14ac:dyDescent="0.2">
      <c r="H348" t="s">
        <v>11933</v>
      </c>
      <c r="I348">
        <v>2.7904208023771</v>
      </c>
    </row>
    <row r="349" spans="8:9" x14ac:dyDescent="0.2">
      <c r="H349" t="s">
        <v>11934</v>
      </c>
      <c r="I349">
        <v>2.56208027604321</v>
      </c>
    </row>
    <row r="350" spans="8:9" x14ac:dyDescent="0.2">
      <c r="H350" t="s">
        <v>11935</v>
      </c>
      <c r="I350">
        <v>2.130143557697</v>
      </c>
    </row>
    <row r="351" spans="8:9" x14ac:dyDescent="0.2">
      <c r="H351" t="s">
        <v>11936</v>
      </c>
      <c r="I351">
        <v>2.71989776801091</v>
      </c>
    </row>
    <row r="352" spans="8:9" x14ac:dyDescent="0.2">
      <c r="H352" t="s">
        <v>11937</v>
      </c>
      <c r="I352">
        <v>2.4398634645376198</v>
      </c>
    </row>
    <row r="353" spans="8:9" x14ac:dyDescent="0.2">
      <c r="H353" t="s">
        <v>11938</v>
      </c>
      <c r="I353">
        <v>2.1617922562815299</v>
      </c>
    </row>
    <row r="354" spans="8:9" x14ac:dyDescent="0.2">
      <c r="H354" t="s">
        <v>11939</v>
      </c>
      <c r="I354">
        <v>2.6997865594197199</v>
      </c>
    </row>
    <row r="355" spans="8:9" x14ac:dyDescent="0.2">
      <c r="H355" t="s">
        <v>11610</v>
      </c>
      <c r="I355">
        <v>2.6997865594197199</v>
      </c>
    </row>
    <row r="356" spans="8:9" x14ac:dyDescent="0.2">
      <c r="H356" t="s">
        <v>11940</v>
      </c>
      <c r="I356">
        <v>2.51361799679291</v>
      </c>
    </row>
    <row r="357" spans="8:9" x14ac:dyDescent="0.2">
      <c r="H357" t="s">
        <v>11626</v>
      </c>
      <c r="I357">
        <v>2.6845605413175302</v>
      </c>
    </row>
    <row r="358" spans="8:9" x14ac:dyDescent="0.2">
      <c r="H358" t="s">
        <v>11941</v>
      </c>
      <c r="I358">
        <v>2.6839970673114002</v>
      </c>
    </row>
    <row r="359" spans="8:9" x14ac:dyDescent="0.2">
      <c r="H359" t="s">
        <v>11942</v>
      </c>
      <c r="I359">
        <v>2.0708484028972598</v>
      </c>
    </row>
    <row r="360" spans="8:9" x14ac:dyDescent="0.2">
      <c r="H360" t="s">
        <v>11943</v>
      </c>
      <c r="I360">
        <v>2.6839970673114002</v>
      </c>
    </row>
    <row r="361" spans="8:9" x14ac:dyDescent="0.2">
      <c r="H361" t="s">
        <v>264</v>
      </c>
      <c r="I361">
        <v>2.6760384555460099</v>
      </c>
    </row>
    <row r="362" spans="8:9" x14ac:dyDescent="0.2">
      <c r="H362" t="s">
        <v>11944</v>
      </c>
      <c r="I362">
        <v>2.52838138462258</v>
      </c>
    </row>
    <row r="363" spans="8:9" x14ac:dyDescent="0.2">
      <c r="H363" t="s">
        <v>6695</v>
      </c>
      <c r="I363">
        <v>2.6495293870908201</v>
      </c>
    </row>
    <row r="364" spans="8:9" x14ac:dyDescent="0.2">
      <c r="H364" t="s">
        <v>11945</v>
      </c>
      <c r="I364">
        <v>2.6039531700707301</v>
      </c>
    </row>
    <row r="365" spans="8:9" x14ac:dyDescent="0.2">
      <c r="H365" t="s">
        <v>11946</v>
      </c>
      <c r="I365">
        <v>2.4062503723821602</v>
      </c>
    </row>
    <row r="366" spans="8:9" x14ac:dyDescent="0.2">
      <c r="H366" t="s">
        <v>11947</v>
      </c>
      <c r="I366">
        <v>2.3823711560274998</v>
      </c>
    </row>
    <row r="367" spans="8:9" x14ac:dyDescent="0.2">
      <c r="H367" t="s">
        <v>4047</v>
      </c>
      <c r="I367">
        <v>2.5917950103758201</v>
      </c>
    </row>
    <row r="368" spans="8:9" x14ac:dyDescent="0.2">
      <c r="H368" t="s">
        <v>11948</v>
      </c>
      <c r="I368">
        <v>2.5758849167364701</v>
      </c>
    </row>
    <row r="369" spans="8:9" x14ac:dyDescent="0.2">
      <c r="H369" t="s">
        <v>11949</v>
      </c>
      <c r="I369">
        <v>2.2963850064170499</v>
      </c>
    </row>
    <row r="370" spans="8:9" x14ac:dyDescent="0.2">
      <c r="H370" t="s">
        <v>11950</v>
      </c>
      <c r="I370">
        <v>2.2111587262192001</v>
      </c>
    </row>
    <row r="371" spans="8:9" x14ac:dyDescent="0.2">
      <c r="H371" t="s">
        <v>11951</v>
      </c>
      <c r="I371">
        <v>2.1978305329439101</v>
      </c>
    </row>
    <row r="372" spans="8:9" x14ac:dyDescent="0.2">
      <c r="H372" t="s">
        <v>1571</v>
      </c>
      <c r="I372">
        <v>2.56208027604321</v>
      </c>
    </row>
    <row r="373" spans="8:9" x14ac:dyDescent="0.2">
      <c r="H373" t="s">
        <v>11952</v>
      </c>
      <c r="I373">
        <v>2.56208027604321</v>
      </c>
    </row>
    <row r="374" spans="8:9" x14ac:dyDescent="0.2">
      <c r="H374" t="s">
        <v>11953</v>
      </c>
      <c r="I374">
        <v>2.1978305329439101</v>
      </c>
    </row>
    <row r="375" spans="8:9" x14ac:dyDescent="0.2">
      <c r="H375" t="s">
        <v>11954</v>
      </c>
      <c r="I375">
        <v>2.1347961591367302</v>
      </c>
    </row>
    <row r="376" spans="8:9" x14ac:dyDescent="0.2">
      <c r="H376" t="s">
        <v>11955</v>
      </c>
      <c r="I376">
        <v>2.06027437387695</v>
      </c>
    </row>
    <row r="377" spans="8:9" x14ac:dyDescent="0.2">
      <c r="H377" t="s">
        <v>11956</v>
      </c>
      <c r="I377">
        <v>2.0429139876322902</v>
      </c>
    </row>
    <row r="378" spans="8:9" x14ac:dyDescent="0.2">
      <c r="H378" t="s">
        <v>11957</v>
      </c>
      <c r="I378">
        <v>2.5534337879254401</v>
      </c>
    </row>
    <row r="379" spans="8:9" x14ac:dyDescent="0.2">
      <c r="H379" t="s">
        <v>11958</v>
      </c>
      <c r="I379">
        <v>2.5534337879254401</v>
      </c>
    </row>
    <row r="380" spans="8:9" x14ac:dyDescent="0.2">
      <c r="H380" t="s">
        <v>11959</v>
      </c>
      <c r="I380">
        <v>2.4342739852183799</v>
      </c>
    </row>
    <row r="381" spans="8:9" x14ac:dyDescent="0.2">
      <c r="H381" t="s">
        <v>11960</v>
      </c>
      <c r="I381">
        <v>2.4282601428116402</v>
      </c>
    </row>
    <row r="382" spans="8:9" x14ac:dyDescent="0.2">
      <c r="H382" t="s">
        <v>11961</v>
      </c>
      <c r="I382">
        <v>2.4282601428116402</v>
      </c>
    </row>
    <row r="383" spans="8:9" x14ac:dyDescent="0.2">
      <c r="H383" t="s">
        <v>11962</v>
      </c>
      <c r="I383">
        <v>2.0806274446324799</v>
      </c>
    </row>
    <row r="384" spans="8:9" x14ac:dyDescent="0.2">
      <c r="H384" t="s">
        <v>11963</v>
      </c>
      <c r="I384">
        <v>2.51361799679291</v>
      </c>
    </row>
    <row r="385" spans="8:9" x14ac:dyDescent="0.2">
      <c r="H385" t="s">
        <v>1576</v>
      </c>
      <c r="I385">
        <v>2.16322913851914</v>
      </c>
    </row>
    <row r="386" spans="8:9" x14ac:dyDescent="0.2">
      <c r="H386" t="s">
        <v>1578</v>
      </c>
      <c r="I386">
        <v>2.16322913851914</v>
      </c>
    </row>
    <row r="387" spans="8:9" x14ac:dyDescent="0.2">
      <c r="H387" t="s">
        <v>11964</v>
      </c>
      <c r="I387">
        <v>2.5052504679403902</v>
      </c>
    </row>
    <row r="388" spans="8:9" x14ac:dyDescent="0.2">
      <c r="H388" t="s">
        <v>11965</v>
      </c>
      <c r="I388">
        <v>2.4374287505489098</v>
      </c>
    </row>
    <row r="389" spans="8:9" x14ac:dyDescent="0.2">
      <c r="H389" t="s">
        <v>11966</v>
      </c>
      <c r="I389">
        <v>2.46322788095403</v>
      </c>
    </row>
    <row r="390" spans="8:9" x14ac:dyDescent="0.2">
      <c r="H390" t="s">
        <v>11967</v>
      </c>
      <c r="I390">
        <v>2.3712310792567899</v>
      </c>
    </row>
    <row r="391" spans="8:9" x14ac:dyDescent="0.2">
      <c r="H391" t="s">
        <v>11968</v>
      </c>
      <c r="I391">
        <v>2.2737687624083902</v>
      </c>
    </row>
    <row r="392" spans="8:9" x14ac:dyDescent="0.2">
      <c r="H392" t="s">
        <v>11969</v>
      </c>
      <c r="I392">
        <v>2.4374287505489098</v>
      </c>
    </row>
    <row r="393" spans="8:9" x14ac:dyDescent="0.2">
      <c r="H393" t="s">
        <v>11970</v>
      </c>
      <c r="I393">
        <v>2.42981661130989</v>
      </c>
    </row>
    <row r="394" spans="8:9" x14ac:dyDescent="0.2">
      <c r="H394" t="s">
        <v>11971</v>
      </c>
      <c r="I394">
        <v>2.1809969035821699</v>
      </c>
    </row>
    <row r="395" spans="8:9" x14ac:dyDescent="0.2">
      <c r="H395" t="s">
        <v>11972</v>
      </c>
      <c r="I395">
        <v>2.4242562364520399</v>
      </c>
    </row>
    <row r="396" spans="8:9" x14ac:dyDescent="0.2">
      <c r="H396" t="s">
        <v>11973</v>
      </c>
      <c r="I396">
        <v>2.1347961591367302</v>
      </c>
    </row>
    <row r="397" spans="8:9" x14ac:dyDescent="0.2">
      <c r="H397" t="s">
        <v>2109</v>
      </c>
      <c r="I397">
        <v>2.4074617486189398</v>
      </c>
    </row>
    <row r="398" spans="8:9" x14ac:dyDescent="0.2">
      <c r="H398" t="s">
        <v>4459</v>
      </c>
      <c r="I398">
        <v>2.1686756550052699</v>
      </c>
    </row>
    <row r="399" spans="8:9" x14ac:dyDescent="0.2">
      <c r="H399" t="s">
        <v>4461</v>
      </c>
      <c r="I399">
        <v>2.1686756550052699</v>
      </c>
    </row>
    <row r="400" spans="8:9" x14ac:dyDescent="0.2">
      <c r="H400" t="s">
        <v>2148</v>
      </c>
      <c r="I400">
        <v>2.0275550979055601</v>
      </c>
    </row>
    <row r="401" spans="8:9" x14ac:dyDescent="0.2">
      <c r="H401" t="s">
        <v>4495</v>
      </c>
      <c r="I401">
        <v>2.0031037929034601</v>
      </c>
    </row>
    <row r="402" spans="8:9" x14ac:dyDescent="0.2">
      <c r="H402" t="s">
        <v>4496</v>
      </c>
      <c r="I402">
        <v>2.0031037929034601</v>
      </c>
    </row>
    <row r="403" spans="8:9" x14ac:dyDescent="0.2">
      <c r="H403" t="s">
        <v>11974</v>
      </c>
      <c r="I403">
        <v>2.37262278693255</v>
      </c>
    </row>
    <row r="404" spans="8:9" x14ac:dyDescent="0.2">
      <c r="H404" t="s">
        <v>11975</v>
      </c>
      <c r="I404">
        <v>2.22559730232605</v>
      </c>
    </row>
    <row r="405" spans="8:9" x14ac:dyDescent="0.2">
      <c r="H405" t="s">
        <v>11976</v>
      </c>
      <c r="I405">
        <v>2.22382844519659</v>
      </c>
    </row>
    <row r="406" spans="8:9" x14ac:dyDescent="0.2">
      <c r="H406" t="s">
        <v>11977</v>
      </c>
      <c r="I406">
        <v>2.2111587262192001</v>
      </c>
    </row>
    <row r="407" spans="8:9" x14ac:dyDescent="0.2">
      <c r="H407" t="s">
        <v>11978</v>
      </c>
      <c r="I407">
        <v>2.3722411874999501</v>
      </c>
    </row>
    <row r="408" spans="8:9" x14ac:dyDescent="0.2">
      <c r="H408" t="s">
        <v>11979</v>
      </c>
      <c r="I408">
        <v>2.3359801591418599</v>
      </c>
    </row>
    <row r="409" spans="8:9" x14ac:dyDescent="0.2">
      <c r="H409" t="s">
        <v>11980</v>
      </c>
      <c r="I409">
        <v>2.3474293865948002</v>
      </c>
    </row>
    <row r="410" spans="8:9" x14ac:dyDescent="0.2">
      <c r="H410" t="s">
        <v>11981</v>
      </c>
      <c r="I410">
        <v>2.3474293865948002</v>
      </c>
    </row>
    <row r="411" spans="8:9" x14ac:dyDescent="0.2">
      <c r="H411" t="s">
        <v>11982</v>
      </c>
      <c r="I411">
        <v>2.3474293865948002</v>
      </c>
    </row>
    <row r="412" spans="8:9" x14ac:dyDescent="0.2">
      <c r="H412" t="s">
        <v>11983</v>
      </c>
      <c r="I412">
        <v>2.3474293865948002</v>
      </c>
    </row>
    <row r="413" spans="8:9" x14ac:dyDescent="0.2">
      <c r="H413" t="s">
        <v>11984</v>
      </c>
      <c r="I413">
        <v>2.0282760928107799</v>
      </c>
    </row>
    <row r="414" spans="8:9" x14ac:dyDescent="0.2">
      <c r="H414" t="s">
        <v>11985</v>
      </c>
      <c r="I414">
        <v>2.3275381642605901</v>
      </c>
    </row>
    <row r="415" spans="8:9" x14ac:dyDescent="0.2">
      <c r="H415" t="s">
        <v>11986</v>
      </c>
      <c r="I415">
        <v>2.3166184160355399</v>
      </c>
    </row>
    <row r="416" spans="8:9" x14ac:dyDescent="0.2">
      <c r="H416" t="s">
        <v>11987</v>
      </c>
      <c r="I416">
        <v>2.02185462001008</v>
      </c>
    </row>
    <row r="417" spans="8:9" x14ac:dyDescent="0.2">
      <c r="H417" t="s">
        <v>11988</v>
      </c>
      <c r="I417">
        <v>2.3144323634952899</v>
      </c>
    </row>
    <row r="418" spans="8:9" x14ac:dyDescent="0.2">
      <c r="H418" t="s">
        <v>11989</v>
      </c>
      <c r="I418">
        <v>2.3015437381952299</v>
      </c>
    </row>
    <row r="419" spans="8:9" x14ac:dyDescent="0.2">
      <c r="H419" t="s">
        <v>11990</v>
      </c>
      <c r="I419">
        <v>2.2963850064170499</v>
      </c>
    </row>
    <row r="420" spans="8:9" x14ac:dyDescent="0.2">
      <c r="H420" t="s">
        <v>11991</v>
      </c>
      <c r="I420">
        <v>2.2786550561682399</v>
      </c>
    </row>
    <row r="421" spans="8:9" x14ac:dyDescent="0.2">
      <c r="H421" t="s">
        <v>11992</v>
      </c>
      <c r="I421">
        <v>2.22382844519659</v>
      </c>
    </row>
    <row r="422" spans="8:9" x14ac:dyDescent="0.2">
      <c r="H422" t="s">
        <v>11993</v>
      </c>
      <c r="I422">
        <v>2.2111587262192001</v>
      </c>
    </row>
    <row r="423" spans="8:9" x14ac:dyDescent="0.2">
      <c r="H423" t="s">
        <v>11994</v>
      </c>
      <c r="I423">
        <v>2.20381856373197</v>
      </c>
    </row>
    <row r="424" spans="8:9" x14ac:dyDescent="0.2">
      <c r="H424" t="s">
        <v>11995</v>
      </c>
      <c r="I424">
        <v>2.0031037929034601</v>
      </c>
    </row>
    <row r="425" spans="8:9" x14ac:dyDescent="0.2">
      <c r="H425" t="s">
        <v>11996</v>
      </c>
      <c r="I425">
        <v>2.1909323599472099</v>
      </c>
    </row>
    <row r="426" spans="8:9" x14ac:dyDescent="0.2">
      <c r="H426" t="s">
        <v>11997</v>
      </c>
      <c r="I426">
        <v>2.1686756550052699</v>
      </c>
    </row>
    <row r="427" spans="8:9" x14ac:dyDescent="0.2">
      <c r="H427" t="s">
        <v>11998</v>
      </c>
      <c r="I427">
        <v>2.0353136689317202</v>
      </c>
    </row>
    <row r="428" spans="8:9" x14ac:dyDescent="0.2">
      <c r="H428" t="s">
        <v>11999</v>
      </c>
      <c r="I428">
        <v>2.1523798722934999</v>
      </c>
    </row>
    <row r="429" spans="8:9" x14ac:dyDescent="0.2">
      <c r="H429" t="s">
        <v>12000</v>
      </c>
      <c r="I429">
        <v>2.1073001395730699</v>
      </c>
    </row>
    <row r="430" spans="8:9" x14ac:dyDescent="0.2">
      <c r="H430" t="s">
        <v>4293</v>
      </c>
      <c r="I430">
        <v>2.1318231630295599</v>
      </c>
    </row>
    <row r="431" spans="8:9" x14ac:dyDescent="0.2">
      <c r="H431" t="s">
        <v>12001</v>
      </c>
      <c r="I431">
        <v>2.130143557697</v>
      </c>
    </row>
    <row r="432" spans="8:9" x14ac:dyDescent="0.2">
      <c r="H432" t="s">
        <v>12002</v>
      </c>
      <c r="I432">
        <v>2.0622258143938299</v>
      </c>
    </row>
    <row r="433" spans="8:9" x14ac:dyDescent="0.2">
      <c r="H433" t="s">
        <v>12003</v>
      </c>
      <c r="I433">
        <v>2.0622258143938299</v>
      </c>
    </row>
    <row r="434" spans="8:9" x14ac:dyDescent="0.2">
      <c r="H434" t="s">
        <v>12004</v>
      </c>
      <c r="I434">
        <v>2.130143557697</v>
      </c>
    </row>
    <row r="435" spans="8:9" x14ac:dyDescent="0.2">
      <c r="H435" t="s">
        <v>12005</v>
      </c>
      <c r="I435">
        <v>2.1204317025971902</v>
      </c>
    </row>
    <row r="436" spans="8:9" x14ac:dyDescent="0.2">
      <c r="H436" t="s">
        <v>12006</v>
      </c>
      <c r="I436">
        <v>2.0576854574396202</v>
      </c>
    </row>
    <row r="437" spans="8:9" x14ac:dyDescent="0.2">
      <c r="H437" t="s">
        <v>12007</v>
      </c>
      <c r="I437">
        <v>2.1008087941858</v>
      </c>
    </row>
    <row r="438" spans="8:9" x14ac:dyDescent="0.2">
      <c r="H438" t="s">
        <v>12008</v>
      </c>
      <c r="I438">
        <v>2.09129498637017</v>
      </c>
    </row>
    <row r="439" spans="8:9" x14ac:dyDescent="0.2">
      <c r="H439" t="s">
        <v>12009</v>
      </c>
      <c r="I439">
        <v>2.0874960953350601</v>
      </c>
    </row>
    <row r="440" spans="8:9" x14ac:dyDescent="0.2">
      <c r="H440" t="s">
        <v>12010</v>
      </c>
      <c r="I440">
        <v>2.0708484028972598</v>
      </c>
    </row>
    <row r="441" spans="8:9" x14ac:dyDescent="0.2">
      <c r="H441" t="s">
        <v>12011</v>
      </c>
      <c r="I441">
        <v>2.0708484028972598</v>
      </c>
    </row>
    <row r="442" spans="8:9" x14ac:dyDescent="0.2">
      <c r="H442" t="s">
        <v>12012</v>
      </c>
      <c r="I442">
        <v>2.0708484028972598</v>
      </c>
    </row>
    <row r="443" spans="8:9" x14ac:dyDescent="0.2">
      <c r="H443" t="s">
        <v>12013</v>
      </c>
      <c r="I443">
        <v>2.0708484028972598</v>
      </c>
    </row>
    <row r="444" spans="8:9" x14ac:dyDescent="0.2">
      <c r="H444" t="s">
        <v>12014</v>
      </c>
      <c r="I444">
        <v>2.0622258143938299</v>
      </c>
    </row>
    <row r="445" spans="8:9" x14ac:dyDescent="0.2">
      <c r="H445" t="s">
        <v>12015</v>
      </c>
      <c r="I445">
        <v>2.0429139876322902</v>
      </c>
    </row>
    <row r="446" spans="8:9" x14ac:dyDescent="0.2">
      <c r="H446" t="s">
        <v>12016</v>
      </c>
      <c r="I446">
        <v>2.0429139876322902</v>
      </c>
    </row>
    <row r="447" spans="8:9" x14ac:dyDescent="0.2">
      <c r="H447" t="s">
        <v>12017</v>
      </c>
      <c r="I447">
        <v>2.0429139876322902</v>
      </c>
    </row>
    <row r="448" spans="8:9" x14ac:dyDescent="0.2">
      <c r="H448" t="s">
        <v>12018</v>
      </c>
      <c r="I448">
        <v>2.0426598410674099</v>
      </c>
    </row>
    <row r="449" spans="8:9" x14ac:dyDescent="0.2">
      <c r="H449" t="s">
        <v>12019</v>
      </c>
      <c r="I449">
        <v>2.0414254077126901</v>
      </c>
    </row>
    <row r="450" spans="8:9" x14ac:dyDescent="0.2">
      <c r="H450" t="s">
        <v>12020</v>
      </c>
      <c r="I450">
        <v>2.0122456140098999</v>
      </c>
    </row>
    <row r="451" spans="8:9" x14ac:dyDescent="0.2">
      <c r="H451" t="s">
        <v>12021</v>
      </c>
      <c r="I451">
        <v>2.0002370054430401</v>
      </c>
    </row>
    <row r="452" spans="8:9" x14ac:dyDescent="0.2">
      <c r="H452" t="s">
        <v>8656</v>
      </c>
      <c r="I452">
        <v>2.0002370054430401</v>
      </c>
    </row>
  </sheetData>
  <conditionalFormatting sqref="I5">
    <cfRule type="colorScale" priority="5">
      <colorScale>
        <cfvo type="num" val="-6"/>
        <cfvo type="num" val="-4"/>
        <cfvo type="num" val="-2"/>
        <color rgb="FF5A9ED6"/>
        <color rgb="FF9BC2E6"/>
        <color rgb="FFEDEDED"/>
      </colorScale>
    </cfRule>
  </conditionalFormatting>
  <conditionalFormatting sqref="I8:I24">
    <cfRule type="colorScale" priority="1">
      <colorScale>
        <cfvo type="num" val="-6"/>
        <cfvo type="num" val="-4"/>
        <cfvo type="num" val="-2"/>
        <color rgb="FF5A9ED6"/>
        <color rgb="FF9BC2E6"/>
        <color rgb="FFEDEDED"/>
      </colorScale>
    </cfRule>
  </conditionalFormatting>
  <conditionalFormatting sqref="C2:C119">
    <cfRule type="expression" dxfId="2" priority="6">
      <formula>1=1</formula>
    </cfRule>
  </conditionalFormatting>
  <conditionalFormatting sqref="A2:A118">
    <cfRule type="expression" dxfId="1" priority="7">
      <formula>RIGHT(A2,1)="y"</formula>
    </cfRule>
    <cfRule type="expression" dxfId="0" priority="8" stopIfTrue="1">
      <formula>TRUE</formula>
    </cfRule>
  </conditionalFormatting>
  <conditionalFormatting sqref="E2:F118">
    <cfRule type="colorScale" priority="9">
      <colorScale>
        <cfvo type="num" val="-6"/>
        <cfvo type="num" val="-4"/>
        <cfvo type="num" val="-2"/>
        <color rgb="FF5A9ED6"/>
        <color rgb="FF9BC2E6"/>
        <color rgb="FFEDEDED"/>
      </colorScale>
    </cfRule>
  </conditionalFormatting>
  <conditionalFormatting sqref="I6">
    <cfRule type="colorScale" priority="3">
      <colorScale>
        <cfvo type="num" val="-6"/>
        <cfvo type="num" val="-4"/>
        <cfvo type="num" val="-2"/>
        <color rgb="FF5A9ED6"/>
        <color rgb="FF9BC2E6"/>
        <color rgb="FFEDEDED"/>
      </colorScale>
    </cfRule>
  </conditionalFormatting>
  <conditionalFormatting sqref="I7">
    <cfRule type="colorScale" priority="2">
      <colorScale>
        <cfvo type="num" val="-6"/>
        <cfvo type="num" val="-4"/>
        <cfvo type="num" val="-2"/>
        <color rgb="FF5A9ED6"/>
        <color rgb="FF9BC2E6"/>
        <color rgb="FFEDEDED"/>
      </colorScale>
    </cfRule>
  </conditionalFormatting>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N1283"/>
  <sheetViews>
    <sheetView zoomScale="69" workbookViewId="0">
      <selection activeCell="R40" sqref="A1:XFD1048576"/>
    </sheetView>
  </sheetViews>
  <sheetFormatPr baseColWidth="10" defaultRowHeight="16" x14ac:dyDescent="0.2"/>
  <cols>
    <col min="1" max="1" width="16.5" customWidth="1"/>
    <col min="2" max="2" width="55.6640625" customWidth="1"/>
  </cols>
  <sheetData>
    <row r="3" spans="1:2" ht="23" x14ac:dyDescent="0.25">
      <c r="A3" s="2" t="s">
        <v>0</v>
      </c>
      <c r="B3" s="590"/>
    </row>
    <row r="4" spans="1:2" x14ac:dyDescent="0.2">
      <c r="A4" s="3" t="s">
        <v>1</v>
      </c>
      <c r="B4" s="590"/>
    </row>
    <row r="5" spans="1:2" ht="20" x14ac:dyDescent="0.2">
      <c r="A5" s="5"/>
    </row>
    <row r="6" spans="1:2" ht="20" x14ac:dyDescent="0.2">
      <c r="A6" s="5"/>
    </row>
    <row r="7" spans="1:2" ht="20" x14ac:dyDescent="0.2">
      <c r="A7" s="5"/>
    </row>
    <row r="8" spans="1:2" x14ac:dyDescent="0.2">
      <c r="A8" s="6" t="s">
        <v>2</v>
      </c>
    </row>
    <row r="9" spans="1:2" x14ac:dyDescent="0.2">
      <c r="A9" s="4" t="s">
        <v>3</v>
      </c>
      <c r="B9" s="4">
        <v>3245</v>
      </c>
    </row>
    <row r="10" spans="1:2" x14ac:dyDescent="0.2">
      <c r="A10" s="23" t="s">
        <v>4</v>
      </c>
      <c r="B10" s="23">
        <v>3121</v>
      </c>
    </row>
    <row r="11" spans="1:2" x14ac:dyDescent="0.2">
      <c r="A11" s="23" t="s">
        <v>5</v>
      </c>
      <c r="B11" s="23">
        <v>209</v>
      </c>
    </row>
    <row r="12" spans="1:2" x14ac:dyDescent="0.2">
      <c r="A12" s="23" t="s">
        <v>6</v>
      </c>
      <c r="B12" s="23">
        <v>1046</v>
      </c>
    </row>
    <row r="17" spans="1:14" x14ac:dyDescent="0.2">
      <c r="A17" s="23" t="s">
        <v>7</v>
      </c>
    </row>
    <row r="18" spans="1:14" x14ac:dyDescent="0.2">
      <c r="A18" s="13"/>
    </row>
    <row r="19" spans="1:14" x14ac:dyDescent="0.2">
      <c r="A19" s="23" t="s">
        <v>1845</v>
      </c>
    </row>
    <row r="20" spans="1:14" x14ac:dyDescent="0.2">
      <c r="A20" s="10" t="s">
        <v>11</v>
      </c>
    </row>
    <row r="21" spans="1:14" x14ac:dyDescent="0.2">
      <c r="A21" s="11" t="s">
        <v>12</v>
      </c>
      <c r="B21" s="589" t="s">
        <v>14</v>
      </c>
      <c r="C21" s="589" t="s">
        <v>15</v>
      </c>
      <c r="D21" s="11" t="s">
        <v>16</v>
      </c>
      <c r="E21" s="589" t="s">
        <v>18</v>
      </c>
      <c r="F21" s="589" t="s">
        <v>19</v>
      </c>
      <c r="G21" s="589" t="s">
        <v>20</v>
      </c>
      <c r="K21" s="7"/>
      <c r="L21" s="14"/>
      <c r="M21" s="13"/>
      <c r="N21" s="16"/>
    </row>
    <row r="22" spans="1:14" x14ac:dyDescent="0.2">
      <c r="A22" s="12" t="s">
        <v>13</v>
      </c>
      <c r="B22" s="589"/>
      <c r="C22" s="589"/>
      <c r="D22" s="11" t="s">
        <v>17</v>
      </c>
      <c r="E22" s="589"/>
      <c r="F22" s="589"/>
      <c r="G22" s="589"/>
      <c r="K22" s="7"/>
      <c r="L22" s="13"/>
      <c r="M22" s="13"/>
      <c r="N22" s="15"/>
    </row>
    <row r="23" spans="1:14" x14ac:dyDescent="0.2">
      <c r="A23" s="19">
        <v>1</v>
      </c>
      <c r="B23" s="19" t="s">
        <v>1846</v>
      </c>
      <c r="C23" s="23">
        <v>1702</v>
      </c>
      <c r="D23" s="23" t="s">
        <v>1847</v>
      </c>
      <c r="E23" s="21">
        <v>5.0499999999999997E-30</v>
      </c>
      <c r="F23" s="21">
        <v>7.7999999999999994E-27</v>
      </c>
      <c r="G23" s="22" t="s">
        <v>23</v>
      </c>
      <c r="H23" s="23">
        <f>-LOG(E23)</f>
        <v>29.29670862188134</v>
      </c>
    </row>
    <row r="24" spans="1:14" x14ac:dyDescent="0.2">
      <c r="A24" s="13">
        <f>1+A23</f>
        <v>2</v>
      </c>
      <c r="B24" s="13" t="s">
        <v>3765</v>
      </c>
      <c r="C24" s="23">
        <v>57</v>
      </c>
      <c r="D24" s="23" t="s">
        <v>1848</v>
      </c>
      <c r="E24" s="14">
        <v>2.4600000000000001E-15</v>
      </c>
      <c r="F24" s="14">
        <v>1.9E-12</v>
      </c>
      <c r="G24" s="16" t="s">
        <v>39</v>
      </c>
      <c r="H24">
        <f t="shared" ref="H24:H89" si="0">-LOG(E24)</f>
        <v>14.609064892896621</v>
      </c>
    </row>
    <row r="25" spans="1:14" x14ac:dyDescent="0.2">
      <c r="A25" s="13">
        <f t="shared" ref="A25:A42" si="1">1+A24</f>
        <v>3</v>
      </c>
      <c r="B25" s="13" t="s">
        <v>1849</v>
      </c>
      <c r="C25" s="23">
        <v>127</v>
      </c>
      <c r="D25" s="23" t="s">
        <v>1850</v>
      </c>
      <c r="E25" s="14">
        <v>9.1700000000000007E-12</v>
      </c>
      <c r="F25" s="14">
        <v>4.7200000000000002E-9</v>
      </c>
      <c r="G25" s="15" t="s">
        <v>23</v>
      </c>
      <c r="H25">
        <f t="shared" si="0"/>
        <v>11.03763066432998</v>
      </c>
    </row>
    <row r="26" spans="1:14" x14ac:dyDescent="0.2">
      <c r="A26" s="13">
        <f t="shared" si="1"/>
        <v>4</v>
      </c>
      <c r="B26" s="30" t="s">
        <v>3766</v>
      </c>
      <c r="C26" s="23">
        <v>32</v>
      </c>
      <c r="D26" s="23" t="s">
        <v>1851</v>
      </c>
      <c r="E26" s="33">
        <v>1.44E-11</v>
      </c>
      <c r="F26" s="33">
        <v>5.5500000000000001E-9</v>
      </c>
      <c r="G26" s="31" t="s">
        <v>39</v>
      </c>
      <c r="H26" s="32">
        <f t="shared" si="0"/>
        <v>10.84163750790475</v>
      </c>
    </row>
    <row r="27" spans="1:14" x14ac:dyDescent="0.2">
      <c r="A27" s="13">
        <f t="shared" si="1"/>
        <v>5</v>
      </c>
      <c r="B27" s="13" t="s">
        <v>3771</v>
      </c>
      <c r="C27" s="23">
        <v>86</v>
      </c>
      <c r="D27" s="23" t="s">
        <v>1852</v>
      </c>
      <c r="E27" s="14">
        <v>3.1699999999999998E-11</v>
      </c>
      <c r="F27" s="14">
        <v>9.7900000000000003E-9</v>
      </c>
      <c r="G27" s="16" t="s">
        <v>39</v>
      </c>
      <c r="H27">
        <f t="shared" si="0"/>
        <v>10.498940737782249</v>
      </c>
    </row>
    <row r="28" spans="1:14" x14ac:dyDescent="0.2">
      <c r="A28" s="13">
        <f t="shared" si="1"/>
        <v>6</v>
      </c>
      <c r="B28" s="13" t="s">
        <v>1853</v>
      </c>
      <c r="C28" s="23">
        <v>156</v>
      </c>
      <c r="D28" s="23" t="s">
        <v>1854</v>
      </c>
      <c r="E28" s="14">
        <v>1.66E-10</v>
      </c>
      <c r="F28" s="14">
        <v>4.2699999999999999E-8</v>
      </c>
      <c r="G28" s="15" t="s">
        <v>23</v>
      </c>
      <c r="H28">
        <f t="shared" si="0"/>
        <v>9.779891911959945</v>
      </c>
    </row>
    <row r="29" spans="1:14" x14ac:dyDescent="0.2">
      <c r="A29" s="13">
        <f t="shared" si="1"/>
        <v>7</v>
      </c>
      <c r="B29" s="30" t="s">
        <v>1855</v>
      </c>
      <c r="C29" s="23">
        <v>586</v>
      </c>
      <c r="D29" s="23" t="s">
        <v>1856</v>
      </c>
      <c r="E29" s="33">
        <v>1.96E-10</v>
      </c>
      <c r="F29" s="33">
        <v>4.3299999999999997E-8</v>
      </c>
      <c r="G29" s="31" t="s">
        <v>23</v>
      </c>
      <c r="H29" s="32">
        <f t="shared" si="0"/>
        <v>9.7077439286435236</v>
      </c>
    </row>
    <row r="30" spans="1:14" x14ac:dyDescent="0.2">
      <c r="A30" s="13">
        <f t="shared" si="1"/>
        <v>8</v>
      </c>
      <c r="B30" s="13" t="s">
        <v>1857</v>
      </c>
      <c r="C30" s="23">
        <v>76</v>
      </c>
      <c r="D30" s="23" t="s">
        <v>1858</v>
      </c>
      <c r="E30" s="14">
        <v>9.0699999999999997E-10</v>
      </c>
      <c r="F30" s="14">
        <v>1.7499999999999999E-7</v>
      </c>
      <c r="G30" s="15" t="s">
        <v>23</v>
      </c>
      <c r="H30">
        <f t="shared" si="0"/>
        <v>9.042392712939904</v>
      </c>
    </row>
    <row r="31" spans="1:14" x14ac:dyDescent="0.2">
      <c r="A31" s="13">
        <f t="shared" si="1"/>
        <v>9</v>
      </c>
      <c r="B31" s="13" t="s">
        <v>1859</v>
      </c>
      <c r="C31" s="23">
        <v>242</v>
      </c>
      <c r="D31" s="23" t="s">
        <v>1860</v>
      </c>
      <c r="E31" s="14">
        <v>1.13E-9</v>
      </c>
      <c r="F31" s="14">
        <v>1.7499999999999999E-7</v>
      </c>
      <c r="G31" s="15" t="s">
        <v>23</v>
      </c>
      <c r="H31">
        <f t="shared" si="0"/>
        <v>8.9469215565165801</v>
      </c>
    </row>
    <row r="32" spans="1:14" x14ac:dyDescent="0.2">
      <c r="A32" s="13">
        <f t="shared" si="1"/>
        <v>10</v>
      </c>
      <c r="B32" s="19" t="s">
        <v>3767</v>
      </c>
      <c r="C32" s="23">
        <v>126</v>
      </c>
      <c r="D32" s="23" t="s">
        <v>1861</v>
      </c>
      <c r="E32" s="21">
        <v>1.13E-9</v>
      </c>
      <c r="F32" s="21">
        <v>1.7499999999999999E-7</v>
      </c>
      <c r="G32" s="29" t="s">
        <v>39</v>
      </c>
      <c r="H32" s="23">
        <f t="shared" si="0"/>
        <v>8.9469215565165801</v>
      </c>
    </row>
    <row r="33" spans="1:8" x14ac:dyDescent="0.2">
      <c r="A33" s="13">
        <f t="shared" si="1"/>
        <v>11</v>
      </c>
      <c r="B33" s="19" t="s">
        <v>1862</v>
      </c>
      <c r="C33" s="23">
        <v>20</v>
      </c>
      <c r="D33" s="23" t="s">
        <v>1863</v>
      </c>
      <c r="E33" s="21">
        <v>4.1100000000000001E-9</v>
      </c>
      <c r="F33" s="21">
        <v>5.7700000000000004E-7</v>
      </c>
      <c r="G33" s="22" t="s">
        <v>23</v>
      </c>
      <c r="H33" s="23">
        <f t="shared" si="0"/>
        <v>8.3861581781239316</v>
      </c>
    </row>
    <row r="34" spans="1:8" x14ac:dyDescent="0.2">
      <c r="A34" s="13">
        <f t="shared" si="1"/>
        <v>12</v>
      </c>
      <c r="B34" s="13" t="s">
        <v>3768</v>
      </c>
      <c r="C34" s="23">
        <v>31</v>
      </c>
      <c r="D34" s="23" t="s">
        <v>1864</v>
      </c>
      <c r="E34" s="14">
        <v>6.6700000000000003E-9</v>
      </c>
      <c r="F34" s="14">
        <v>8.5799999999999998E-7</v>
      </c>
      <c r="G34" s="16" t="s">
        <v>39</v>
      </c>
      <c r="H34">
        <f t="shared" si="0"/>
        <v>8.1758741660834513</v>
      </c>
    </row>
    <row r="35" spans="1:8" x14ac:dyDescent="0.2">
      <c r="A35" s="13">
        <f t="shared" si="1"/>
        <v>13</v>
      </c>
      <c r="B35" s="30" t="s">
        <v>1865</v>
      </c>
      <c r="C35" s="23">
        <v>76</v>
      </c>
      <c r="D35" s="23" t="s">
        <v>1866</v>
      </c>
      <c r="E35" s="33">
        <v>1.74E-8</v>
      </c>
      <c r="F35" s="33">
        <v>2.0700000000000001E-6</v>
      </c>
      <c r="G35" s="31" t="s">
        <v>23</v>
      </c>
      <c r="H35" s="32">
        <f t="shared" si="0"/>
        <v>7.7594507517174005</v>
      </c>
    </row>
    <row r="36" spans="1:8" x14ac:dyDescent="0.2">
      <c r="A36" s="13">
        <f t="shared" si="1"/>
        <v>14</v>
      </c>
      <c r="B36" s="13" t="s">
        <v>1867</v>
      </c>
      <c r="C36" s="23">
        <v>175</v>
      </c>
      <c r="D36" s="23" t="s">
        <v>1868</v>
      </c>
      <c r="E36" s="14">
        <v>2.0500000000000002E-8</v>
      </c>
      <c r="F36" s="14">
        <v>2.2699999999999999E-6</v>
      </c>
      <c r="G36" s="15" t="s">
        <v>23</v>
      </c>
      <c r="H36">
        <f t="shared" si="0"/>
        <v>7.6882461389442458</v>
      </c>
    </row>
    <row r="37" spans="1:8" x14ac:dyDescent="0.2">
      <c r="A37" s="13">
        <f t="shared" si="1"/>
        <v>15</v>
      </c>
      <c r="B37" s="30" t="s">
        <v>3769</v>
      </c>
      <c r="C37" s="23">
        <v>52</v>
      </c>
      <c r="D37" s="23" t="s">
        <v>1869</v>
      </c>
      <c r="E37" s="33">
        <v>2.5600000000000001E-8</v>
      </c>
      <c r="F37" s="33">
        <v>2.5500000000000001E-6</v>
      </c>
      <c r="G37" s="31" t="s">
        <v>39</v>
      </c>
      <c r="H37" s="32">
        <f t="shared" si="0"/>
        <v>7.5917600346881509</v>
      </c>
    </row>
    <row r="38" spans="1:8" x14ac:dyDescent="0.2">
      <c r="A38" s="13">
        <f t="shared" si="1"/>
        <v>16</v>
      </c>
      <c r="B38" s="13" t="s">
        <v>1870</v>
      </c>
      <c r="C38" s="23">
        <v>254</v>
      </c>
      <c r="D38" s="23" t="s">
        <v>1871</v>
      </c>
      <c r="E38" s="14">
        <v>2.7500000000000001E-8</v>
      </c>
      <c r="F38" s="14">
        <v>2.5500000000000001E-6</v>
      </c>
      <c r="G38" s="15" t="s">
        <v>23</v>
      </c>
      <c r="H38">
        <f t="shared" si="0"/>
        <v>7.5606673061697371</v>
      </c>
    </row>
    <row r="39" spans="1:8" x14ac:dyDescent="0.2">
      <c r="A39" s="13">
        <f t="shared" si="1"/>
        <v>17</v>
      </c>
      <c r="B39" s="30" t="s">
        <v>1872</v>
      </c>
      <c r="C39" s="23">
        <v>36</v>
      </c>
      <c r="D39" s="23" t="s">
        <v>62</v>
      </c>
      <c r="E39" s="33">
        <v>2.7999999999999999E-8</v>
      </c>
      <c r="F39" s="33">
        <v>2.5500000000000001E-6</v>
      </c>
      <c r="G39" s="31" t="s">
        <v>23</v>
      </c>
      <c r="H39" s="32">
        <f t="shared" si="0"/>
        <v>7.5528419686577806</v>
      </c>
    </row>
    <row r="40" spans="1:8" x14ac:dyDescent="0.2">
      <c r="A40" s="13">
        <f t="shared" si="1"/>
        <v>18</v>
      </c>
      <c r="B40" s="13" t="s">
        <v>1873</v>
      </c>
      <c r="C40" s="23">
        <v>202</v>
      </c>
      <c r="D40" s="23" t="s">
        <v>1874</v>
      </c>
      <c r="E40" s="14">
        <v>5.4200000000000002E-8</v>
      </c>
      <c r="F40" s="14">
        <v>4.6500000000000004E-6</v>
      </c>
      <c r="G40" s="15" t="s">
        <v>23</v>
      </c>
      <c r="H40">
        <f t="shared" si="0"/>
        <v>7.2660007134616134</v>
      </c>
    </row>
    <row r="41" spans="1:8" x14ac:dyDescent="0.2">
      <c r="A41" s="13">
        <f t="shared" si="1"/>
        <v>19</v>
      </c>
      <c r="B41" s="13" t="s">
        <v>1875</v>
      </c>
      <c r="C41" s="23">
        <v>409</v>
      </c>
      <c r="D41" s="23" t="s">
        <v>1876</v>
      </c>
      <c r="E41" s="14">
        <v>9.1699999999999994E-8</v>
      </c>
      <c r="F41" s="14">
        <v>7.4499999999999998E-6</v>
      </c>
      <c r="G41" s="15" t="s">
        <v>23</v>
      </c>
      <c r="H41">
        <f t="shared" si="0"/>
        <v>7.0376306643299786</v>
      </c>
    </row>
    <row r="42" spans="1:8" x14ac:dyDescent="0.2">
      <c r="A42" s="13">
        <f t="shared" si="1"/>
        <v>20</v>
      </c>
      <c r="B42" s="30" t="s">
        <v>3770</v>
      </c>
      <c r="C42" s="23">
        <v>56</v>
      </c>
      <c r="D42" s="23" t="s">
        <v>1877</v>
      </c>
      <c r="E42" s="33">
        <v>1.6E-7</v>
      </c>
      <c r="F42" s="33">
        <v>1.19E-5</v>
      </c>
      <c r="G42" s="31" t="s">
        <v>39</v>
      </c>
      <c r="H42" s="32">
        <f t="shared" si="0"/>
        <v>6.795880017344075</v>
      </c>
    </row>
    <row r="43" spans="1:8" x14ac:dyDescent="0.2">
      <c r="A43" s="13">
        <f>A42+1</f>
        <v>21</v>
      </c>
      <c r="B43" s="13" t="s">
        <v>1878</v>
      </c>
      <c r="C43" s="23">
        <v>49</v>
      </c>
      <c r="D43" s="23" t="s">
        <v>1879</v>
      </c>
      <c r="E43" s="14">
        <v>1.6199999999999999E-7</v>
      </c>
      <c r="F43" s="14">
        <v>1.19E-5</v>
      </c>
      <c r="G43" s="15" t="s">
        <v>23</v>
      </c>
      <c r="H43">
        <f t="shared" si="0"/>
        <v>6.7904849854573692</v>
      </c>
    </row>
    <row r="44" spans="1:8" x14ac:dyDescent="0.2">
      <c r="A44" s="13">
        <f t="shared" ref="A44:A107" si="2">A43+1</f>
        <v>22</v>
      </c>
      <c r="B44" s="13" t="s">
        <v>1880</v>
      </c>
      <c r="C44" s="23">
        <v>60</v>
      </c>
      <c r="D44" s="23" t="s">
        <v>1881</v>
      </c>
      <c r="E44" s="14">
        <v>1.8900000000000001E-7</v>
      </c>
      <c r="F44" s="14">
        <v>1.33E-5</v>
      </c>
      <c r="G44" s="15" t="s">
        <v>23</v>
      </c>
      <c r="H44">
        <f t="shared" si="0"/>
        <v>6.7235381958267562</v>
      </c>
    </row>
    <row r="45" spans="1:8" x14ac:dyDescent="0.2">
      <c r="A45" s="13">
        <f t="shared" si="2"/>
        <v>23</v>
      </c>
      <c r="B45" s="13" t="s">
        <v>1882</v>
      </c>
      <c r="C45" s="23">
        <v>112</v>
      </c>
      <c r="D45" s="23" t="s">
        <v>1883</v>
      </c>
      <c r="E45" s="14">
        <v>2.4600000000000001E-7</v>
      </c>
      <c r="F45" s="14">
        <v>1.6500000000000001E-5</v>
      </c>
      <c r="G45" s="15" t="s">
        <v>23</v>
      </c>
      <c r="H45">
        <f t="shared" si="0"/>
        <v>6.6090648928966207</v>
      </c>
    </row>
    <row r="46" spans="1:8" x14ac:dyDescent="0.2">
      <c r="A46" s="13">
        <f t="shared" si="2"/>
        <v>24</v>
      </c>
      <c r="B46" s="13" t="s">
        <v>1884</v>
      </c>
      <c r="C46" s="23">
        <v>88</v>
      </c>
      <c r="D46" s="23" t="s">
        <v>1885</v>
      </c>
      <c r="E46" s="14">
        <v>2.8900000000000001E-7</v>
      </c>
      <c r="F46" s="14">
        <v>1.8600000000000001E-5</v>
      </c>
      <c r="G46" s="16" t="s">
        <v>39</v>
      </c>
      <c r="H46">
        <f t="shared" si="0"/>
        <v>6.5391021572434518</v>
      </c>
    </row>
    <row r="47" spans="1:8" x14ac:dyDescent="0.2">
      <c r="A47" s="13">
        <f t="shared" si="2"/>
        <v>25</v>
      </c>
      <c r="B47" s="13" t="s">
        <v>1886</v>
      </c>
      <c r="C47" s="23">
        <v>22</v>
      </c>
      <c r="D47" s="23" t="s">
        <v>1887</v>
      </c>
      <c r="E47" s="14">
        <v>3.5400000000000002E-7</v>
      </c>
      <c r="F47" s="14">
        <v>2.1800000000000001E-5</v>
      </c>
      <c r="G47" s="15" t="s">
        <v>23</v>
      </c>
      <c r="H47">
        <f t="shared" si="0"/>
        <v>6.4509967379742124</v>
      </c>
    </row>
    <row r="48" spans="1:8" x14ac:dyDescent="0.2">
      <c r="A48" s="13">
        <f t="shared" si="2"/>
        <v>26</v>
      </c>
      <c r="B48" s="13" t="s">
        <v>1888</v>
      </c>
      <c r="C48" s="23">
        <v>664</v>
      </c>
      <c r="D48" s="23" t="s">
        <v>1889</v>
      </c>
      <c r="E48" s="14">
        <v>3.8299999999999998E-7</v>
      </c>
      <c r="F48" s="14">
        <v>2.2399999999999999E-5</v>
      </c>
      <c r="G48" s="15" t="s">
        <v>23</v>
      </c>
      <c r="H48">
        <f t="shared" si="0"/>
        <v>6.4168012260313771</v>
      </c>
    </row>
    <row r="49" spans="1:8" x14ac:dyDescent="0.2">
      <c r="A49" s="13">
        <f t="shared" si="2"/>
        <v>27</v>
      </c>
      <c r="B49" s="30" t="s">
        <v>1890</v>
      </c>
      <c r="C49" s="23">
        <v>89</v>
      </c>
      <c r="D49" s="23" t="s">
        <v>1891</v>
      </c>
      <c r="E49" s="33">
        <v>3.9200000000000002E-7</v>
      </c>
      <c r="F49" s="33">
        <v>2.2399999999999999E-5</v>
      </c>
      <c r="G49" s="31" t="s">
        <v>39</v>
      </c>
      <c r="H49" s="32">
        <f t="shared" si="0"/>
        <v>6.4067139329795424</v>
      </c>
    </row>
    <row r="50" spans="1:8" x14ac:dyDescent="0.2">
      <c r="A50" s="13">
        <f t="shared" si="2"/>
        <v>28</v>
      </c>
      <c r="B50" s="13" t="s">
        <v>1892</v>
      </c>
      <c r="C50" s="23">
        <v>201</v>
      </c>
      <c r="D50" s="23" t="s">
        <v>1893</v>
      </c>
      <c r="E50" s="14">
        <v>6.2799999999999996E-7</v>
      </c>
      <c r="F50" s="14">
        <v>3.4600000000000001E-5</v>
      </c>
      <c r="G50" s="16" t="s">
        <v>39</v>
      </c>
      <c r="H50">
        <f t="shared" si="0"/>
        <v>6.2020403562628035</v>
      </c>
    </row>
    <row r="51" spans="1:8" x14ac:dyDescent="0.2">
      <c r="A51" s="13">
        <f t="shared" si="2"/>
        <v>29</v>
      </c>
      <c r="B51" s="13" t="s">
        <v>1894</v>
      </c>
      <c r="C51" s="23">
        <v>15</v>
      </c>
      <c r="D51" s="23" t="s">
        <v>728</v>
      </c>
      <c r="E51" s="14">
        <v>7.9500000000000001E-7</v>
      </c>
      <c r="F51" s="14">
        <v>4.0899999999999998E-5</v>
      </c>
      <c r="G51" s="18" t="s">
        <v>1895</v>
      </c>
      <c r="H51">
        <f t="shared" si="0"/>
        <v>6.0996328713435295</v>
      </c>
    </row>
    <row r="52" spans="1:8" x14ac:dyDescent="0.2">
      <c r="A52" s="13">
        <f t="shared" si="2"/>
        <v>30</v>
      </c>
      <c r="B52" s="13" t="s">
        <v>1896</v>
      </c>
      <c r="C52" s="23">
        <v>15</v>
      </c>
      <c r="D52" s="23" t="s">
        <v>728</v>
      </c>
      <c r="E52" s="14">
        <v>7.9500000000000001E-7</v>
      </c>
      <c r="F52" s="14">
        <v>4.0899999999999998E-5</v>
      </c>
      <c r="G52" s="18" t="s">
        <v>1895</v>
      </c>
      <c r="H52">
        <f t="shared" si="0"/>
        <v>6.0996328713435295</v>
      </c>
    </row>
    <row r="53" spans="1:8" x14ac:dyDescent="0.2">
      <c r="A53" s="13">
        <f t="shared" si="2"/>
        <v>31</v>
      </c>
      <c r="B53" s="13" t="s">
        <v>1897</v>
      </c>
      <c r="C53" s="23">
        <v>649</v>
      </c>
      <c r="D53" s="23" t="s">
        <v>1898</v>
      </c>
      <c r="E53" s="14">
        <v>1.1999999999999999E-6</v>
      </c>
      <c r="F53" s="14">
        <v>5.8499999999999999E-5</v>
      </c>
      <c r="G53" s="15" t="s">
        <v>23</v>
      </c>
      <c r="H53">
        <f t="shared" si="0"/>
        <v>5.9208187539523749</v>
      </c>
    </row>
    <row r="54" spans="1:8" x14ac:dyDescent="0.2">
      <c r="A54" s="13">
        <f t="shared" si="2"/>
        <v>32</v>
      </c>
      <c r="B54" s="13" t="s">
        <v>1899</v>
      </c>
      <c r="C54" s="23">
        <v>18</v>
      </c>
      <c r="D54" s="23" t="s">
        <v>1900</v>
      </c>
      <c r="E54" s="14">
        <v>1.2100000000000001E-6</v>
      </c>
      <c r="F54" s="14">
        <v>5.8499999999999999E-5</v>
      </c>
      <c r="G54" s="15" t="s">
        <v>23</v>
      </c>
      <c r="H54">
        <f t="shared" si="0"/>
        <v>5.9172146296835502</v>
      </c>
    </row>
    <row r="55" spans="1:8" x14ac:dyDescent="0.2">
      <c r="A55" s="13">
        <f t="shared" si="2"/>
        <v>33</v>
      </c>
      <c r="B55" s="13" t="s">
        <v>1901</v>
      </c>
      <c r="C55" s="23">
        <v>13</v>
      </c>
      <c r="D55" s="23" t="s">
        <v>1902</v>
      </c>
      <c r="E55" s="14">
        <v>1.2699999999999999E-6</v>
      </c>
      <c r="F55" s="14">
        <v>5.9599999999999999E-5</v>
      </c>
      <c r="G55" s="18" t="s">
        <v>1895</v>
      </c>
      <c r="H55">
        <f t="shared" si="0"/>
        <v>5.8961962790440428</v>
      </c>
    </row>
    <row r="56" spans="1:8" x14ac:dyDescent="0.2">
      <c r="A56" s="13">
        <f t="shared" si="2"/>
        <v>34</v>
      </c>
      <c r="B56" s="13" t="s">
        <v>1903</v>
      </c>
      <c r="C56" s="23">
        <v>94</v>
      </c>
      <c r="D56" s="23" t="s">
        <v>1904</v>
      </c>
      <c r="E56" s="14">
        <v>1.6500000000000001E-6</v>
      </c>
      <c r="F56" s="14">
        <v>7.4900000000000005E-5</v>
      </c>
      <c r="G56" s="15" t="s">
        <v>23</v>
      </c>
      <c r="H56">
        <f t="shared" si="0"/>
        <v>5.7825160557860933</v>
      </c>
    </row>
    <row r="57" spans="1:8" x14ac:dyDescent="0.2">
      <c r="A57" s="13">
        <f t="shared" si="2"/>
        <v>35</v>
      </c>
      <c r="B57" s="13" t="s">
        <v>1905</v>
      </c>
      <c r="C57" s="23">
        <v>11</v>
      </c>
      <c r="D57" s="23" t="s">
        <v>1906</v>
      </c>
      <c r="E57" s="14">
        <v>1.8700000000000001E-6</v>
      </c>
      <c r="F57" s="14">
        <v>8.25E-5</v>
      </c>
      <c r="G57" s="15" t="s">
        <v>23</v>
      </c>
      <c r="H57">
        <f t="shared" si="0"/>
        <v>5.7281583934635014</v>
      </c>
    </row>
    <row r="58" spans="1:8" x14ac:dyDescent="0.2">
      <c r="A58" s="13">
        <f t="shared" si="2"/>
        <v>36</v>
      </c>
      <c r="B58" s="13" t="s">
        <v>1907</v>
      </c>
      <c r="C58" s="23">
        <v>44</v>
      </c>
      <c r="D58" s="23" t="s">
        <v>1908</v>
      </c>
      <c r="E58" s="14">
        <v>1.9599999999999999E-6</v>
      </c>
      <c r="F58" s="14">
        <v>8.3900000000000006E-5</v>
      </c>
      <c r="G58" s="16" t="s">
        <v>39</v>
      </c>
      <c r="H58">
        <f t="shared" si="0"/>
        <v>5.7077439286435236</v>
      </c>
    </row>
    <row r="59" spans="1:8" x14ac:dyDescent="0.2">
      <c r="A59" s="13">
        <f t="shared" si="2"/>
        <v>37</v>
      </c>
      <c r="B59" s="13" t="s">
        <v>1909</v>
      </c>
      <c r="C59" s="23">
        <v>16</v>
      </c>
      <c r="D59" s="23" t="s">
        <v>1910</v>
      </c>
      <c r="E59" s="14">
        <v>2.1900000000000002E-6</v>
      </c>
      <c r="F59" s="14">
        <v>9.1399999999999999E-5</v>
      </c>
      <c r="G59" s="18" t="s">
        <v>1895</v>
      </c>
      <c r="H59">
        <f t="shared" si="0"/>
        <v>5.6595558851598815</v>
      </c>
    </row>
    <row r="60" spans="1:8" x14ac:dyDescent="0.2">
      <c r="A60" s="13">
        <f t="shared" si="2"/>
        <v>38</v>
      </c>
      <c r="B60" s="13" t="s">
        <v>1911</v>
      </c>
      <c r="C60" s="23">
        <v>166</v>
      </c>
      <c r="D60" s="23" t="s">
        <v>1912</v>
      </c>
      <c r="E60" s="14">
        <v>2.2500000000000001E-6</v>
      </c>
      <c r="F60" s="14">
        <v>9.1500000000000001E-5</v>
      </c>
      <c r="G60" s="15" t="s">
        <v>23</v>
      </c>
      <c r="H60">
        <f t="shared" si="0"/>
        <v>5.6478174818886373</v>
      </c>
    </row>
    <row r="61" spans="1:8" x14ac:dyDescent="0.2">
      <c r="A61" s="13">
        <f t="shared" si="2"/>
        <v>39</v>
      </c>
      <c r="B61" s="13" t="s">
        <v>1913</v>
      </c>
      <c r="C61" s="23">
        <v>9</v>
      </c>
      <c r="D61" s="23" t="s">
        <v>80</v>
      </c>
      <c r="E61" s="14">
        <v>2.3300000000000001E-6</v>
      </c>
      <c r="F61" s="14">
        <v>9.2200000000000005E-5</v>
      </c>
      <c r="G61" s="15" t="s">
        <v>23</v>
      </c>
      <c r="H61">
        <f t="shared" si="0"/>
        <v>5.6326440789739811</v>
      </c>
    </row>
    <row r="62" spans="1:8" x14ac:dyDescent="0.2">
      <c r="A62" s="13">
        <f t="shared" si="2"/>
        <v>40</v>
      </c>
      <c r="B62" s="13" t="s">
        <v>1914</v>
      </c>
      <c r="C62" s="23">
        <v>32</v>
      </c>
      <c r="D62" s="23" t="s">
        <v>1915</v>
      </c>
      <c r="E62" s="14">
        <v>4.4599999999999996E-6</v>
      </c>
      <c r="F62" s="13">
        <v>1.6799999999999999E-4</v>
      </c>
      <c r="G62" s="16" t="s">
        <v>39</v>
      </c>
      <c r="H62">
        <f t="shared" si="0"/>
        <v>5.3506651412878581</v>
      </c>
    </row>
    <row r="63" spans="1:8" x14ac:dyDescent="0.2">
      <c r="A63" s="13">
        <f t="shared" si="2"/>
        <v>41</v>
      </c>
      <c r="B63" s="13" t="s">
        <v>1916</v>
      </c>
      <c r="C63" s="23">
        <v>32</v>
      </c>
      <c r="D63" s="23" t="s">
        <v>1915</v>
      </c>
      <c r="E63" s="14">
        <v>4.4599999999999996E-6</v>
      </c>
      <c r="F63" s="13">
        <v>1.6799999999999999E-4</v>
      </c>
      <c r="G63" s="16" t="s">
        <v>39</v>
      </c>
      <c r="H63">
        <f t="shared" si="0"/>
        <v>5.3506651412878581</v>
      </c>
    </row>
    <row r="64" spans="1:8" x14ac:dyDescent="0.2">
      <c r="A64" s="13">
        <f t="shared" si="2"/>
        <v>42</v>
      </c>
      <c r="B64" s="13" t="s">
        <v>1917</v>
      </c>
      <c r="C64" s="23">
        <v>156</v>
      </c>
      <c r="D64" s="23" t="s">
        <v>1918</v>
      </c>
      <c r="E64" s="14">
        <v>4.6999999999999999E-6</v>
      </c>
      <c r="F64" s="13">
        <v>1.73E-4</v>
      </c>
      <c r="G64" s="15" t="s">
        <v>23</v>
      </c>
      <c r="H64">
        <f t="shared" si="0"/>
        <v>5.3279021420642829</v>
      </c>
    </row>
    <row r="65" spans="1:8" x14ac:dyDescent="0.2">
      <c r="A65" s="13">
        <f t="shared" si="2"/>
        <v>43</v>
      </c>
      <c r="B65" s="13" t="s">
        <v>1919</v>
      </c>
      <c r="C65" s="23">
        <v>140</v>
      </c>
      <c r="D65" s="23" t="s">
        <v>1920</v>
      </c>
      <c r="E65" s="14">
        <v>7.4800000000000004E-6</v>
      </c>
      <c r="F65" s="13">
        <v>2.6600000000000001E-4</v>
      </c>
      <c r="G65" s="16" t="s">
        <v>39</v>
      </c>
      <c r="H65">
        <f t="shared" si="0"/>
        <v>5.1260984021355389</v>
      </c>
    </row>
    <row r="66" spans="1:8" x14ac:dyDescent="0.2">
      <c r="A66" s="13">
        <f t="shared" si="2"/>
        <v>44</v>
      </c>
      <c r="B66" s="13" t="s">
        <v>1921</v>
      </c>
      <c r="C66" s="23">
        <v>40</v>
      </c>
      <c r="D66" s="23" t="s">
        <v>1922</v>
      </c>
      <c r="E66" s="14">
        <v>7.5900000000000002E-6</v>
      </c>
      <c r="F66" s="13">
        <v>2.6600000000000001E-4</v>
      </c>
      <c r="G66" s="15" t="s">
        <v>23</v>
      </c>
      <c r="H66">
        <f t="shared" si="0"/>
        <v>5.1197582241045199</v>
      </c>
    </row>
    <row r="67" spans="1:8" x14ac:dyDescent="0.2">
      <c r="A67" s="13">
        <f t="shared" si="2"/>
        <v>45</v>
      </c>
      <c r="B67" s="13" t="s">
        <v>1923</v>
      </c>
      <c r="C67" s="23">
        <v>71</v>
      </c>
      <c r="D67" s="23" t="s">
        <v>1924</v>
      </c>
      <c r="E67" s="14">
        <v>8.5599999999999994E-6</v>
      </c>
      <c r="F67" s="13">
        <v>2.8400000000000002E-4</v>
      </c>
      <c r="G67" s="16" t="s">
        <v>39</v>
      </c>
      <c r="H67">
        <f t="shared" si="0"/>
        <v>5.0675262353228465</v>
      </c>
    </row>
    <row r="68" spans="1:8" x14ac:dyDescent="0.2">
      <c r="A68" s="13">
        <f t="shared" si="2"/>
        <v>46</v>
      </c>
      <c r="B68" s="13" t="s">
        <v>1925</v>
      </c>
      <c r="C68" s="23">
        <v>67</v>
      </c>
      <c r="D68" s="23" t="s">
        <v>1926</v>
      </c>
      <c r="E68" s="14">
        <v>8.6600000000000001E-6</v>
      </c>
      <c r="F68" s="13">
        <v>2.8400000000000002E-4</v>
      </c>
      <c r="G68" s="15" t="s">
        <v>23</v>
      </c>
      <c r="H68">
        <f t="shared" si="0"/>
        <v>5.0624821079826532</v>
      </c>
    </row>
    <row r="69" spans="1:8" x14ac:dyDescent="0.2">
      <c r="A69" s="13">
        <f t="shared" si="2"/>
        <v>47</v>
      </c>
      <c r="B69" s="13" t="s">
        <v>1927</v>
      </c>
      <c r="C69" s="23">
        <v>67</v>
      </c>
      <c r="D69" s="23" t="s">
        <v>1926</v>
      </c>
      <c r="E69" s="14">
        <v>8.6600000000000001E-6</v>
      </c>
      <c r="F69" s="13">
        <v>2.8400000000000002E-4</v>
      </c>
      <c r="G69" s="15" t="s">
        <v>23</v>
      </c>
      <c r="H69">
        <f t="shared" si="0"/>
        <v>5.0624821079826532</v>
      </c>
    </row>
    <row r="70" spans="1:8" x14ac:dyDescent="0.2">
      <c r="A70" s="13">
        <f t="shared" si="2"/>
        <v>48</v>
      </c>
      <c r="B70" s="30" t="s">
        <v>1928</v>
      </c>
      <c r="C70" s="23">
        <v>359</v>
      </c>
      <c r="D70" s="23" t="s">
        <v>1929</v>
      </c>
      <c r="E70" s="33">
        <v>9.1099999999999992E-6</v>
      </c>
      <c r="F70" s="30">
        <v>2.9300000000000002E-4</v>
      </c>
      <c r="G70" s="31" t="s">
        <v>39</v>
      </c>
      <c r="H70" s="32">
        <f t="shared" si="0"/>
        <v>5.0404816230270022</v>
      </c>
    </row>
    <row r="71" spans="1:8" x14ac:dyDescent="0.2">
      <c r="A71" s="13">
        <f t="shared" si="2"/>
        <v>49</v>
      </c>
      <c r="B71" s="13" t="s">
        <v>1930</v>
      </c>
      <c r="C71" s="23">
        <v>37</v>
      </c>
      <c r="D71" s="23" t="s">
        <v>1931</v>
      </c>
      <c r="E71" s="14">
        <v>9.6299999999999993E-6</v>
      </c>
      <c r="F71" s="13">
        <v>3.0400000000000002E-4</v>
      </c>
      <c r="G71" s="15" t="s">
        <v>23</v>
      </c>
      <c r="H71">
        <f t="shared" si="0"/>
        <v>5.0163737128754651</v>
      </c>
    </row>
    <row r="72" spans="1:8" x14ac:dyDescent="0.2">
      <c r="A72" s="13">
        <f t="shared" si="2"/>
        <v>50</v>
      </c>
      <c r="B72" s="13" t="s">
        <v>1932</v>
      </c>
      <c r="C72" s="23">
        <v>199</v>
      </c>
      <c r="D72" s="23" t="s">
        <v>1933</v>
      </c>
      <c r="E72" s="14">
        <v>1.13E-5</v>
      </c>
      <c r="F72" s="13">
        <v>3.48E-4</v>
      </c>
      <c r="G72" s="15" t="s">
        <v>23</v>
      </c>
      <c r="H72">
        <f t="shared" si="0"/>
        <v>4.9469215565165801</v>
      </c>
    </row>
    <row r="73" spans="1:8" x14ac:dyDescent="0.2">
      <c r="A73" s="13">
        <f t="shared" si="2"/>
        <v>51</v>
      </c>
      <c r="B73" s="13" t="s">
        <v>275</v>
      </c>
      <c r="C73" s="23">
        <v>374</v>
      </c>
      <c r="D73" s="23" t="s">
        <v>1934</v>
      </c>
      <c r="E73" s="14">
        <v>1.5099999999999999E-5</v>
      </c>
      <c r="F73" s="13">
        <v>4.5800000000000002E-4</v>
      </c>
      <c r="G73" s="15" t="s">
        <v>23</v>
      </c>
      <c r="H73">
        <f t="shared" si="0"/>
        <v>4.8210230527068303</v>
      </c>
    </row>
    <row r="74" spans="1:8" x14ac:dyDescent="0.2">
      <c r="A74" s="13">
        <f t="shared" si="2"/>
        <v>52</v>
      </c>
      <c r="B74" s="13" t="s">
        <v>1935</v>
      </c>
      <c r="C74" s="23">
        <v>525</v>
      </c>
      <c r="D74" s="23" t="s">
        <v>1936</v>
      </c>
      <c r="E74" s="14">
        <v>1.6399999999999999E-5</v>
      </c>
      <c r="F74" s="13">
        <v>4.8799999999999999E-4</v>
      </c>
      <c r="G74" s="15" t="s">
        <v>23</v>
      </c>
      <c r="H74">
        <f t="shared" si="0"/>
        <v>4.785156151952302</v>
      </c>
    </row>
    <row r="75" spans="1:8" x14ac:dyDescent="0.2">
      <c r="A75" s="13">
        <f t="shared" si="2"/>
        <v>53</v>
      </c>
      <c r="B75" s="13" t="s">
        <v>1937</v>
      </c>
      <c r="C75" s="23">
        <v>28</v>
      </c>
      <c r="D75" s="23" t="s">
        <v>1938</v>
      </c>
      <c r="E75" s="14">
        <v>1.7799999999999999E-5</v>
      </c>
      <c r="F75" s="13">
        <v>5.1900000000000004E-4</v>
      </c>
      <c r="G75" s="16" t="s">
        <v>39</v>
      </c>
      <c r="H75">
        <f t="shared" si="0"/>
        <v>4.7495799976911064</v>
      </c>
    </row>
    <row r="76" spans="1:8" x14ac:dyDescent="0.2">
      <c r="A76" s="13">
        <f t="shared" si="2"/>
        <v>54</v>
      </c>
      <c r="B76" s="13" t="s">
        <v>1939</v>
      </c>
      <c r="C76" s="23">
        <v>293</v>
      </c>
      <c r="D76" s="23" t="s">
        <v>1940</v>
      </c>
      <c r="E76" s="14">
        <v>1.95E-5</v>
      </c>
      <c r="F76" s="13">
        <v>5.5800000000000001E-4</v>
      </c>
      <c r="G76" s="15" t="s">
        <v>23</v>
      </c>
      <c r="H76">
        <f t="shared" si="0"/>
        <v>4.7099653886374817</v>
      </c>
    </row>
    <row r="77" spans="1:8" x14ac:dyDescent="0.2">
      <c r="A77" s="13">
        <f t="shared" si="2"/>
        <v>55</v>
      </c>
      <c r="B77" s="13" t="s">
        <v>1941</v>
      </c>
      <c r="C77" s="23">
        <v>500</v>
      </c>
      <c r="D77" s="23" t="s">
        <v>1942</v>
      </c>
      <c r="E77" s="14">
        <v>2.0100000000000001E-5</v>
      </c>
      <c r="F77" s="13">
        <v>5.6499999999999996E-4</v>
      </c>
      <c r="G77" s="15" t="s">
        <v>23</v>
      </c>
      <c r="H77">
        <f t="shared" si="0"/>
        <v>4.6968039425795114</v>
      </c>
    </row>
    <row r="78" spans="1:8" x14ac:dyDescent="0.2">
      <c r="A78" s="13">
        <f t="shared" si="2"/>
        <v>56</v>
      </c>
      <c r="B78" s="13" t="s">
        <v>1943</v>
      </c>
      <c r="C78" s="23">
        <v>32</v>
      </c>
      <c r="D78" s="23" t="s">
        <v>1944</v>
      </c>
      <c r="E78" s="14">
        <v>2.4000000000000001E-5</v>
      </c>
      <c r="F78" s="13">
        <v>6.6100000000000002E-4</v>
      </c>
      <c r="G78" s="16" t="s">
        <v>39</v>
      </c>
      <c r="H78">
        <f t="shared" si="0"/>
        <v>4.6197887582883936</v>
      </c>
    </row>
    <row r="79" spans="1:8" x14ac:dyDescent="0.2">
      <c r="A79" s="13">
        <f t="shared" si="2"/>
        <v>57</v>
      </c>
      <c r="B79" s="13" t="s">
        <v>1945</v>
      </c>
      <c r="C79" s="23">
        <v>137</v>
      </c>
      <c r="D79" s="23" t="s">
        <v>1946</v>
      </c>
      <c r="E79" s="14">
        <v>2.4700000000000001E-5</v>
      </c>
      <c r="F79" s="13">
        <v>6.6699999999999995E-4</v>
      </c>
      <c r="G79" s="15" t="s">
        <v>23</v>
      </c>
      <c r="H79">
        <f t="shared" si="0"/>
        <v>4.6073030467403342</v>
      </c>
    </row>
    <row r="80" spans="1:8" x14ac:dyDescent="0.2">
      <c r="A80" s="13">
        <f t="shared" si="2"/>
        <v>58</v>
      </c>
      <c r="B80" s="13" t="s">
        <v>1947</v>
      </c>
      <c r="C80" s="23">
        <v>1255</v>
      </c>
      <c r="D80" s="23" t="s">
        <v>1948</v>
      </c>
      <c r="E80" s="14">
        <v>2.51E-5</v>
      </c>
      <c r="F80" s="13">
        <v>6.6699999999999995E-4</v>
      </c>
      <c r="G80" s="15" t="s">
        <v>23</v>
      </c>
      <c r="H80">
        <f t="shared" si="0"/>
        <v>4.6003262785189616</v>
      </c>
    </row>
    <row r="81" spans="1:8" x14ac:dyDescent="0.2">
      <c r="A81" s="13">
        <f t="shared" si="2"/>
        <v>59</v>
      </c>
      <c r="B81" s="13" t="s">
        <v>1949</v>
      </c>
      <c r="C81" s="23">
        <v>68</v>
      </c>
      <c r="D81" s="23" t="s">
        <v>1950</v>
      </c>
      <c r="E81" s="14">
        <v>3.8099999999999998E-5</v>
      </c>
      <c r="F81" s="13">
        <v>9.9700000000000006E-4</v>
      </c>
      <c r="G81" s="15" t="s">
        <v>23</v>
      </c>
      <c r="H81">
        <f t="shared" si="0"/>
        <v>4.419075024324381</v>
      </c>
    </row>
    <row r="82" spans="1:8" x14ac:dyDescent="0.2">
      <c r="A82" s="13">
        <f t="shared" si="2"/>
        <v>60</v>
      </c>
      <c r="B82" s="13" t="s">
        <v>1951</v>
      </c>
      <c r="C82" s="23">
        <v>112</v>
      </c>
      <c r="D82" s="23" t="s">
        <v>1952</v>
      </c>
      <c r="E82" s="14">
        <v>4.1E-5</v>
      </c>
      <c r="F82" s="13">
        <v>1.06E-3</v>
      </c>
      <c r="G82" s="15" t="s">
        <v>23</v>
      </c>
      <c r="H82">
        <f t="shared" si="0"/>
        <v>4.3872161432802645</v>
      </c>
    </row>
    <row r="83" spans="1:8" x14ac:dyDescent="0.2">
      <c r="A83" s="13">
        <f t="shared" si="2"/>
        <v>61</v>
      </c>
      <c r="B83" s="13" t="s">
        <v>229</v>
      </c>
      <c r="C83" s="23">
        <v>2076</v>
      </c>
      <c r="D83" s="23" t="s">
        <v>1953</v>
      </c>
      <c r="E83" s="14">
        <v>4.3900000000000003E-5</v>
      </c>
      <c r="F83" s="13">
        <v>1.1100000000000001E-3</v>
      </c>
      <c r="G83" s="15" t="s">
        <v>23</v>
      </c>
      <c r="H83">
        <f t="shared" si="0"/>
        <v>4.3575354797578782</v>
      </c>
    </row>
    <row r="84" spans="1:8" x14ac:dyDescent="0.2">
      <c r="A84" s="13">
        <f t="shared" si="2"/>
        <v>62</v>
      </c>
      <c r="B84" s="13" t="s">
        <v>1954</v>
      </c>
      <c r="C84" s="23">
        <v>471</v>
      </c>
      <c r="D84" s="23" t="s">
        <v>1955</v>
      </c>
      <c r="E84" s="14">
        <v>4.6199999999999998E-5</v>
      </c>
      <c r="F84" s="13">
        <v>1.15E-3</v>
      </c>
      <c r="G84" s="16" t="s">
        <v>39</v>
      </c>
      <c r="H84">
        <f t="shared" si="0"/>
        <v>4.3353580244438747</v>
      </c>
    </row>
    <row r="85" spans="1:8" x14ac:dyDescent="0.2">
      <c r="A85" s="13">
        <f t="shared" si="2"/>
        <v>63</v>
      </c>
      <c r="B85" s="13" t="s">
        <v>1956</v>
      </c>
      <c r="C85" s="23">
        <v>118</v>
      </c>
      <c r="D85" s="23" t="s">
        <v>1957</v>
      </c>
      <c r="E85" s="14">
        <v>5.4400000000000001E-5</v>
      </c>
      <c r="F85" s="13">
        <v>1.33E-3</v>
      </c>
      <c r="G85" s="15" t="s">
        <v>23</v>
      </c>
      <c r="H85">
        <f t="shared" si="0"/>
        <v>4.2644011003018205</v>
      </c>
    </row>
    <row r="86" spans="1:8" x14ac:dyDescent="0.2">
      <c r="A86" s="13">
        <f t="shared" si="2"/>
        <v>64</v>
      </c>
      <c r="B86" s="13" t="s">
        <v>1958</v>
      </c>
      <c r="C86" s="23">
        <v>27</v>
      </c>
      <c r="D86" s="23" t="s">
        <v>1959</v>
      </c>
      <c r="E86" s="14">
        <v>5.9299999999999998E-5</v>
      </c>
      <c r="F86" s="13">
        <v>1.4300000000000001E-3</v>
      </c>
      <c r="G86" s="18" t="s">
        <v>1895</v>
      </c>
      <c r="H86">
        <f t="shared" si="0"/>
        <v>4.226945306635737</v>
      </c>
    </row>
    <row r="87" spans="1:8" x14ac:dyDescent="0.2">
      <c r="A87" s="13">
        <f t="shared" si="2"/>
        <v>65</v>
      </c>
      <c r="B87" s="13" t="s">
        <v>1960</v>
      </c>
      <c r="C87" s="23">
        <v>172</v>
      </c>
      <c r="D87" s="23" t="s">
        <v>1961</v>
      </c>
      <c r="E87" s="14">
        <v>7.2100000000000004E-5</v>
      </c>
      <c r="F87" s="13">
        <v>1.7099999999999999E-3</v>
      </c>
      <c r="G87" s="16" t="s">
        <v>39</v>
      </c>
      <c r="H87">
        <f t="shared" si="0"/>
        <v>4.1420647352805711</v>
      </c>
    </row>
    <row r="88" spans="1:8" x14ac:dyDescent="0.2">
      <c r="A88" s="13">
        <f t="shared" si="2"/>
        <v>66</v>
      </c>
      <c r="B88" s="30" t="s">
        <v>1962</v>
      </c>
      <c r="C88" s="23">
        <v>139</v>
      </c>
      <c r="D88" s="23" t="s">
        <v>1963</v>
      </c>
      <c r="E88" s="33">
        <v>8.2000000000000001E-5</v>
      </c>
      <c r="F88" s="30">
        <v>1.92E-3</v>
      </c>
      <c r="G88" s="31" t="s">
        <v>39</v>
      </c>
      <c r="H88" s="32">
        <f t="shared" ref="H88" si="3">-LOG(E88)</f>
        <v>4.0861861476162833</v>
      </c>
    </row>
    <row r="89" spans="1:8" x14ac:dyDescent="0.2">
      <c r="A89" s="13">
        <f t="shared" si="2"/>
        <v>67</v>
      </c>
      <c r="B89" s="13" t="s">
        <v>1964</v>
      </c>
      <c r="C89" s="23">
        <v>362</v>
      </c>
      <c r="D89" s="23" t="s">
        <v>1965</v>
      </c>
      <c r="E89" s="14">
        <v>8.7999999999999998E-5</v>
      </c>
      <c r="F89" s="13">
        <v>2.0300000000000001E-3</v>
      </c>
      <c r="G89" s="16" t="s">
        <v>39</v>
      </c>
      <c r="H89">
        <f t="shared" si="0"/>
        <v>4.0555173278498318</v>
      </c>
    </row>
    <row r="90" spans="1:8" x14ac:dyDescent="0.2">
      <c r="A90" s="13">
        <f t="shared" si="2"/>
        <v>68</v>
      </c>
      <c r="B90" s="13" t="s">
        <v>1966</v>
      </c>
      <c r="C90" s="23">
        <v>116</v>
      </c>
      <c r="D90" s="23" t="s">
        <v>1967</v>
      </c>
      <c r="E90" s="14">
        <v>8.9900000000000003E-5</v>
      </c>
      <c r="F90" s="13">
        <v>2.0400000000000001E-3</v>
      </c>
      <c r="G90" s="15" t="s">
        <v>23</v>
      </c>
      <c r="H90">
        <f t="shared" ref="H90:H153" si="4">-LOG(E90)</f>
        <v>4.0462403082667713</v>
      </c>
    </row>
    <row r="91" spans="1:8" x14ac:dyDescent="0.2">
      <c r="A91" s="13">
        <f t="shared" si="2"/>
        <v>69</v>
      </c>
      <c r="B91" s="13" t="s">
        <v>1968</v>
      </c>
      <c r="C91" s="23">
        <v>121</v>
      </c>
      <c r="D91" s="23" t="s">
        <v>1969</v>
      </c>
      <c r="E91" s="14">
        <v>9.5699999999999995E-5</v>
      </c>
      <c r="F91" s="13">
        <v>2.14E-3</v>
      </c>
      <c r="G91" s="15" t="s">
        <v>23</v>
      </c>
      <c r="H91">
        <f t="shared" si="4"/>
        <v>4.0190880622231564</v>
      </c>
    </row>
    <row r="92" spans="1:8" x14ac:dyDescent="0.2">
      <c r="A92" s="13">
        <f t="shared" si="2"/>
        <v>70</v>
      </c>
      <c r="B92" s="13" t="s">
        <v>1970</v>
      </c>
      <c r="C92" s="23">
        <v>302</v>
      </c>
      <c r="D92" s="23" t="s">
        <v>1971</v>
      </c>
      <c r="E92" s="13">
        <v>1.01E-4</v>
      </c>
      <c r="F92" s="13">
        <v>2.2200000000000002E-3</v>
      </c>
      <c r="G92" s="16" t="s">
        <v>39</v>
      </c>
      <c r="H92">
        <f t="shared" si="4"/>
        <v>3.9956786262173574</v>
      </c>
    </row>
    <row r="93" spans="1:8" x14ac:dyDescent="0.2">
      <c r="A93" s="13">
        <f t="shared" si="2"/>
        <v>71</v>
      </c>
      <c r="B93" s="13" t="s">
        <v>1972</v>
      </c>
      <c r="C93" s="23">
        <v>43</v>
      </c>
      <c r="D93" s="23" t="s">
        <v>1973</v>
      </c>
      <c r="E93" s="13">
        <v>1.02E-4</v>
      </c>
      <c r="F93" s="13">
        <v>2.2200000000000002E-3</v>
      </c>
      <c r="G93" s="16" t="s">
        <v>39</v>
      </c>
      <c r="H93">
        <f t="shared" si="4"/>
        <v>3.9913998282380825</v>
      </c>
    </row>
    <row r="94" spans="1:8" x14ac:dyDescent="0.2">
      <c r="A94" s="13">
        <f t="shared" si="2"/>
        <v>72</v>
      </c>
      <c r="B94" s="13" t="s">
        <v>1974</v>
      </c>
      <c r="C94" s="23">
        <v>90</v>
      </c>
      <c r="D94" s="23" t="s">
        <v>1975</v>
      </c>
      <c r="E94" s="13">
        <v>1.1900000000000001E-4</v>
      </c>
      <c r="F94" s="13">
        <v>2.5500000000000002E-3</v>
      </c>
      <c r="G94" s="16" t="s">
        <v>39</v>
      </c>
      <c r="H94">
        <f t="shared" si="4"/>
        <v>3.9244530386074694</v>
      </c>
    </row>
    <row r="95" spans="1:8" x14ac:dyDescent="0.2">
      <c r="A95" s="13">
        <f t="shared" si="2"/>
        <v>73</v>
      </c>
      <c r="B95" s="13" t="s">
        <v>1976</v>
      </c>
      <c r="C95" s="23">
        <v>171</v>
      </c>
      <c r="D95" s="23" t="s">
        <v>1977</v>
      </c>
      <c r="E95" s="13">
        <v>1.2999999999999999E-4</v>
      </c>
      <c r="F95" s="13">
        <v>2.7399999999999998E-3</v>
      </c>
      <c r="G95" s="15" t="s">
        <v>23</v>
      </c>
      <c r="H95">
        <f t="shared" si="4"/>
        <v>3.8860566476931631</v>
      </c>
    </row>
    <row r="96" spans="1:8" x14ac:dyDescent="0.2">
      <c r="A96" s="13">
        <f t="shared" si="2"/>
        <v>74</v>
      </c>
      <c r="B96" s="13" t="s">
        <v>1978</v>
      </c>
      <c r="C96" s="23">
        <v>56</v>
      </c>
      <c r="D96" s="23" t="s">
        <v>1979</v>
      </c>
      <c r="E96" s="13">
        <v>1.37E-4</v>
      </c>
      <c r="F96" s="13">
        <v>2.8400000000000001E-3</v>
      </c>
      <c r="G96" s="15" t="s">
        <v>23</v>
      </c>
      <c r="H96">
        <f t="shared" si="4"/>
        <v>3.8632794328435933</v>
      </c>
    </row>
    <row r="97" spans="1:8" x14ac:dyDescent="0.2">
      <c r="A97" s="13">
        <f t="shared" si="2"/>
        <v>75</v>
      </c>
      <c r="B97" s="13" t="s">
        <v>1980</v>
      </c>
      <c r="C97" s="23">
        <v>40</v>
      </c>
      <c r="D97" s="23" t="s">
        <v>1981</v>
      </c>
      <c r="E97" s="13">
        <v>1.3799999999999999E-4</v>
      </c>
      <c r="F97" s="13">
        <v>2.8400000000000001E-3</v>
      </c>
      <c r="G97" s="16" t="s">
        <v>39</v>
      </c>
      <c r="H97">
        <f t="shared" si="4"/>
        <v>3.8601209135987635</v>
      </c>
    </row>
    <row r="98" spans="1:8" x14ac:dyDescent="0.2">
      <c r="A98" s="13">
        <f t="shared" si="2"/>
        <v>76</v>
      </c>
      <c r="B98" s="13" t="s">
        <v>1982</v>
      </c>
      <c r="C98" s="23">
        <v>65</v>
      </c>
      <c r="D98" s="23" t="s">
        <v>804</v>
      </c>
      <c r="E98" s="13">
        <v>1.6100000000000001E-4</v>
      </c>
      <c r="F98" s="13">
        <v>3.2699999999999999E-3</v>
      </c>
      <c r="G98" s="15" t="s">
        <v>23</v>
      </c>
      <c r="H98">
        <f t="shared" si="4"/>
        <v>3.7931741239681505</v>
      </c>
    </row>
    <row r="99" spans="1:8" x14ac:dyDescent="0.2">
      <c r="A99" s="13">
        <f t="shared" si="2"/>
        <v>77</v>
      </c>
      <c r="B99" s="13" t="s">
        <v>1983</v>
      </c>
      <c r="C99" s="23">
        <v>163</v>
      </c>
      <c r="D99" s="23" t="s">
        <v>1984</v>
      </c>
      <c r="E99" s="13">
        <v>1.7100000000000001E-4</v>
      </c>
      <c r="F99" s="13">
        <v>3.4199999999999999E-3</v>
      </c>
      <c r="G99" s="15" t="s">
        <v>23</v>
      </c>
      <c r="H99">
        <f t="shared" si="4"/>
        <v>3.7670038896078459</v>
      </c>
    </row>
    <row r="100" spans="1:8" x14ac:dyDescent="0.2">
      <c r="A100" s="13">
        <f t="shared" si="2"/>
        <v>78</v>
      </c>
      <c r="B100" s="13" t="s">
        <v>1985</v>
      </c>
      <c r="C100" s="23">
        <v>383</v>
      </c>
      <c r="D100" s="23" t="s">
        <v>1986</v>
      </c>
      <c r="E100" s="13">
        <v>1.8699999999999999E-4</v>
      </c>
      <c r="F100" s="13">
        <v>3.7000000000000002E-3</v>
      </c>
      <c r="G100" s="16" t="s">
        <v>39</v>
      </c>
      <c r="H100">
        <f t="shared" si="4"/>
        <v>3.728158393463501</v>
      </c>
    </row>
    <row r="101" spans="1:8" x14ac:dyDescent="0.2">
      <c r="A101" s="13">
        <f t="shared" si="2"/>
        <v>79</v>
      </c>
      <c r="B101" s="13" t="s">
        <v>1987</v>
      </c>
      <c r="C101" s="23">
        <v>262</v>
      </c>
      <c r="D101" s="23" t="s">
        <v>1988</v>
      </c>
      <c r="E101" s="13">
        <v>2.2499999999999999E-4</v>
      </c>
      <c r="F101" s="13">
        <v>4.3899999999999998E-3</v>
      </c>
      <c r="G101" s="15" t="s">
        <v>23</v>
      </c>
      <c r="H101">
        <f t="shared" si="4"/>
        <v>3.6478174818886377</v>
      </c>
    </row>
    <row r="102" spans="1:8" x14ac:dyDescent="0.2">
      <c r="A102" s="13">
        <f t="shared" si="2"/>
        <v>80</v>
      </c>
      <c r="B102" s="13" t="s">
        <v>1989</v>
      </c>
      <c r="C102" s="23">
        <v>50</v>
      </c>
      <c r="D102" s="23" t="s">
        <v>1990</v>
      </c>
      <c r="E102" s="13">
        <v>2.61E-4</v>
      </c>
      <c r="F102" s="13">
        <v>5.0400000000000002E-3</v>
      </c>
      <c r="G102" s="15" t="s">
        <v>23</v>
      </c>
      <c r="H102">
        <f t="shared" si="4"/>
        <v>3.5833594926617192</v>
      </c>
    </row>
    <row r="103" spans="1:8" x14ac:dyDescent="0.2">
      <c r="A103" s="13">
        <f t="shared" si="2"/>
        <v>81</v>
      </c>
      <c r="B103" s="13" t="s">
        <v>1991</v>
      </c>
      <c r="C103" s="23">
        <v>8</v>
      </c>
      <c r="D103" s="23" t="s">
        <v>1992</v>
      </c>
      <c r="E103" s="13">
        <v>2.7099999999999997E-4</v>
      </c>
      <c r="F103" s="13">
        <v>5.1700000000000001E-3</v>
      </c>
      <c r="G103" s="18" t="s">
        <v>1895</v>
      </c>
      <c r="H103">
        <f t="shared" si="4"/>
        <v>3.5670307091255942</v>
      </c>
    </row>
    <row r="104" spans="1:8" x14ac:dyDescent="0.2">
      <c r="A104" s="13">
        <f t="shared" si="2"/>
        <v>82</v>
      </c>
      <c r="B104" s="13" t="s">
        <v>1993</v>
      </c>
      <c r="C104" s="23">
        <v>20</v>
      </c>
      <c r="D104" s="23" t="s">
        <v>1994</v>
      </c>
      <c r="E104" s="13">
        <v>2.92E-4</v>
      </c>
      <c r="F104" s="13">
        <v>5.4999999999999997E-3</v>
      </c>
      <c r="G104" s="15" t="s">
        <v>23</v>
      </c>
      <c r="H104">
        <f t="shared" si="4"/>
        <v>3.5346171485515816</v>
      </c>
    </row>
    <row r="105" spans="1:8" x14ac:dyDescent="0.2">
      <c r="A105" s="13">
        <f t="shared" si="2"/>
        <v>83</v>
      </c>
      <c r="B105" s="13" t="s">
        <v>1995</v>
      </c>
      <c r="C105" s="23">
        <v>11</v>
      </c>
      <c r="D105" s="23" t="s">
        <v>974</v>
      </c>
      <c r="E105" s="13">
        <v>3.6499999999999998E-4</v>
      </c>
      <c r="F105" s="13">
        <v>6.7099999999999998E-3</v>
      </c>
      <c r="G105" s="16" t="s">
        <v>39</v>
      </c>
      <c r="H105">
        <f t="shared" si="4"/>
        <v>3.4377071355435254</v>
      </c>
    </row>
    <row r="106" spans="1:8" x14ac:dyDescent="0.2">
      <c r="A106" s="13">
        <f t="shared" si="2"/>
        <v>84</v>
      </c>
      <c r="B106" s="13" t="s">
        <v>1996</v>
      </c>
      <c r="C106" s="23">
        <v>11</v>
      </c>
      <c r="D106" s="23" t="s">
        <v>974</v>
      </c>
      <c r="E106" s="13">
        <v>3.6499999999999998E-4</v>
      </c>
      <c r="F106" s="13">
        <v>6.7099999999999998E-3</v>
      </c>
      <c r="G106" s="18" t="s">
        <v>1895</v>
      </c>
      <c r="H106">
        <f t="shared" si="4"/>
        <v>3.4377071355435254</v>
      </c>
    </row>
    <row r="107" spans="1:8" x14ac:dyDescent="0.2">
      <c r="A107" s="13">
        <f t="shared" si="2"/>
        <v>85</v>
      </c>
      <c r="B107" s="13" t="s">
        <v>1997</v>
      </c>
      <c r="C107" s="23">
        <v>73</v>
      </c>
      <c r="D107" s="23" t="s">
        <v>1998</v>
      </c>
      <c r="E107" s="13">
        <v>3.8200000000000002E-4</v>
      </c>
      <c r="F107" s="13">
        <v>6.94E-3</v>
      </c>
      <c r="G107" s="16" t="s">
        <v>39</v>
      </c>
      <c r="H107">
        <f t="shared" si="4"/>
        <v>3.4179366370882911</v>
      </c>
    </row>
    <row r="108" spans="1:8" x14ac:dyDescent="0.2">
      <c r="A108" s="13">
        <f t="shared" ref="A108:A171" si="5">A107+1</f>
        <v>86</v>
      </c>
      <c r="B108" s="13" t="s">
        <v>1999</v>
      </c>
      <c r="C108" s="23">
        <v>6</v>
      </c>
      <c r="D108" s="23" t="s">
        <v>2000</v>
      </c>
      <c r="E108" s="13">
        <v>4.4000000000000002E-4</v>
      </c>
      <c r="F108" s="13">
        <v>7.8899999999999994E-3</v>
      </c>
      <c r="G108" s="15" t="s">
        <v>23</v>
      </c>
      <c r="H108">
        <f t="shared" si="4"/>
        <v>3.3565473235138126</v>
      </c>
    </row>
    <row r="109" spans="1:8" x14ac:dyDescent="0.2">
      <c r="A109" s="13">
        <f t="shared" si="5"/>
        <v>87</v>
      </c>
      <c r="B109" s="13" t="s">
        <v>2001</v>
      </c>
      <c r="C109" s="23">
        <v>140</v>
      </c>
      <c r="D109" s="23" t="s">
        <v>2002</v>
      </c>
      <c r="E109" s="13">
        <v>4.5300000000000001E-4</v>
      </c>
      <c r="F109" s="13">
        <v>8.0199999999999994E-3</v>
      </c>
      <c r="G109" s="15" t="s">
        <v>23</v>
      </c>
      <c r="H109">
        <f t="shared" si="4"/>
        <v>3.3439017979871681</v>
      </c>
    </row>
    <row r="110" spans="1:8" x14ac:dyDescent="0.2">
      <c r="A110" s="13">
        <f t="shared" si="5"/>
        <v>88</v>
      </c>
      <c r="B110" s="13" t="s">
        <v>2003</v>
      </c>
      <c r="C110" s="23">
        <v>170</v>
      </c>
      <c r="D110" s="23" t="s">
        <v>2004</v>
      </c>
      <c r="E110" s="13">
        <v>4.57E-4</v>
      </c>
      <c r="F110" s="13">
        <v>8.0199999999999994E-3</v>
      </c>
      <c r="G110" s="15" t="s">
        <v>23</v>
      </c>
      <c r="H110">
        <f t="shared" si="4"/>
        <v>3.3400837999301496</v>
      </c>
    </row>
    <row r="111" spans="1:8" x14ac:dyDescent="0.2">
      <c r="A111" s="13">
        <f t="shared" si="5"/>
        <v>89</v>
      </c>
      <c r="B111" s="13" t="s">
        <v>2005</v>
      </c>
      <c r="C111" s="23">
        <v>65</v>
      </c>
      <c r="D111" s="23" t="s">
        <v>2006</v>
      </c>
      <c r="E111" s="13">
        <v>4.6299999999999998E-4</v>
      </c>
      <c r="F111" s="13">
        <v>8.0400000000000003E-3</v>
      </c>
      <c r="G111" s="15" t="s">
        <v>23</v>
      </c>
      <c r="H111">
        <f t="shared" si="4"/>
        <v>3.3344190089820467</v>
      </c>
    </row>
    <row r="112" spans="1:8" x14ac:dyDescent="0.2">
      <c r="A112" s="13">
        <f t="shared" si="5"/>
        <v>90</v>
      </c>
      <c r="B112" s="13" t="s">
        <v>2007</v>
      </c>
      <c r="C112" s="23">
        <v>238</v>
      </c>
      <c r="D112" s="23" t="s">
        <v>2008</v>
      </c>
      <c r="E112" s="13">
        <v>5.1400000000000003E-4</v>
      </c>
      <c r="F112" s="13">
        <v>8.8100000000000001E-3</v>
      </c>
      <c r="G112" s="15" t="s">
        <v>23</v>
      </c>
      <c r="H112">
        <f t="shared" si="4"/>
        <v>3.2890368810047241</v>
      </c>
    </row>
    <row r="113" spans="1:8" x14ac:dyDescent="0.2">
      <c r="A113" s="13">
        <f t="shared" si="5"/>
        <v>91</v>
      </c>
      <c r="B113" s="13" t="s">
        <v>2009</v>
      </c>
      <c r="C113" s="23">
        <v>4</v>
      </c>
      <c r="D113" s="23" t="s">
        <v>163</v>
      </c>
      <c r="E113" s="13">
        <v>5.4900000000000001E-4</v>
      </c>
      <c r="F113" s="13">
        <v>9.3200000000000002E-3</v>
      </c>
      <c r="G113" s="18" t="s">
        <v>1895</v>
      </c>
      <c r="H113">
        <f t="shared" si="4"/>
        <v>3.2604276555499081</v>
      </c>
    </row>
    <row r="114" spans="1:8" x14ac:dyDescent="0.2">
      <c r="A114" s="13">
        <f t="shared" si="5"/>
        <v>92</v>
      </c>
      <c r="B114" s="13" t="s">
        <v>2010</v>
      </c>
      <c r="C114" s="23">
        <v>25</v>
      </c>
      <c r="D114" s="23" t="s">
        <v>946</v>
      </c>
      <c r="E114" s="13">
        <v>5.8600000000000004E-4</v>
      </c>
      <c r="F114" s="13">
        <v>9.8300000000000002E-3</v>
      </c>
      <c r="G114" s="18" t="s">
        <v>1895</v>
      </c>
      <c r="H114">
        <f t="shared" si="4"/>
        <v>3.2321023839819092</v>
      </c>
    </row>
    <row r="115" spans="1:8" x14ac:dyDescent="0.2">
      <c r="A115" s="13">
        <f t="shared" si="5"/>
        <v>93</v>
      </c>
      <c r="B115" s="13" t="s">
        <v>2011</v>
      </c>
      <c r="C115" s="23">
        <v>369</v>
      </c>
      <c r="D115" s="23" t="s">
        <v>2012</v>
      </c>
      <c r="E115" s="13">
        <v>6.0899999999999995E-4</v>
      </c>
      <c r="F115" s="13">
        <v>0.01</v>
      </c>
      <c r="G115" s="16" t="s">
        <v>39</v>
      </c>
      <c r="H115">
        <f t="shared" si="4"/>
        <v>3.2153827073671248</v>
      </c>
    </row>
    <row r="116" spans="1:8" x14ac:dyDescent="0.2">
      <c r="A116" s="13">
        <f t="shared" si="5"/>
        <v>94</v>
      </c>
      <c r="B116" s="13" t="s">
        <v>2013</v>
      </c>
      <c r="C116" s="23">
        <v>147</v>
      </c>
      <c r="D116" s="23" t="s">
        <v>2014</v>
      </c>
      <c r="E116" s="13">
        <v>6.0999999999999997E-4</v>
      </c>
      <c r="F116" s="13">
        <v>0.01</v>
      </c>
      <c r="G116" s="16" t="s">
        <v>39</v>
      </c>
      <c r="H116">
        <f t="shared" si="4"/>
        <v>3.2146701649892329</v>
      </c>
    </row>
    <row r="117" spans="1:8" x14ac:dyDescent="0.2">
      <c r="A117" s="13">
        <f t="shared" si="5"/>
        <v>95</v>
      </c>
      <c r="B117" s="13" t="s">
        <v>2015</v>
      </c>
      <c r="C117" s="23">
        <v>49</v>
      </c>
      <c r="D117" s="23" t="s">
        <v>2016</v>
      </c>
      <c r="E117" s="13">
        <v>6.3100000000000005E-4</v>
      </c>
      <c r="F117" s="13">
        <v>0.01</v>
      </c>
      <c r="G117" s="15" t="s">
        <v>23</v>
      </c>
      <c r="H117">
        <f t="shared" si="4"/>
        <v>3.1999706407558657</v>
      </c>
    </row>
    <row r="118" spans="1:8" x14ac:dyDescent="0.2">
      <c r="A118" s="13">
        <f t="shared" si="5"/>
        <v>96</v>
      </c>
      <c r="B118" s="13" t="s">
        <v>2017</v>
      </c>
      <c r="C118" s="23">
        <v>49</v>
      </c>
      <c r="D118" s="23" t="s">
        <v>2016</v>
      </c>
      <c r="E118" s="13">
        <v>6.3100000000000005E-4</v>
      </c>
      <c r="F118" s="13">
        <v>0.01</v>
      </c>
      <c r="G118" s="15" t="s">
        <v>23</v>
      </c>
      <c r="H118">
        <f t="shared" si="4"/>
        <v>3.1999706407558657</v>
      </c>
    </row>
    <row r="119" spans="1:8" x14ac:dyDescent="0.2">
      <c r="A119" s="13">
        <f t="shared" si="5"/>
        <v>97</v>
      </c>
      <c r="B119" s="13" t="s">
        <v>2018</v>
      </c>
      <c r="C119" s="23">
        <v>49</v>
      </c>
      <c r="D119" s="23" t="s">
        <v>2016</v>
      </c>
      <c r="E119" s="13">
        <v>6.3100000000000005E-4</v>
      </c>
      <c r="F119" s="13">
        <v>0.01</v>
      </c>
      <c r="G119" s="15" t="s">
        <v>23</v>
      </c>
      <c r="H119">
        <f t="shared" si="4"/>
        <v>3.1999706407558657</v>
      </c>
    </row>
    <row r="120" spans="1:8" x14ac:dyDescent="0.2">
      <c r="A120" s="13">
        <f t="shared" si="5"/>
        <v>98</v>
      </c>
      <c r="B120" s="13" t="s">
        <v>2019</v>
      </c>
      <c r="C120" s="23">
        <v>71</v>
      </c>
      <c r="D120" s="23" t="s">
        <v>2020</v>
      </c>
      <c r="E120" s="13">
        <v>6.5499999999999998E-4</v>
      </c>
      <c r="F120" s="13">
        <v>1.03E-2</v>
      </c>
      <c r="G120" s="15" t="s">
        <v>23</v>
      </c>
      <c r="H120">
        <f t="shared" si="4"/>
        <v>3.1837587000082168</v>
      </c>
    </row>
    <row r="121" spans="1:8" x14ac:dyDescent="0.2">
      <c r="A121" s="13">
        <f t="shared" si="5"/>
        <v>99</v>
      </c>
      <c r="B121" s="13" t="s">
        <v>2021</v>
      </c>
      <c r="C121" s="23">
        <v>225</v>
      </c>
      <c r="D121" s="23" t="s">
        <v>2022</v>
      </c>
      <c r="E121" s="13">
        <v>6.96E-4</v>
      </c>
      <c r="F121" s="13">
        <v>1.09E-2</v>
      </c>
      <c r="G121" s="16" t="s">
        <v>39</v>
      </c>
      <c r="H121">
        <f t="shared" si="4"/>
        <v>3.157390760389438</v>
      </c>
    </row>
    <row r="122" spans="1:8" x14ac:dyDescent="0.2">
      <c r="A122" s="13">
        <f t="shared" si="5"/>
        <v>100</v>
      </c>
      <c r="B122" s="13" t="s">
        <v>2023</v>
      </c>
      <c r="C122" s="23">
        <v>12</v>
      </c>
      <c r="D122" s="23" t="s">
        <v>2024</v>
      </c>
      <c r="E122" s="13">
        <v>7.6099999999999996E-4</v>
      </c>
      <c r="F122" s="13">
        <v>1.17E-2</v>
      </c>
      <c r="G122" s="18" t="s">
        <v>1895</v>
      </c>
      <c r="H122">
        <f t="shared" si="4"/>
        <v>3.1186153432294272</v>
      </c>
    </row>
    <row r="123" spans="1:8" x14ac:dyDescent="0.2">
      <c r="A123" s="13">
        <f t="shared" si="5"/>
        <v>101</v>
      </c>
      <c r="B123" s="13" t="s">
        <v>2025</v>
      </c>
      <c r="C123" s="23">
        <v>205</v>
      </c>
      <c r="D123" s="23" t="s">
        <v>749</v>
      </c>
      <c r="E123" s="13">
        <v>7.7200000000000001E-4</v>
      </c>
      <c r="F123" s="13">
        <v>1.18E-2</v>
      </c>
      <c r="G123" s="16" t="s">
        <v>39</v>
      </c>
      <c r="H123">
        <f t="shared" si="4"/>
        <v>3.1123826996642641</v>
      </c>
    </row>
    <row r="124" spans="1:8" x14ac:dyDescent="0.2">
      <c r="A124" s="13">
        <f t="shared" si="5"/>
        <v>102</v>
      </c>
      <c r="B124" s="13" t="s">
        <v>135</v>
      </c>
      <c r="C124" s="23">
        <v>510</v>
      </c>
      <c r="D124" s="23" t="s">
        <v>2026</v>
      </c>
      <c r="E124" s="13">
        <v>8.8999999999999995E-4</v>
      </c>
      <c r="F124" s="13">
        <v>1.35E-2</v>
      </c>
      <c r="G124" s="15" t="s">
        <v>23</v>
      </c>
      <c r="H124">
        <f t="shared" si="4"/>
        <v>3.0506099933550872</v>
      </c>
    </row>
    <row r="125" spans="1:8" x14ac:dyDescent="0.2">
      <c r="A125" s="13">
        <f t="shared" si="5"/>
        <v>103</v>
      </c>
      <c r="B125" s="13" t="s">
        <v>2027</v>
      </c>
      <c r="C125" s="23">
        <v>543</v>
      </c>
      <c r="D125" s="23" t="s">
        <v>2028</v>
      </c>
      <c r="E125" s="13">
        <v>9.4600000000000001E-4</v>
      </c>
      <c r="F125" s="13">
        <v>1.4200000000000001E-2</v>
      </c>
      <c r="G125" s="16" t="s">
        <v>39</v>
      </c>
      <c r="H125">
        <f t="shared" si="4"/>
        <v>3.0241088635982072</v>
      </c>
    </row>
    <row r="126" spans="1:8" x14ac:dyDescent="0.2">
      <c r="A126" s="13">
        <f t="shared" si="5"/>
        <v>104</v>
      </c>
      <c r="B126" s="13" t="s">
        <v>2029</v>
      </c>
      <c r="C126" s="23">
        <v>34</v>
      </c>
      <c r="D126" s="23" t="s">
        <v>952</v>
      </c>
      <c r="E126" s="13">
        <v>9.6100000000000005E-4</v>
      </c>
      <c r="F126" s="13">
        <v>1.43E-2</v>
      </c>
      <c r="G126" s="16" t="s">
        <v>39</v>
      </c>
      <c r="H126">
        <f t="shared" si="4"/>
        <v>3.0172766123314547</v>
      </c>
    </row>
    <row r="127" spans="1:8" x14ac:dyDescent="0.2">
      <c r="A127" s="13">
        <f t="shared" si="5"/>
        <v>105</v>
      </c>
      <c r="B127" s="13" t="s">
        <v>2030</v>
      </c>
      <c r="C127" s="23">
        <v>55</v>
      </c>
      <c r="D127" s="23" t="s">
        <v>2031</v>
      </c>
      <c r="E127" s="13">
        <v>9.7400000000000004E-4</v>
      </c>
      <c r="F127" s="13">
        <v>1.43E-2</v>
      </c>
      <c r="G127" s="15" t="s">
        <v>23</v>
      </c>
      <c r="H127">
        <f t="shared" si="4"/>
        <v>3.0114410431213843</v>
      </c>
    </row>
    <row r="128" spans="1:8" x14ac:dyDescent="0.2">
      <c r="A128" s="13">
        <f t="shared" si="5"/>
        <v>106</v>
      </c>
      <c r="B128" s="13" t="s">
        <v>2032</v>
      </c>
      <c r="C128" s="23">
        <v>156</v>
      </c>
      <c r="D128" s="23" t="s">
        <v>2033</v>
      </c>
      <c r="E128" s="13">
        <v>1.0399999999999999E-3</v>
      </c>
      <c r="F128" s="13">
        <v>1.52E-2</v>
      </c>
      <c r="G128" s="16" t="s">
        <v>39</v>
      </c>
      <c r="H128">
        <f t="shared" si="4"/>
        <v>2.9829666607012197</v>
      </c>
    </row>
    <row r="129" spans="1:8" x14ac:dyDescent="0.2">
      <c r="A129" s="13">
        <f t="shared" si="5"/>
        <v>107</v>
      </c>
      <c r="B129" s="13" t="s">
        <v>2034</v>
      </c>
      <c r="C129" s="23">
        <v>92</v>
      </c>
      <c r="D129" s="23" t="s">
        <v>108</v>
      </c>
      <c r="E129" s="13">
        <v>1.06E-3</v>
      </c>
      <c r="F129" s="13">
        <v>1.5299999999999999E-2</v>
      </c>
      <c r="G129" s="16" t="s">
        <v>39</v>
      </c>
      <c r="H129">
        <f t="shared" si="4"/>
        <v>2.9746941347352296</v>
      </c>
    </row>
    <row r="130" spans="1:8" x14ac:dyDescent="0.2">
      <c r="A130" s="13">
        <f t="shared" si="5"/>
        <v>108</v>
      </c>
      <c r="B130" s="13" t="s">
        <v>2035</v>
      </c>
      <c r="C130" s="23">
        <v>23</v>
      </c>
      <c r="D130" s="23" t="s">
        <v>2036</v>
      </c>
      <c r="E130" s="13">
        <v>1.17E-3</v>
      </c>
      <c r="F130" s="13">
        <v>1.66E-2</v>
      </c>
      <c r="G130" s="16" t="s">
        <v>39</v>
      </c>
      <c r="H130">
        <f t="shared" si="4"/>
        <v>2.9318141382538383</v>
      </c>
    </row>
    <row r="131" spans="1:8" x14ac:dyDescent="0.2">
      <c r="A131" s="13">
        <f t="shared" si="5"/>
        <v>109</v>
      </c>
      <c r="B131" s="13" t="s">
        <v>2037</v>
      </c>
      <c r="C131" s="23">
        <v>107</v>
      </c>
      <c r="D131" s="23" t="s">
        <v>2038</v>
      </c>
      <c r="E131" s="13">
        <v>1.17E-3</v>
      </c>
      <c r="F131" s="13">
        <v>1.66E-2</v>
      </c>
      <c r="G131" s="16" t="s">
        <v>39</v>
      </c>
      <c r="H131">
        <f t="shared" si="4"/>
        <v>2.9318141382538383</v>
      </c>
    </row>
    <row r="132" spans="1:8" x14ac:dyDescent="0.2">
      <c r="A132" s="13">
        <f t="shared" si="5"/>
        <v>110</v>
      </c>
      <c r="B132" s="13" t="s">
        <v>2039</v>
      </c>
      <c r="C132" s="23">
        <v>43</v>
      </c>
      <c r="D132" s="23" t="s">
        <v>130</v>
      </c>
      <c r="E132" s="13">
        <v>1.2199999999999999E-3</v>
      </c>
      <c r="F132" s="13">
        <v>1.7100000000000001E-2</v>
      </c>
      <c r="G132" s="15" t="s">
        <v>23</v>
      </c>
      <c r="H132">
        <f t="shared" si="4"/>
        <v>2.9136401693252516</v>
      </c>
    </row>
    <row r="133" spans="1:8" x14ac:dyDescent="0.2">
      <c r="A133" s="13">
        <f t="shared" si="5"/>
        <v>111</v>
      </c>
      <c r="B133" s="13" t="s">
        <v>2040</v>
      </c>
      <c r="C133" s="23">
        <v>27</v>
      </c>
      <c r="D133" s="23" t="s">
        <v>147</v>
      </c>
      <c r="E133" s="13">
        <v>1.2800000000000001E-3</v>
      </c>
      <c r="F133" s="13">
        <v>1.7600000000000001E-2</v>
      </c>
      <c r="G133" s="18" t="s">
        <v>1895</v>
      </c>
      <c r="H133">
        <f t="shared" si="4"/>
        <v>2.8927900303521317</v>
      </c>
    </row>
    <row r="134" spans="1:8" x14ac:dyDescent="0.2">
      <c r="A134" s="13">
        <f t="shared" si="5"/>
        <v>112</v>
      </c>
      <c r="B134" s="13" t="s">
        <v>2041</v>
      </c>
      <c r="C134" s="23">
        <v>27</v>
      </c>
      <c r="D134" s="23" t="s">
        <v>147</v>
      </c>
      <c r="E134" s="13">
        <v>1.2800000000000001E-3</v>
      </c>
      <c r="F134" s="13">
        <v>1.7600000000000001E-2</v>
      </c>
      <c r="G134" s="15" t="s">
        <v>23</v>
      </c>
      <c r="H134">
        <f t="shared" si="4"/>
        <v>2.8927900303521317</v>
      </c>
    </row>
    <row r="135" spans="1:8" x14ac:dyDescent="0.2">
      <c r="A135" s="13">
        <f t="shared" si="5"/>
        <v>113</v>
      </c>
      <c r="B135" s="13" t="s">
        <v>2042</v>
      </c>
      <c r="C135" s="23">
        <v>7</v>
      </c>
      <c r="D135" s="23" t="s">
        <v>1094</v>
      </c>
      <c r="E135" s="13">
        <v>1.34E-3</v>
      </c>
      <c r="F135" s="13">
        <v>1.7999999999999999E-2</v>
      </c>
      <c r="G135" s="15" t="s">
        <v>23</v>
      </c>
      <c r="H135">
        <f t="shared" si="4"/>
        <v>2.8728952016351923</v>
      </c>
    </row>
    <row r="136" spans="1:8" x14ac:dyDescent="0.2">
      <c r="A136" s="13">
        <f t="shared" si="5"/>
        <v>114</v>
      </c>
      <c r="B136" s="13" t="s">
        <v>2043</v>
      </c>
      <c r="C136" s="23">
        <v>7</v>
      </c>
      <c r="D136" s="23" t="s">
        <v>1094</v>
      </c>
      <c r="E136" s="13">
        <v>1.34E-3</v>
      </c>
      <c r="F136" s="13">
        <v>1.7999999999999999E-2</v>
      </c>
      <c r="G136" s="18" t="s">
        <v>1895</v>
      </c>
      <c r="H136">
        <f t="shared" si="4"/>
        <v>2.8728952016351923</v>
      </c>
    </row>
    <row r="137" spans="1:8" x14ac:dyDescent="0.2">
      <c r="A137" s="13">
        <f t="shared" si="5"/>
        <v>115</v>
      </c>
      <c r="B137" s="13" t="s">
        <v>2044</v>
      </c>
      <c r="C137" s="23">
        <v>7</v>
      </c>
      <c r="D137" s="23" t="s">
        <v>1094</v>
      </c>
      <c r="E137" s="13">
        <v>1.34E-3</v>
      </c>
      <c r="F137" s="13">
        <v>1.7999999999999999E-2</v>
      </c>
      <c r="G137" s="18" t="s">
        <v>1895</v>
      </c>
      <c r="H137">
        <f t="shared" si="4"/>
        <v>2.8728952016351923</v>
      </c>
    </row>
    <row r="138" spans="1:8" x14ac:dyDescent="0.2">
      <c r="A138" s="13">
        <f t="shared" si="5"/>
        <v>116</v>
      </c>
      <c r="B138" s="13" t="s">
        <v>2045</v>
      </c>
      <c r="C138" s="23">
        <v>108</v>
      </c>
      <c r="D138" s="23" t="s">
        <v>2046</v>
      </c>
      <c r="E138" s="13">
        <v>1.3699999999999999E-3</v>
      </c>
      <c r="F138" s="13">
        <v>1.8200000000000001E-2</v>
      </c>
      <c r="G138" s="16" t="s">
        <v>39</v>
      </c>
      <c r="H138">
        <f t="shared" si="4"/>
        <v>2.8632794328435933</v>
      </c>
    </row>
    <row r="139" spans="1:8" x14ac:dyDescent="0.2">
      <c r="A139" s="13">
        <f t="shared" si="5"/>
        <v>117</v>
      </c>
      <c r="B139" s="13" t="s">
        <v>2047</v>
      </c>
      <c r="C139" s="23">
        <v>48</v>
      </c>
      <c r="D139" s="23" t="s">
        <v>2048</v>
      </c>
      <c r="E139" s="13">
        <v>1.47E-3</v>
      </c>
      <c r="F139" s="13">
        <v>1.9400000000000001E-2</v>
      </c>
      <c r="G139" s="15" t="s">
        <v>23</v>
      </c>
      <c r="H139">
        <f t="shared" si="4"/>
        <v>2.832682665251824</v>
      </c>
    </row>
    <row r="140" spans="1:8" x14ac:dyDescent="0.2">
      <c r="A140" s="13">
        <f t="shared" si="5"/>
        <v>118</v>
      </c>
      <c r="B140" s="13" t="s">
        <v>2049</v>
      </c>
      <c r="C140" s="23">
        <v>94</v>
      </c>
      <c r="D140" s="23" t="s">
        <v>2050</v>
      </c>
      <c r="E140" s="13">
        <v>1.49E-3</v>
      </c>
      <c r="F140" s="13">
        <v>1.9400000000000001E-2</v>
      </c>
      <c r="G140" s="15" t="s">
        <v>23</v>
      </c>
      <c r="H140">
        <f t="shared" si="4"/>
        <v>2.826813731587726</v>
      </c>
    </row>
    <row r="141" spans="1:8" x14ac:dyDescent="0.2">
      <c r="A141" s="13">
        <f t="shared" si="5"/>
        <v>119</v>
      </c>
      <c r="B141" s="13" t="s">
        <v>2051</v>
      </c>
      <c r="C141" s="23">
        <v>94</v>
      </c>
      <c r="D141" s="23" t="s">
        <v>2050</v>
      </c>
      <c r="E141" s="13">
        <v>1.49E-3</v>
      </c>
      <c r="F141" s="13">
        <v>1.9400000000000001E-2</v>
      </c>
      <c r="G141" s="15" t="s">
        <v>23</v>
      </c>
      <c r="H141">
        <f t="shared" si="4"/>
        <v>2.826813731587726</v>
      </c>
    </row>
    <row r="142" spans="1:8" x14ac:dyDescent="0.2">
      <c r="A142" s="13">
        <f t="shared" si="5"/>
        <v>120</v>
      </c>
      <c r="B142" s="13" t="s">
        <v>2052</v>
      </c>
      <c r="C142" s="23">
        <v>10</v>
      </c>
      <c r="D142" s="23" t="s">
        <v>2053</v>
      </c>
      <c r="E142" s="13">
        <v>1.5399999999999999E-3</v>
      </c>
      <c r="F142" s="13">
        <v>1.9699999999999999E-2</v>
      </c>
      <c r="G142" s="15" t="s">
        <v>23</v>
      </c>
      <c r="H142">
        <f t="shared" si="4"/>
        <v>2.8124792791635369</v>
      </c>
    </row>
    <row r="143" spans="1:8" x14ac:dyDescent="0.2">
      <c r="A143" s="13">
        <f t="shared" si="5"/>
        <v>121</v>
      </c>
      <c r="B143" s="13" t="s">
        <v>2054</v>
      </c>
      <c r="C143" s="23">
        <v>10</v>
      </c>
      <c r="D143" s="23" t="s">
        <v>2053</v>
      </c>
      <c r="E143" s="13">
        <v>1.5399999999999999E-3</v>
      </c>
      <c r="F143" s="13">
        <v>1.9699999999999999E-2</v>
      </c>
      <c r="G143" s="15" t="s">
        <v>23</v>
      </c>
      <c r="H143">
        <f t="shared" si="4"/>
        <v>2.8124792791635369</v>
      </c>
    </row>
    <row r="144" spans="1:8" x14ac:dyDescent="0.2">
      <c r="A144" s="13">
        <f t="shared" si="5"/>
        <v>122</v>
      </c>
      <c r="B144" s="13" t="s">
        <v>2055</v>
      </c>
      <c r="C144" s="23">
        <v>44</v>
      </c>
      <c r="D144" s="23" t="s">
        <v>2056</v>
      </c>
      <c r="E144" s="13">
        <v>1.5900000000000001E-3</v>
      </c>
      <c r="F144" s="13">
        <v>0.02</v>
      </c>
      <c r="G144" s="15" t="s">
        <v>23</v>
      </c>
      <c r="H144">
        <f t="shared" si="4"/>
        <v>2.7986028756795487</v>
      </c>
    </row>
    <row r="145" spans="1:8" x14ac:dyDescent="0.2">
      <c r="A145" s="13">
        <f t="shared" si="5"/>
        <v>123</v>
      </c>
      <c r="B145" s="13" t="s">
        <v>2057</v>
      </c>
      <c r="C145" s="23">
        <v>109</v>
      </c>
      <c r="D145" s="23" t="s">
        <v>2058</v>
      </c>
      <c r="E145" s="13">
        <v>1.6000000000000001E-3</v>
      </c>
      <c r="F145" s="13">
        <v>0.02</v>
      </c>
      <c r="G145" s="15" t="s">
        <v>23</v>
      </c>
      <c r="H145">
        <f t="shared" si="4"/>
        <v>2.795880017344075</v>
      </c>
    </row>
    <row r="146" spans="1:8" x14ac:dyDescent="0.2">
      <c r="A146" s="13">
        <f t="shared" si="5"/>
        <v>124</v>
      </c>
      <c r="B146" s="13" t="s">
        <v>67</v>
      </c>
      <c r="C146" s="23">
        <v>536</v>
      </c>
      <c r="D146" s="23" t="s">
        <v>2059</v>
      </c>
      <c r="E146" s="13">
        <v>1.6199999999999999E-3</v>
      </c>
      <c r="F146" s="13">
        <v>2.0199999999999999E-2</v>
      </c>
      <c r="G146" s="15" t="s">
        <v>23</v>
      </c>
      <c r="H146">
        <f t="shared" si="4"/>
        <v>2.7904849854573692</v>
      </c>
    </row>
    <row r="147" spans="1:8" x14ac:dyDescent="0.2">
      <c r="A147" s="13">
        <f t="shared" si="5"/>
        <v>125</v>
      </c>
      <c r="B147" s="13" t="s">
        <v>2060</v>
      </c>
      <c r="C147" s="23">
        <v>62</v>
      </c>
      <c r="D147" s="23" t="s">
        <v>2061</v>
      </c>
      <c r="E147" s="13">
        <v>1.73E-3</v>
      </c>
      <c r="F147" s="13">
        <v>2.1100000000000001E-2</v>
      </c>
      <c r="G147" s="16" t="s">
        <v>39</v>
      </c>
      <c r="H147">
        <f t="shared" si="4"/>
        <v>2.7619538968712045</v>
      </c>
    </row>
    <row r="148" spans="1:8" x14ac:dyDescent="0.2">
      <c r="A148" s="13">
        <f t="shared" si="5"/>
        <v>126</v>
      </c>
      <c r="B148" s="13" t="s">
        <v>2062</v>
      </c>
      <c r="C148" s="23">
        <v>62</v>
      </c>
      <c r="D148" s="23" t="s">
        <v>2061</v>
      </c>
      <c r="E148" s="13">
        <v>1.73E-3</v>
      </c>
      <c r="F148" s="13">
        <v>2.1100000000000001E-2</v>
      </c>
      <c r="G148" s="16" t="s">
        <v>39</v>
      </c>
      <c r="H148">
        <f t="shared" si="4"/>
        <v>2.7619538968712045</v>
      </c>
    </row>
    <row r="149" spans="1:8" x14ac:dyDescent="0.2">
      <c r="A149" s="13">
        <f t="shared" si="5"/>
        <v>127</v>
      </c>
      <c r="B149" s="13" t="s">
        <v>2063</v>
      </c>
      <c r="C149" s="23">
        <v>17</v>
      </c>
      <c r="D149" s="23" t="s">
        <v>2064</v>
      </c>
      <c r="E149" s="13">
        <v>1.98E-3</v>
      </c>
      <c r="F149" s="13">
        <v>2.41E-2</v>
      </c>
      <c r="G149" s="16" t="s">
        <v>39</v>
      </c>
      <c r="H149">
        <f t="shared" si="4"/>
        <v>2.7033348097384691</v>
      </c>
    </row>
    <row r="150" spans="1:8" x14ac:dyDescent="0.2">
      <c r="A150" s="13">
        <f t="shared" si="5"/>
        <v>128</v>
      </c>
      <c r="B150" s="30" t="s">
        <v>2065</v>
      </c>
      <c r="C150" s="23">
        <v>188</v>
      </c>
      <c r="D150" s="23" t="s">
        <v>2066</v>
      </c>
      <c r="E150" s="30">
        <v>2.1700000000000001E-3</v>
      </c>
      <c r="F150" s="30">
        <v>2.6100000000000002E-2</v>
      </c>
      <c r="G150" s="31" t="s">
        <v>23</v>
      </c>
      <c r="H150" s="32">
        <f t="shared" si="4"/>
        <v>2.6635402661514704</v>
      </c>
    </row>
    <row r="151" spans="1:8" x14ac:dyDescent="0.2">
      <c r="A151" s="13">
        <f t="shared" si="5"/>
        <v>129</v>
      </c>
      <c r="B151" s="13" t="s">
        <v>2067</v>
      </c>
      <c r="C151" s="23">
        <v>264</v>
      </c>
      <c r="D151" s="23" t="s">
        <v>2068</v>
      </c>
      <c r="E151" s="13">
        <v>2.3600000000000001E-3</v>
      </c>
      <c r="F151" s="13">
        <v>2.76E-2</v>
      </c>
      <c r="G151" s="16" t="s">
        <v>39</v>
      </c>
      <c r="H151">
        <f t="shared" si="4"/>
        <v>2.6270879970298933</v>
      </c>
    </row>
    <row r="152" spans="1:8" x14ac:dyDescent="0.2">
      <c r="A152" s="13">
        <f t="shared" si="5"/>
        <v>130</v>
      </c>
      <c r="B152" s="13" t="s">
        <v>2069</v>
      </c>
      <c r="C152" s="23">
        <v>5</v>
      </c>
      <c r="D152" s="23" t="s">
        <v>2070</v>
      </c>
      <c r="E152" s="13">
        <v>2.4099999999999998E-3</v>
      </c>
      <c r="F152" s="13">
        <v>2.76E-2</v>
      </c>
      <c r="G152" s="15" t="s">
        <v>23</v>
      </c>
      <c r="H152">
        <f t="shared" si="4"/>
        <v>2.6179829574251317</v>
      </c>
    </row>
    <row r="153" spans="1:8" x14ac:dyDescent="0.2">
      <c r="A153" s="13">
        <f t="shared" si="5"/>
        <v>131</v>
      </c>
      <c r="B153" s="13" t="s">
        <v>2071</v>
      </c>
      <c r="C153" s="23">
        <v>5</v>
      </c>
      <c r="D153" s="23" t="s">
        <v>2070</v>
      </c>
      <c r="E153" s="13">
        <v>2.4099999999999998E-3</v>
      </c>
      <c r="F153" s="13">
        <v>2.76E-2</v>
      </c>
      <c r="G153" s="15" t="s">
        <v>23</v>
      </c>
      <c r="H153">
        <f t="shared" si="4"/>
        <v>2.6179829574251317</v>
      </c>
    </row>
    <row r="154" spans="1:8" x14ac:dyDescent="0.2">
      <c r="A154" s="13">
        <f t="shared" si="5"/>
        <v>132</v>
      </c>
      <c r="B154" s="13" t="s">
        <v>2072</v>
      </c>
      <c r="C154" s="23">
        <v>5</v>
      </c>
      <c r="D154" s="23" t="s">
        <v>2070</v>
      </c>
      <c r="E154" s="13">
        <v>2.4099999999999998E-3</v>
      </c>
      <c r="F154" s="13">
        <v>2.76E-2</v>
      </c>
      <c r="G154" s="15" t="s">
        <v>23</v>
      </c>
      <c r="H154">
        <f t="shared" ref="H154:H169" si="6">-LOG(E154)</f>
        <v>2.6179829574251317</v>
      </c>
    </row>
    <row r="155" spans="1:8" x14ac:dyDescent="0.2">
      <c r="A155" s="13">
        <f t="shared" si="5"/>
        <v>133</v>
      </c>
      <c r="B155" s="13" t="s">
        <v>2073</v>
      </c>
      <c r="C155" s="23">
        <v>5</v>
      </c>
      <c r="D155" s="23" t="s">
        <v>2070</v>
      </c>
      <c r="E155" s="13">
        <v>2.4099999999999998E-3</v>
      </c>
      <c r="F155" s="13">
        <v>2.76E-2</v>
      </c>
      <c r="G155" s="15" t="s">
        <v>23</v>
      </c>
      <c r="H155">
        <f t="shared" si="6"/>
        <v>2.6179829574251317</v>
      </c>
    </row>
    <row r="156" spans="1:8" x14ac:dyDescent="0.2">
      <c r="A156" s="13">
        <f t="shared" si="5"/>
        <v>134</v>
      </c>
      <c r="B156" s="13" t="s">
        <v>2074</v>
      </c>
      <c r="C156" s="23">
        <v>5</v>
      </c>
      <c r="D156" s="23" t="s">
        <v>2070</v>
      </c>
      <c r="E156" s="13">
        <v>2.4099999999999998E-3</v>
      </c>
      <c r="F156" s="13">
        <v>2.76E-2</v>
      </c>
      <c r="G156" s="18" t="s">
        <v>1895</v>
      </c>
      <c r="H156">
        <f t="shared" si="6"/>
        <v>2.6179829574251317</v>
      </c>
    </row>
    <row r="157" spans="1:8" x14ac:dyDescent="0.2">
      <c r="A157" s="13">
        <f t="shared" si="5"/>
        <v>135</v>
      </c>
      <c r="B157" s="13" t="s">
        <v>2075</v>
      </c>
      <c r="C157" s="23">
        <v>5</v>
      </c>
      <c r="D157" s="23" t="s">
        <v>2070</v>
      </c>
      <c r="E157" s="13">
        <v>2.4099999999999998E-3</v>
      </c>
      <c r="F157" s="13">
        <v>2.76E-2</v>
      </c>
      <c r="G157" s="15" t="s">
        <v>23</v>
      </c>
      <c r="H157">
        <f t="shared" si="6"/>
        <v>2.6179829574251317</v>
      </c>
    </row>
    <row r="158" spans="1:8" x14ac:dyDescent="0.2">
      <c r="A158" s="13">
        <f t="shared" si="5"/>
        <v>136</v>
      </c>
      <c r="B158" s="13" t="s">
        <v>2076</v>
      </c>
      <c r="C158" s="23">
        <v>587</v>
      </c>
      <c r="D158" s="23" t="s">
        <v>2077</v>
      </c>
      <c r="E158" s="13">
        <v>2.48E-3</v>
      </c>
      <c r="F158" s="13">
        <v>2.7799999999999998E-2</v>
      </c>
      <c r="G158" s="15" t="s">
        <v>23</v>
      </c>
      <c r="H158">
        <f t="shared" si="6"/>
        <v>2.6055483191737836</v>
      </c>
    </row>
    <row r="159" spans="1:8" x14ac:dyDescent="0.2">
      <c r="A159" s="13">
        <f t="shared" si="5"/>
        <v>137</v>
      </c>
      <c r="B159" s="13" t="s">
        <v>2078</v>
      </c>
      <c r="C159" s="23">
        <v>14</v>
      </c>
      <c r="D159" s="23" t="s">
        <v>181</v>
      </c>
      <c r="E159" s="13">
        <v>2.49E-3</v>
      </c>
      <c r="F159" s="13">
        <v>2.7799999999999998E-2</v>
      </c>
      <c r="G159" s="15" t="s">
        <v>23</v>
      </c>
      <c r="H159">
        <f t="shared" si="6"/>
        <v>2.6038006529042637</v>
      </c>
    </row>
    <row r="160" spans="1:8" x14ac:dyDescent="0.2">
      <c r="A160" s="13">
        <f t="shared" si="5"/>
        <v>138</v>
      </c>
      <c r="B160" s="13" t="s">
        <v>2079</v>
      </c>
      <c r="C160" s="23">
        <v>25</v>
      </c>
      <c r="D160" s="23" t="s">
        <v>171</v>
      </c>
      <c r="E160" s="13">
        <v>2.49E-3</v>
      </c>
      <c r="F160" s="13">
        <v>2.7799999999999998E-2</v>
      </c>
      <c r="G160" s="15" t="s">
        <v>23</v>
      </c>
      <c r="H160">
        <f t="shared" si="6"/>
        <v>2.6038006529042637</v>
      </c>
    </row>
    <row r="161" spans="1:8" x14ac:dyDescent="0.2">
      <c r="A161" s="13">
        <f t="shared" si="5"/>
        <v>139</v>
      </c>
      <c r="B161" s="13" t="s">
        <v>2080</v>
      </c>
      <c r="C161" s="23">
        <v>98</v>
      </c>
      <c r="D161" s="23" t="s">
        <v>2081</v>
      </c>
      <c r="E161" s="13">
        <v>2.8300000000000001E-3</v>
      </c>
      <c r="F161" s="13">
        <v>3.1399999999999997E-2</v>
      </c>
      <c r="G161" s="15" t="s">
        <v>23</v>
      </c>
      <c r="H161">
        <f t="shared" si="6"/>
        <v>2.5482135644757098</v>
      </c>
    </row>
    <row r="162" spans="1:8" x14ac:dyDescent="0.2">
      <c r="A162" s="13">
        <f t="shared" si="5"/>
        <v>140</v>
      </c>
      <c r="B162" s="13" t="s">
        <v>2082</v>
      </c>
      <c r="C162" s="23">
        <v>60</v>
      </c>
      <c r="D162" s="23" t="s">
        <v>2083</v>
      </c>
      <c r="E162" s="13">
        <v>2.9299999999999999E-3</v>
      </c>
      <c r="F162" s="13">
        <v>3.2099999999999997E-2</v>
      </c>
      <c r="G162" s="15" t="s">
        <v>23</v>
      </c>
      <c r="H162">
        <f t="shared" si="6"/>
        <v>2.5331323796458904</v>
      </c>
    </row>
    <row r="163" spans="1:8" x14ac:dyDescent="0.2">
      <c r="A163" s="13">
        <f t="shared" si="5"/>
        <v>141</v>
      </c>
      <c r="B163" s="13" t="s">
        <v>2084</v>
      </c>
      <c r="C163" s="23">
        <v>11</v>
      </c>
      <c r="D163" s="23" t="s">
        <v>1137</v>
      </c>
      <c r="E163" s="13">
        <v>2.9499999999999999E-3</v>
      </c>
      <c r="F163" s="13">
        <v>3.2099999999999997E-2</v>
      </c>
      <c r="G163" s="15" t="s">
        <v>23</v>
      </c>
      <c r="H163">
        <f t="shared" si="6"/>
        <v>2.530177984021837</v>
      </c>
    </row>
    <row r="164" spans="1:8" x14ac:dyDescent="0.2">
      <c r="A164" s="13">
        <f t="shared" si="5"/>
        <v>142</v>
      </c>
      <c r="B164" s="13" t="s">
        <v>2085</v>
      </c>
      <c r="C164" s="23">
        <v>11</v>
      </c>
      <c r="D164" s="23" t="s">
        <v>1137</v>
      </c>
      <c r="E164" s="13">
        <v>2.9499999999999999E-3</v>
      </c>
      <c r="F164" s="13">
        <v>3.2099999999999997E-2</v>
      </c>
      <c r="G164" s="18" t="s">
        <v>1895</v>
      </c>
      <c r="H164">
        <f t="shared" si="6"/>
        <v>2.530177984021837</v>
      </c>
    </row>
    <row r="165" spans="1:8" x14ac:dyDescent="0.2">
      <c r="A165" s="13">
        <f t="shared" si="5"/>
        <v>143</v>
      </c>
      <c r="B165" s="13" t="s">
        <v>2086</v>
      </c>
      <c r="C165" s="23">
        <v>8</v>
      </c>
      <c r="D165" s="23" t="s">
        <v>203</v>
      </c>
      <c r="E165" s="13">
        <v>3.13E-3</v>
      </c>
      <c r="F165" s="13">
        <v>3.3599999999999998E-2</v>
      </c>
      <c r="G165" s="18" t="s">
        <v>1895</v>
      </c>
      <c r="H165">
        <f t="shared" si="6"/>
        <v>2.5044556624535517</v>
      </c>
    </row>
    <row r="166" spans="1:8" x14ac:dyDescent="0.2">
      <c r="A166" s="13">
        <f t="shared" si="5"/>
        <v>144</v>
      </c>
      <c r="B166" s="13" t="s">
        <v>2087</v>
      </c>
      <c r="C166" s="23">
        <v>8</v>
      </c>
      <c r="D166" s="23" t="s">
        <v>203</v>
      </c>
      <c r="E166" s="13">
        <v>3.13E-3</v>
      </c>
      <c r="F166" s="13">
        <v>3.3599999999999998E-2</v>
      </c>
      <c r="G166" s="18" t="s">
        <v>1895</v>
      </c>
      <c r="H166">
        <f t="shared" si="6"/>
        <v>2.5044556624535517</v>
      </c>
    </row>
    <row r="167" spans="1:8" x14ac:dyDescent="0.2">
      <c r="A167" s="13">
        <f t="shared" si="5"/>
        <v>145</v>
      </c>
      <c r="B167" s="13" t="s">
        <v>2088</v>
      </c>
      <c r="C167" s="23">
        <v>129</v>
      </c>
      <c r="D167" s="23" t="s">
        <v>2089</v>
      </c>
      <c r="E167" s="13">
        <v>3.2100000000000002E-3</v>
      </c>
      <c r="F167" s="13">
        <v>3.4099999999999998E-2</v>
      </c>
      <c r="G167" s="16" t="s">
        <v>39</v>
      </c>
      <c r="H167">
        <f t="shared" si="6"/>
        <v>2.4934949675951277</v>
      </c>
    </row>
    <row r="168" spans="1:8" x14ac:dyDescent="0.2">
      <c r="A168" s="13">
        <f t="shared" si="5"/>
        <v>146</v>
      </c>
      <c r="B168" s="13" t="s">
        <v>2090</v>
      </c>
      <c r="C168" s="23">
        <v>114</v>
      </c>
      <c r="D168" s="23" t="s">
        <v>2091</v>
      </c>
      <c r="E168" s="13">
        <v>3.3E-3</v>
      </c>
      <c r="F168" s="13">
        <v>3.49E-2</v>
      </c>
      <c r="G168" s="15" t="s">
        <v>23</v>
      </c>
      <c r="H168">
        <f t="shared" si="6"/>
        <v>2.4814860601221125</v>
      </c>
    </row>
    <row r="169" spans="1:8" x14ac:dyDescent="0.2">
      <c r="A169" s="13">
        <f t="shared" si="5"/>
        <v>147</v>
      </c>
      <c r="B169" s="13" t="s">
        <v>2092</v>
      </c>
      <c r="C169" s="23">
        <v>70</v>
      </c>
      <c r="D169" s="23" t="s">
        <v>140</v>
      </c>
      <c r="E169" s="13">
        <v>3.3300000000000001E-3</v>
      </c>
      <c r="F169" s="13">
        <v>3.5000000000000003E-2</v>
      </c>
      <c r="G169" s="15" t="s">
        <v>23</v>
      </c>
      <c r="H169">
        <f t="shared" si="6"/>
        <v>2.4775557664936803</v>
      </c>
    </row>
    <row r="170" spans="1:8" x14ac:dyDescent="0.2">
      <c r="A170" s="13">
        <f t="shared" si="5"/>
        <v>148</v>
      </c>
      <c r="B170" s="13" t="s">
        <v>2093</v>
      </c>
      <c r="C170" s="23">
        <v>30</v>
      </c>
      <c r="D170" s="23" t="s">
        <v>1047</v>
      </c>
      <c r="E170" s="13">
        <v>3.4399999999999999E-3</v>
      </c>
      <c r="F170" s="13">
        <v>3.5900000000000001E-2</v>
      </c>
      <c r="G170" s="15" t="s">
        <v>23</v>
      </c>
    </row>
    <row r="171" spans="1:8" x14ac:dyDescent="0.2">
      <c r="A171" s="13">
        <f t="shared" si="5"/>
        <v>149</v>
      </c>
      <c r="B171" s="13" t="s">
        <v>2094</v>
      </c>
      <c r="C171" s="23">
        <v>26</v>
      </c>
      <c r="D171" s="23" t="s">
        <v>2095</v>
      </c>
      <c r="E171" s="13">
        <v>3.49E-3</v>
      </c>
      <c r="F171" s="13">
        <v>3.6200000000000003E-2</v>
      </c>
      <c r="G171" s="15" t="s">
        <v>23</v>
      </c>
    </row>
    <row r="172" spans="1:8" x14ac:dyDescent="0.2">
      <c r="A172" s="13">
        <f t="shared" ref="A172:A231" si="7">A171+1</f>
        <v>150</v>
      </c>
      <c r="B172" s="13" t="s">
        <v>2096</v>
      </c>
      <c r="C172" s="23">
        <v>3</v>
      </c>
      <c r="D172" s="23" t="s">
        <v>223</v>
      </c>
      <c r="E172" s="13">
        <v>3.5899999999999999E-3</v>
      </c>
      <c r="F172" s="13">
        <v>3.6499999999999998E-2</v>
      </c>
      <c r="G172" s="15" t="s">
        <v>23</v>
      </c>
    </row>
    <row r="173" spans="1:8" x14ac:dyDescent="0.2">
      <c r="A173" s="13">
        <f t="shared" si="7"/>
        <v>151</v>
      </c>
      <c r="B173" s="13" t="s">
        <v>2097</v>
      </c>
      <c r="C173" s="23">
        <v>3</v>
      </c>
      <c r="D173" s="23" t="s">
        <v>223</v>
      </c>
      <c r="E173" s="13">
        <v>3.5899999999999999E-3</v>
      </c>
      <c r="F173" s="13">
        <v>3.6499999999999998E-2</v>
      </c>
      <c r="G173" s="15" t="s">
        <v>23</v>
      </c>
    </row>
    <row r="174" spans="1:8" x14ac:dyDescent="0.2">
      <c r="A174" s="13">
        <f t="shared" si="7"/>
        <v>152</v>
      </c>
      <c r="B174" s="13" t="s">
        <v>2098</v>
      </c>
      <c r="C174" s="23">
        <v>3</v>
      </c>
      <c r="D174" s="23" t="s">
        <v>223</v>
      </c>
      <c r="E174" s="13">
        <v>3.5899999999999999E-3</v>
      </c>
      <c r="F174" s="13">
        <v>3.6499999999999998E-2</v>
      </c>
      <c r="G174" s="18" t="s">
        <v>1895</v>
      </c>
    </row>
    <row r="175" spans="1:8" x14ac:dyDescent="0.2">
      <c r="A175" s="13">
        <f t="shared" si="7"/>
        <v>153</v>
      </c>
      <c r="B175" s="13" t="s">
        <v>2099</v>
      </c>
      <c r="C175" s="23">
        <v>52</v>
      </c>
      <c r="D175" s="23" t="s">
        <v>2100</v>
      </c>
      <c r="E175" s="13">
        <v>3.7100000000000002E-3</v>
      </c>
      <c r="F175" s="13">
        <v>3.7400000000000003E-2</v>
      </c>
      <c r="G175" s="16" t="s">
        <v>39</v>
      </c>
    </row>
    <row r="176" spans="1:8" x14ac:dyDescent="0.2">
      <c r="A176" s="13">
        <f t="shared" si="7"/>
        <v>154</v>
      </c>
      <c r="B176" s="13" t="s">
        <v>2101</v>
      </c>
      <c r="C176" s="23">
        <v>110</v>
      </c>
      <c r="D176" s="23" t="s">
        <v>2102</v>
      </c>
      <c r="E176" s="13">
        <v>3.81E-3</v>
      </c>
      <c r="F176" s="13">
        <v>3.8199999999999998E-2</v>
      </c>
      <c r="G176" s="16" t="s">
        <v>39</v>
      </c>
    </row>
    <row r="177" spans="1:7" x14ac:dyDescent="0.2">
      <c r="A177" s="13">
        <f t="shared" si="7"/>
        <v>155</v>
      </c>
      <c r="B177" s="13" t="s">
        <v>2103</v>
      </c>
      <c r="C177" s="23">
        <v>39</v>
      </c>
      <c r="D177" s="23" t="s">
        <v>1033</v>
      </c>
      <c r="E177" s="13">
        <v>4.0000000000000001E-3</v>
      </c>
      <c r="F177" s="13">
        <v>3.9800000000000002E-2</v>
      </c>
      <c r="G177" s="15" t="s">
        <v>23</v>
      </c>
    </row>
    <row r="178" spans="1:7" x14ac:dyDescent="0.2">
      <c r="A178" s="13">
        <f t="shared" si="7"/>
        <v>156</v>
      </c>
      <c r="B178" s="13" t="s">
        <v>2104</v>
      </c>
      <c r="C178" s="23">
        <v>15</v>
      </c>
      <c r="D178" s="23" t="s">
        <v>199</v>
      </c>
      <c r="E178" s="13">
        <v>4.0499999999999998E-3</v>
      </c>
      <c r="F178" s="13">
        <v>4.0099999999999997E-2</v>
      </c>
      <c r="G178" s="15" t="s">
        <v>23</v>
      </c>
    </row>
    <row r="179" spans="1:7" x14ac:dyDescent="0.2">
      <c r="A179" s="13">
        <f t="shared" si="7"/>
        <v>157</v>
      </c>
      <c r="B179" s="13" t="s">
        <v>2105</v>
      </c>
      <c r="C179" s="23">
        <v>157</v>
      </c>
      <c r="D179" s="23" t="s">
        <v>2106</v>
      </c>
      <c r="E179" s="13">
        <v>4.13E-3</v>
      </c>
      <c r="F179" s="13">
        <v>4.0599999999999997E-2</v>
      </c>
      <c r="G179" s="16" t="s">
        <v>39</v>
      </c>
    </row>
    <row r="180" spans="1:7" x14ac:dyDescent="0.2">
      <c r="A180" s="13">
        <f t="shared" si="7"/>
        <v>158</v>
      </c>
      <c r="B180" s="13" t="s">
        <v>2107</v>
      </c>
      <c r="C180" s="23">
        <v>121</v>
      </c>
      <c r="D180" s="23" t="s">
        <v>2108</v>
      </c>
      <c r="E180" s="13">
        <v>4.2700000000000004E-3</v>
      </c>
      <c r="F180" s="13">
        <v>4.1700000000000001E-2</v>
      </c>
      <c r="G180" s="16" t="s">
        <v>39</v>
      </c>
    </row>
    <row r="181" spans="1:7" x14ac:dyDescent="0.2">
      <c r="A181" s="13">
        <f t="shared" si="7"/>
        <v>159</v>
      </c>
      <c r="B181" s="13" t="s">
        <v>2109</v>
      </c>
      <c r="C181" s="23">
        <v>86</v>
      </c>
      <c r="D181" s="23" t="s">
        <v>2110</v>
      </c>
      <c r="E181" s="13">
        <v>4.3200000000000001E-3</v>
      </c>
      <c r="F181" s="13">
        <v>4.2000000000000003E-2</v>
      </c>
      <c r="G181" s="15" t="s">
        <v>23</v>
      </c>
    </row>
    <row r="182" spans="1:7" x14ac:dyDescent="0.2">
      <c r="A182" s="13">
        <f t="shared" si="7"/>
        <v>160</v>
      </c>
      <c r="B182" s="13" t="s">
        <v>2111</v>
      </c>
      <c r="C182" s="23">
        <v>211</v>
      </c>
      <c r="D182" s="23" t="s">
        <v>2112</v>
      </c>
      <c r="E182" s="13">
        <v>4.4099999999999999E-3</v>
      </c>
      <c r="F182" s="13">
        <v>4.2500000000000003E-2</v>
      </c>
      <c r="G182" s="16" t="s">
        <v>39</v>
      </c>
    </row>
    <row r="183" spans="1:7" x14ac:dyDescent="0.2">
      <c r="A183" s="13">
        <f t="shared" si="7"/>
        <v>161</v>
      </c>
      <c r="B183" s="13" t="s">
        <v>2113</v>
      </c>
      <c r="C183" s="23">
        <v>31</v>
      </c>
      <c r="D183" s="23" t="s">
        <v>1082</v>
      </c>
      <c r="E183" s="13">
        <v>4.6100000000000004E-3</v>
      </c>
      <c r="F183" s="13">
        <v>4.36E-2</v>
      </c>
      <c r="G183" s="15" t="s">
        <v>23</v>
      </c>
    </row>
    <row r="184" spans="1:7" x14ac:dyDescent="0.2">
      <c r="A184" s="13">
        <f t="shared" si="7"/>
        <v>162</v>
      </c>
      <c r="B184" s="13" t="s">
        <v>2114</v>
      </c>
      <c r="C184" s="23">
        <v>31</v>
      </c>
      <c r="D184" s="23" t="s">
        <v>1082</v>
      </c>
      <c r="E184" s="13">
        <v>4.6100000000000004E-3</v>
      </c>
      <c r="F184" s="13">
        <v>4.36E-2</v>
      </c>
      <c r="G184" s="16" t="s">
        <v>39</v>
      </c>
    </row>
    <row r="185" spans="1:7" x14ac:dyDescent="0.2">
      <c r="A185" s="13">
        <f t="shared" si="7"/>
        <v>163</v>
      </c>
      <c r="B185" s="13" t="s">
        <v>2115</v>
      </c>
      <c r="C185" s="23">
        <v>19</v>
      </c>
      <c r="D185" s="23" t="s">
        <v>2116</v>
      </c>
      <c r="E185" s="13">
        <v>4.6299999999999996E-3</v>
      </c>
      <c r="F185" s="13">
        <v>4.36E-2</v>
      </c>
      <c r="G185" s="18" t="s">
        <v>1895</v>
      </c>
    </row>
    <row r="186" spans="1:7" x14ac:dyDescent="0.2">
      <c r="A186" s="13">
        <f t="shared" si="7"/>
        <v>164</v>
      </c>
      <c r="B186" s="13" t="s">
        <v>2117</v>
      </c>
      <c r="C186" s="23">
        <v>19</v>
      </c>
      <c r="D186" s="23" t="s">
        <v>2116</v>
      </c>
      <c r="E186" s="13">
        <v>4.6299999999999996E-3</v>
      </c>
      <c r="F186" s="13">
        <v>4.36E-2</v>
      </c>
      <c r="G186" s="15" t="s">
        <v>23</v>
      </c>
    </row>
    <row r="187" spans="1:7" x14ac:dyDescent="0.2">
      <c r="A187" s="13">
        <f t="shared" si="7"/>
        <v>165</v>
      </c>
      <c r="B187" s="13" t="s">
        <v>2118</v>
      </c>
      <c r="C187" s="23">
        <v>27</v>
      </c>
      <c r="D187" s="23" t="s">
        <v>191</v>
      </c>
      <c r="E187" s="13">
        <v>4.7999999999999996E-3</v>
      </c>
      <c r="F187" s="13">
        <v>4.4900000000000002E-2</v>
      </c>
      <c r="G187" s="15" t="s">
        <v>23</v>
      </c>
    </row>
    <row r="188" spans="1:7" x14ac:dyDescent="0.2">
      <c r="A188" s="13">
        <f t="shared" si="7"/>
        <v>166</v>
      </c>
      <c r="B188" s="13" t="s">
        <v>2119</v>
      </c>
      <c r="C188" s="23">
        <v>122</v>
      </c>
      <c r="D188" s="23" t="s">
        <v>2120</v>
      </c>
      <c r="E188" s="13">
        <v>4.8500000000000001E-3</v>
      </c>
      <c r="F188" s="13">
        <v>4.5100000000000001E-2</v>
      </c>
      <c r="G188" s="15" t="s">
        <v>23</v>
      </c>
    </row>
    <row r="189" spans="1:7" x14ac:dyDescent="0.2">
      <c r="A189" s="13">
        <f t="shared" si="7"/>
        <v>167</v>
      </c>
      <c r="B189" s="13" t="s">
        <v>2121</v>
      </c>
      <c r="C189" s="23">
        <v>40</v>
      </c>
      <c r="D189" s="23" t="s">
        <v>2122</v>
      </c>
      <c r="E189" s="13">
        <v>5.11E-3</v>
      </c>
      <c r="F189" s="13">
        <v>4.7199999999999999E-2</v>
      </c>
      <c r="G189" s="15" t="s">
        <v>23</v>
      </c>
    </row>
    <row r="190" spans="1:7" x14ac:dyDescent="0.2">
      <c r="A190" s="13">
        <f t="shared" si="7"/>
        <v>168</v>
      </c>
      <c r="B190" s="13" t="s">
        <v>2123</v>
      </c>
      <c r="C190" s="23">
        <v>12</v>
      </c>
      <c r="D190" s="23" t="s">
        <v>2124</v>
      </c>
      <c r="E190" s="13">
        <v>5.1399999999999996E-3</v>
      </c>
      <c r="F190" s="13">
        <v>4.7300000000000002E-2</v>
      </c>
      <c r="G190" s="15" t="s">
        <v>23</v>
      </c>
    </row>
    <row r="191" spans="1:7" x14ac:dyDescent="0.2">
      <c r="A191" s="13">
        <f t="shared" si="7"/>
        <v>169</v>
      </c>
      <c r="B191" s="13" t="s">
        <v>2125</v>
      </c>
      <c r="C191" s="23">
        <v>231</v>
      </c>
      <c r="D191" s="23" t="s">
        <v>2126</v>
      </c>
      <c r="E191" s="13">
        <v>5.62E-3</v>
      </c>
      <c r="F191" s="13">
        <v>5.1299999999999998E-2</v>
      </c>
      <c r="G191" s="16" t="s">
        <v>39</v>
      </c>
    </row>
    <row r="192" spans="1:7" x14ac:dyDescent="0.2">
      <c r="A192" s="13">
        <f t="shared" si="7"/>
        <v>170</v>
      </c>
      <c r="B192" s="13" t="s">
        <v>2127</v>
      </c>
      <c r="C192" s="23">
        <v>78</v>
      </c>
      <c r="D192" s="23" t="s">
        <v>2128</v>
      </c>
      <c r="E192" s="13">
        <v>5.7299999999999999E-3</v>
      </c>
      <c r="F192" s="13">
        <v>5.21E-2</v>
      </c>
      <c r="G192" s="15" t="s">
        <v>23</v>
      </c>
    </row>
    <row r="193" spans="1:7" x14ac:dyDescent="0.2">
      <c r="A193" s="13">
        <f t="shared" si="7"/>
        <v>171</v>
      </c>
      <c r="B193" s="13" t="s">
        <v>2129</v>
      </c>
      <c r="C193" s="23">
        <v>59</v>
      </c>
      <c r="D193" s="23" t="s">
        <v>2130</v>
      </c>
      <c r="E193" s="13">
        <v>5.9500000000000004E-3</v>
      </c>
      <c r="F193" s="13">
        <v>5.3699999999999998E-2</v>
      </c>
      <c r="G193" s="18" t="s">
        <v>1895</v>
      </c>
    </row>
    <row r="194" spans="1:7" x14ac:dyDescent="0.2">
      <c r="A194" s="13">
        <f t="shared" si="7"/>
        <v>172</v>
      </c>
      <c r="B194" s="13" t="s">
        <v>2131</v>
      </c>
      <c r="C194" s="23">
        <v>32</v>
      </c>
      <c r="D194" s="23" t="s">
        <v>2132</v>
      </c>
      <c r="E194" s="13">
        <v>6.0600000000000003E-3</v>
      </c>
      <c r="F194" s="13">
        <v>5.3999999999999999E-2</v>
      </c>
      <c r="G194" s="15" t="s">
        <v>23</v>
      </c>
    </row>
    <row r="195" spans="1:7" x14ac:dyDescent="0.2">
      <c r="A195" s="13">
        <f t="shared" si="7"/>
        <v>173</v>
      </c>
      <c r="B195" s="13" t="s">
        <v>2133</v>
      </c>
      <c r="C195" s="23">
        <v>32</v>
      </c>
      <c r="D195" s="23" t="s">
        <v>2132</v>
      </c>
      <c r="E195" s="13">
        <v>6.0600000000000003E-3</v>
      </c>
      <c r="F195" s="13">
        <v>5.3999999999999999E-2</v>
      </c>
      <c r="G195" s="15" t="s">
        <v>23</v>
      </c>
    </row>
    <row r="196" spans="1:7" x14ac:dyDescent="0.2">
      <c r="A196" s="13">
        <f t="shared" si="7"/>
        <v>174</v>
      </c>
      <c r="B196" s="13" t="s">
        <v>2134</v>
      </c>
      <c r="C196" s="23">
        <v>220</v>
      </c>
      <c r="D196" s="23" t="s">
        <v>2135</v>
      </c>
      <c r="E196" s="13">
        <v>6.1199999999999996E-3</v>
      </c>
      <c r="F196" s="13">
        <v>5.3999999999999999E-2</v>
      </c>
      <c r="G196" s="15" t="s">
        <v>23</v>
      </c>
    </row>
    <row r="197" spans="1:7" x14ac:dyDescent="0.2">
      <c r="A197" s="13">
        <f t="shared" si="7"/>
        <v>175</v>
      </c>
      <c r="B197" s="13" t="s">
        <v>2136</v>
      </c>
      <c r="C197" s="23">
        <v>9</v>
      </c>
      <c r="D197" s="23" t="s">
        <v>1238</v>
      </c>
      <c r="E197" s="13">
        <v>6.1599999999999997E-3</v>
      </c>
      <c r="F197" s="13">
        <v>5.3999999999999999E-2</v>
      </c>
      <c r="G197" s="15" t="s">
        <v>23</v>
      </c>
    </row>
    <row r="198" spans="1:7" x14ac:dyDescent="0.2">
      <c r="A198" s="13">
        <f t="shared" si="7"/>
        <v>176</v>
      </c>
      <c r="B198" s="13" t="s">
        <v>2137</v>
      </c>
      <c r="C198" s="23">
        <v>9</v>
      </c>
      <c r="D198" s="23" t="s">
        <v>1238</v>
      </c>
      <c r="E198" s="13">
        <v>6.1599999999999997E-3</v>
      </c>
      <c r="F198" s="13">
        <v>5.3999999999999999E-2</v>
      </c>
      <c r="G198" s="15" t="s">
        <v>23</v>
      </c>
    </row>
    <row r="199" spans="1:7" x14ac:dyDescent="0.2">
      <c r="A199" s="13">
        <f t="shared" si="7"/>
        <v>177</v>
      </c>
      <c r="B199" s="13" t="s">
        <v>2138</v>
      </c>
      <c r="C199" s="23">
        <v>124</v>
      </c>
      <c r="D199" s="23" t="s">
        <v>2139</v>
      </c>
      <c r="E199" s="13">
        <v>6.2100000000000002E-3</v>
      </c>
      <c r="F199" s="13">
        <v>5.4199999999999998E-2</v>
      </c>
      <c r="G199" s="15" t="s">
        <v>23</v>
      </c>
    </row>
    <row r="200" spans="1:7" x14ac:dyDescent="0.2">
      <c r="A200" s="13">
        <f t="shared" si="7"/>
        <v>178</v>
      </c>
      <c r="B200" s="13" t="s">
        <v>2140</v>
      </c>
      <c r="C200" s="23">
        <v>16</v>
      </c>
      <c r="D200" s="23" t="s">
        <v>1181</v>
      </c>
      <c r="E200" s="13">
        <v>6.2599999999999999E-3</v>
      </c>
      <c r="F200" s="13">
        <v>5.4300000000000001E-2</v>
      </c>
      <c r="G200" s="15" t="s">
        <v>23</v>
      </c>
    </row>
    <row r="201" spans="1:7" x14ac:dyDescent="0.2">
      <c r="A201" s="13">
        <f t="shared" si="7"/>
        <v>179</v>
      </c>
      <c r="B201" s="13" t="s">
        <v>2141</v>
      </c>
      <c r="C201" s="23">
        <v>50</v>
      </c>
      <c r="D201" s="23" t="s">
        <v>1039</v>
      </c>
      <c r="E201" s="13">
        <v>6.3299999999999997E-3</v>
      </c>
      <c r="F201" s="13">
        <v>5.45E-2</v>
      </c>
      <c r="G201" s="16" t="s">
        <v>39</v>
      </c>
    </row>
    <row r="202" spans="1:7" x14ac:dyDescent="0.2">
      <c r="A202" s="13">
        <f t="shared" si="7"/>
        <v>180</v>
      </c>
      <c r="B202" s="13" t="s">
        <v>2142</v>
      </c>
      <c r="C202" s="23">
        <v>6</v>
      </c>
      <c r="D202" s="23" t="s">
        <v>1297</v>
      </c>
      <c r="E202" s="13">
        <v>6.3499999999999997E-3</v>
      </c>
      <c r="F202" s="13">
        <v>5.45E-2</v>
      </c>
      <c r="G202" s="18" t="s">
        <v>1895</v>
      </c>
    </row>
    <row r="203" spans="1:7" x14ac:dyDescent="0.2">
      <c r="A203" s="13">
        <f t="shared" si="7"/>
        <v>181</v>
      </c>
      <c r="B203" s="13" t="s">
        <v>2143</v>
      </c>
      <c r="C203" s="23">
        <v>28</v>
      </c>
      <c r="D203" s="23" t="s">
        <v>197</v>
      </c>
      <c r="E203" s="13">
        <v>6.4599999999999996E-3</v>
      </c>
      <c r="F203" s="13">
        <v>5.5100000000000003E-2</v>
      </c>
      <c r="G203" s="15" t="s">
        <v>23</v>
      </c>
    </row>
    <row r="204" spans="1:7" x14ac:dyDescent="0.2">
      <c r="A204" s="13">
        <f t="shared" si="7"/>
        <v>182</v>
      </c>
      <c r="B204" s="13" t="s">
        <v>2144</v>
      </c>
      <c r="C204" s="23">
        <v>74</v>
      </c>
      <c r="D204" s="23" t="s">
        <v>2145</v>
      </c>
      <c r="E204" s="13">
        <v>6.6E-3</v>
      </c>
      <c r="F204" s="13">
        <v>5.6000000000000001E-2</v>
      </c>
      <c r="G204" s="15" t="s">
        <v>23</v>
      </c>
    </row>
    <row r="205" spans="1:7" x14ac:dyDescent="0.2">
      <c r="A205" s="13">
        <f t="shared" si="7"/>
        <v>183</v>
      </c>
      <c r="B205" s="13" t="s">
        <v>2146</v>
      </c>
      <c r="C205" s="23">
        <v>20</v>
      </c>
      <c r="D205" s="23" t="s">
        <v>2147</v>
      </c>
      <c r="E205" s="13">
        <v>6.7000000000000002E-3</v>
      </c>
      <c r="F205" s="13">
        <v>5.6500000000000002E-2</v>
      </c>
      <c r="G205" s="18" t="s">
        <v>1895</v>
      </c>
    </row>
    <row r="206" spans="1:7" x14ac:dyDescent="0.2">
      <c r="A206" s="13">
        <f t="shared" si="7"/>
        <v>184</v>
      </c>
      <c r="B206" s="13" t="s">
        <v>2148</v>
      </c>
      <c r="C206" s="23">
        <v>94</v>
      </c>
      <c r="D206" s="23" t="s">
        <v>2149</v>
      </c>
      <c r="E206" s="13">
        <v>6.77E-3</v>
      </c>
      <c r="F206" s="13">
        <v>5.6599999999999998E-2</v>
      </c>
      <c r="G206" s="15" t="s">
        <v>23</v>
      </c>
    </row>
    <row r="207" spans="1:7" x14ac:dyDescent="0.2">
      <c r="A207" s="13">
        <f t="shared" si="7"/>
        <v>185</v>
      </c>
      <c r="B207" s="13" t="s">
        <v>210</v>
      </c>
      <c r="C207" s="23">
        <v>55</v>
      </c>
      <c r="D207" s="23" t="s">
        <v>2150</v>
      </c>
      <c r="E207" s="13">
        <v>6.79E-3</v>
      </c>
      <c r="F207" s="13">
        <v>5.6599999999999998E-2</v>
      </c>
      <c r="G207" s="15" t="s">
        <v>23</v>
      </c>
    </row>
    <row r="208" spans="1:7" x14ac:dyDescent="0.2">
      <c r="A208" s="13">
        <f t="shared" si="7"/>
        <v>186</v>
      </c>
      <c r="B208" s="13" t="s">
        <v>2151</v>
      </c>
      <c r="C208" s="23">
        <v>46</v>
      </c>
      <c r="D208" s="23" t="s">
        <v>2152</v>
      </c>
      <c r="E208" s="13">
        <v>7.1599999999999997E-3</v>
      </c>
      <c r="F208" s="13">
        <v>5.9400000000000001E-2</v>
      </c>
      <c r="G208" s="15" t="s">
        <v>23</v>
      </c>
    </row>
    <row r="209" spans="1:7" x14ac:dyDescent="0.2">
      <c r="A209" s="13">
        <f t="shared" si="7"/>
        <v>187</v>
      </c>
      <c r="B209" s="13" t="s">
        <v>2153</v>
      </c>
      <c r="C209" s="23">
        <v>70</v>
      </c>
      <c r="D209" s="23" t="s">
        <v>2154</v>
      </c>
      <c r="E209" s="13">
        <v>7.6099999999999996E-3</v>
      </c>
      <c r="F209" s="13">
        <v>6.2799999999999995E-2</v>
      </c>
      <c r="G209" s="15" t="s">
        <v>23</v>
      </c>
    </row>
    <row r="210" spans="1:7" x14ac:dyDescent="0.2">
      <c r="A210" s="13">
        <f t="shared" si="7"/>
        <v>188</v>
      </c>
      <c r="B210" s="13" t="s">
        <v>2155</v>
      </c>
      <c r="C210" s="23">
        <v>33</v>
      </c>
      <c r="D210" s="23" t="s">
        <v>2156</v>
      </c>
      <c r="E210" s="13">
        <v>7.8600000000000007E-3</v>
      </c>
      <c r="F210" s="13">
        <v>6.4600000000000005E-2</v>
      </c>
      <c r="G210" s="15" t="s">
        <v>23</v>
      </c>
    </row>
    <row r="211" spans="1:7" x14ac:dyDescent="0.2">
      <c r="A211" s="13">
        <f t="shared" si="7"/>
        <v>189</v>
      </c>
      <c r="B211" s="13" t="s">
        <v>2157</v>
      </c>
      <c r="C211" s="23">
        <v>13</v>
      </c>
      <c r="D211" s="23" t="s">
        <v>227</v>
      </c>
      <c r="E211" s="13">
        <v>8.3300000000000006E-3</v>
      </c>
      <c r="F211" s="13">
        <v>6.7100000000000007E-2</v>
      </c>
      <c r="G211" s="15" t="s">
        <v>23</v>
      </c>
    </row>
    <row r="212" spans="1:7" x14ac:dyDescent="0.2">
      <c r="A212" s="13">
        <f t="shared" si="7"/>
        <v>190</v>
      </c>
      <c r="B212" s="13" t="s">
        <v>2158</v>
      </c>
      <c r="C212" s="23">
        <v>13</v>
      </c>
      <c r="D212" s="23" t="s">
        <v>227</v>
      </c>
      <c r="E212" s="13">
        <v>8.3300000000000006E-3</v>
      </c>
      <c r="F212" s="13">
        <v>6.7100000000000007E-2</v>
      </c>
      <c r="G212" s="15" t="s">
        <v>23</v>
      </c>
    </row>
    <row r="213" spans="1:7" x14ac:dyDescent="0.2">
      <c r="A213" s="13">
        <f t="shared" si="7"/>
        <v>191</v>
      </c>
      <c r="B213" s="13" t="s">
        <v>2159</v>
      </c>
      <c r="C213" s="23">
        <v>13</v>
      </c>
      <c r="D213" s="23" t="s">
        <v>227</v>
      </c>
      <c r="E213" s="13">
        <v>8.3300000000000006E-3</v>
      </c>
      <c r="F213" s="13">
        <v>6.7100000000000007E-2</v>
      </c>
      <c r="G213" s="15" t="s">
        <v>23</v>
      </c>
    </row>
    <row r="214" spans="1:7" x14ac:dyDescent="0.2">
      <c r="A214" s="13">
        <f t="shared" si="7"/>
        <v>192</v>
      </c>
      <c r="B214" s="13" t="s">
        <v>2160</v>
      </c>
      <c r="C214" s="23">
        <v>137</v>
      </c>
      <c r="D214" s="23" t="s">
        <v>2161</v>
      </c>
      <c r="E214" s="13">
        <v>8.3400000000000002E-3</v>
      </c>
      <c r="F214" s="13">
        <v>6.7100000000000007E-2</v>
      </c>
      <c r="G214" s="16" t="s">
        <v>39</v>
      </c>
    </row>
    <row r="215" spans="1:7" x14ac:dyDescent="0.2">
      <c r="A215" s="13">
        <f t="shared" si="7"/>
        <v>193</v>
      </c>
      <c r="B215" s="13" t="s">
        <v>2162</v>
      </c>
      <c r="C215" s="23">
        <v>61</v>
      </c>
      <c r="D215" s="23" t="s">
        <v>2163</v>
      </c>
      <c r="E215" s="13">
        <v>8.5199999999999998E-3</v>
      </c>
      <c r="F215" s="13">
        <v>6.7900000000000002E-2</v>
      </c>
      <c r="G215" s="18" t="s">
        <v>1895</v>
      </c>
    </row>
    <row r="216" spans="1:7" x14ac:dyDescent="0.2">
      <c r="A216" s="13">
        <f t="shared" si="7"/>
        <v>194</v>
      </c>
      <c r="B216" s="13" t="s">
        <v>2164</v>
      </c>
      <c r="C216" s="23">
        <v>29</v>
      </c>
      <c r="D216" s="23" t="s">
        <v>209</v>
      </c>
      <c r="E216" s="13">
        <v>8.5299999999999994E-3</v>
      </c>
      <c r="F216" s="13">
        <v>6.7900000000000002E-2</v>
      </c>
      <c r="G216" s="15" t="s">
        <v>23</v>
      </c>
    </row>
    <row r="217" spans="1:7" x14ac:dyDescent="0.2">
      <c r="A217" s="13">
        <f t="shared" si="7"/>
        <v>195</v>
      </c>
      <c r="B217" s="13" t="s">
        <v>2165</v>
      </c>
      <c r="C217" s="23">
        <v>66</v>
      </c>
      <c r="D217" s="23" t="s">
        <v>2166</v>
      </c>
      <c r="E217" s="13">
        <v>8.77E-3</v>
      </c>
      <c r="F217" s="13">
        <v>6.8400000000000002E-2</v>
      </c>
      <c r="G217" s="15" t="s">
        <v>23</v>
      </c>
    </row>
    <row r="218" spans="1:7" x14ac:dyDescent="0.2">
      <c r="A218" s="13">
        <f t="shared" si="7"/>
        <v>196</v>
      </c>
      <c r="B218" s="13" t="s">
        <v>2167</v>
      </c>
      <c r="C218" s="23">
        <v>66</v>
      </c>
      <c r="D218" s="23" t="s">
        <v>2166</v>
      </c>
      <c r="E218" s="13">
        <v>8.77E-3</v>
      </c>
      <c r="F218" s="13">
        <v>6.8400000000000002E-2</v>
      </c>
      <c r="G218" s="15" t="s">
        <v>23</v>
      </c>
    </row>
    <row r="219" spans="1:7" x14ac:dyDescent="0.2">
      <c r="A219" s="13">
        <f t="shared" si="7"/>
        <v>197</v>
      </c>
      <c r="B219" s="13" t="s">
        <v>2168</v>
      </c>
      <c r="C219" s="23">
        <v>66</v>
      </c>
      <c r="D219" s="23" t="s">
        <v>2166</v>
      </c>
      <c r="E219" s="13">
        <v>8.77E-3</v>
      </c>
      <c r="F219" s="13">
        <v>6.8400000000000002E-2</v>
      </c>
      <c r="G219" s="15" t="s">
        <v>23</v>
      </c>
    </row>
    <row r="220" spans="1:7" x14ac:dyDescent="0.2">
      <c r="A220" s="13">
        <f t="shared" si="7"/>
        <v>198</v>
      </c>
      <c r="B220" s="13" t="s">
        <v>2169</v>
      </c>
      <c r="C220" s="23">
        <v>66</v>
      </c>
      <c r="D220" s="23" t="s">
        <v>2166</v>
      </c>
      <c r="E220" s="13">
        <v>8.77E-3</v>
      </c>
      <c r="F220" s="13">
        <v>6.8400000000000002E-2</v>
      </c>
      <c r="G220" s="15" t="s">
        <v>23</v>
      </c>
    </row>
    <row r="221" spans="1:7" x14ac:dyDescent="0.2">
      <c r="A221" s="13">
        <f t="shared" si="7"/>
        <v>199</v>
      </c>
      <c r="B221" s="13" t="s">
        <v>188</v>
      </c>
      <c r="C221" s="23">
        <v>1577</v>
      </c>
      <c r="D221" s="23" t="s">
        <v>2170</v>
      </c>
      <c r="E221" s="13">
        <v>8.9200000000000008E-3</v>
      </c>
      <c r="F221" s="13">
        <v>6.8599999999999994E-2</v>
      </c>
      <c r="G221" s="15" t="s">
        <v>23</v>
      </c>
    </row>
    <row r="222" spans="1:7" x14ac:dyDescent="0.2">
      <c r="A222" s="13">
        <f t="shared" si="7"/>
        <v>200</v>
      </c>
      <c r="B222" s="13" t="s">
        <v>127</v>
      </c>
      <c r="C222" s="23">
        <v>241</v>
      </c>
      <c r="D222" s="23" t="s">
        <v>2171</v>
      </c>
      <c r="E222" s="13">
        <v>8.9200000000000008E-3</v>
      </c>
      <c r="F222" s="13">
        <v>6.8599999999999994E-2</v>
      </c>
      <c r="G222" s="15" t="s">
        <v>23</v>
      </c>
    </row>
    <row r="223" spans="1:7" x14ac:dyDescent="0.2">
      <c r="A223" s="13">
        <f t="shared" si="7"/>
        <v>201</v>
      </c>
      <c r="B223" s="13" t="s">
        <v>2172</v>
      </c>
      <c r="C223" s="23">
        <v>71</v>
      </c>
      <c r="D223" s="23" t="s">
        <v>2173</v>
      </c>
      <c r="E223" s="13">
        <v>8.94E-3</v>
      </c>
      <c r="F223" s="13">
        <v>6.8599999999999994E-2</v>
      </c>
      <c r="G223" s="16" t="s">
        <v>39</v>
      </c>
    </row>
    <row r="224" spans="1:7" x14ac:dyDescent="0.2">
      <c r="A224" s="13">
        <f t="shared" si="7"/>
        <v>202</v>
      </c>
      <c r="B224" s="13" t="s">
        <v>2174</v>
      </c>
      <c r="C224" s="23">
        <v>230</v>
      </c>
      <c r="D224" s="23" t="s">
        <v>2175</v>
      </c>
      <c r="E224" s="13">
        <v>8.9999999999999993E-3</v>
      </c>
      <c r="F224" s="13">
        <v>6.88E-2</v>
      </c>
      <c r="G224" s="15" t="s">
        <v>23</v>
      </c>
    </row>
    <row r="225" spans="1:8" x14ac:dyDescent="0.2">
      <c r="A225" s="13">
        <f t="shared" si="7"/>
        <v>203</v>
      </c>
      <c r="B225" s="13" t="s">
        <v>2176</v>
      </c>
      <c r="C225" s="23">
        <v>25</v>
      </c>
      <c r="D225" s="23" t="s">
        <v>217</v>
      </c>
      <c r="E225" s="13">
        <v>9.0799999999999995E-3</v>
      </c>
      <c r="F225" s="13">
        <v>6.9099999999999995E-2</v>
      </c>
      <c r="G225" s="15" t="s">
        <v>23</v>
      </c>
    </row>
    <row r="226" spans="1:8" x14ac:dyDescent="0.2">
      <c r="A226" s="13">
        <f t="shared" si="7"/>
        <v>204</v>
      </c>
      <c r="B226" s="13" t="s">
        <v>2177</v>
      </c>
      <c r="C226" s="23">
        <v>17</v>
      </c>
      <c r="D226" s="23" t="s">
        <v>1227</v>
      </c>
      <c r="E226" s="13">
        <v>9.2499999999999995E-3</v>
      </c>
      <c r="F226" s="13">
        <v>6.9599999999999995E-2</v>
      </c>
      <c r="G226" s="15" t="s">
        <v>23</v>
      </c>
    </row>
    <row r="227" spans="1:8" x14ac:dyDescent="0.2">
      <c r="A227" s="13">
        <f t="shared" si="7"/>
        <v>205</v>
      </c>
      <c r="B227" s="13" t="s">
        <v>2178</v>
      </c>
      <c r="C227" s="23">
        <v>17</v>
      </c>
      <c r="D227" s="23" t="s">
        <v>1227</v>
      </c>
      <c r="E227" s="13">
        <v>9.2499999999999995E-3</v>
      </c>
      <c r="F227" s="13">
        <v>6.9599999999999995E-2</v>
      </c>
      <c r="G227" s="15" t="s">
        <v>23</v>
      </c>
    </row>
    <row r="228" spans="1:8" x14ac:dyDescent="0.2">
      <c r="A228" s="13">
        <f t="shared" si="7"/>
        <v>206</v>
      </c>
      <c r="B228" s="13" t="s">
        <v>2179</v>
      </c>
      <c r="C228" s="23">
        <v>21</v>
      </c>
      <c r="D228" s="23" t="s">
        <v>1209</v>
      </c>
      <c r="E228" s="13">
        <v>9.3900000000000008E-3</v>
      </c>
      <c r="F228" s="13">
        <v>7.0000000000000007E-2</v>
      </c>
      <c r="G228" s="15" t="s">
        <v>23</v>
      </c>
    </row>
    <row r="229" spans="1:8" x14ac:dyDescent="0.2">
      <c r="A229" s="13">
        <f t="shared" si="7"/>
        <v>207</v>
      </c>
      <c r="B229" s="13" t="s">
        <v>2180</v>
      </c>
      <c r="C229" s="23">
        <v>21</v>
      </c>
      <c r="D229" s="23" t="s">
        <v>1209</v>
      </c>
      <c r="E229" s="13">
        <v>9.3900000000000008E-3</v>
      </c>
      <c r="F229" s="13">
        <v>7.0000000000000007E-2</v>
      </c>
      <c r="G229" s="15" t="s">
        <v>23</v>
      </c>
    </row>
    <row r="230" spans="1:8" x14ac:dyDescent="0.2">
      <c r="A230" s="13">
        <f t="shared" si="7"/>
        <v>208</v>
      </c>
      <c r="B230" s="13" t="s">
        <v>2181</v>
      </c>
      <c r="C230" s="23">
        <v>214</v>
      </c>
      <c r="D230" s="23" t="s">
        <v>2182</v>
      </c>
      <c r="E230" s="13">
        <v>9.4500000000000001E-3</v>
      </c>
      <c r="F230" s="13">
        <v>7.0199999999999999E-2</v>
      </c>
      <c r="G230" s="16" t="s">
        <v>39</v>
      </c>
    </row>
    <row r="231" spans="1:8" x14ac:dyDescent="0.2">
      <c r="A231" s="13">
        <f t="shared" si="7"/>
        <v>209</v>
      </c>
      <c r="B231" s="13" t="s">
        <v>2183</v>
      </c>
      <c r="C231" s="23">
        <v>231</v>
      </c>
      <c r="D231" s="23" t="s">
        <v>2184</v>
      </c>
      <c r="E231" s="13">
        <v>9.7699999999999992E-3</v>
      </c>
      <c r="F231" s="13">
        <v>7.22E-2</v>
      </c>
      <c r="G231" s="15" t="s">
        <v>23</v>
      </c>
    </row>
    <row r="232" spans="1:8" x14ac:dyDescent="0.2">
      <c r="A232" s="23" t="s">
        <v>304</v>
      </c>
    </row>
    <row r="233" spans="1:8" x14ac:dyDescent="0.2">
      <c r="A233" s="13"/>
    </row>
    <row r="234" spans="1:8" x14ac:dyDescent="0.2">
      <c r="A234" s="23" t="s">
        <v>2185</v>
      </c>
    </row>
    <row r="235" spans="1:8" x14ac:dyDescent="0.2">
      <c r="A235" s="10" t="s">
        <v>306</v>
      </c>
    </row>
    <row r="236" spans="1:8" x14ac:dyDescent="0.2">
      <c r="A236" s="11" t="s">
        <v>12</v>
      </c>
      <c r="B236" s="589" t="s">
        <v>307</v>
      </c>
      <c r="C236" s="11" t="s">
        <v>308</v>
      </c>
      <c r="D236" s="589" t="s">
        <v>15</v>
      </c>
      <c r="E236" s="11" t="s">
        <v>16</v>
      </c>
      <c r="F236" s="589" t="s">
        <v>18</v>
      </c>
      <c r="G236" s="589" t="s">
        <v>19</v>
      </c>
      <c r="H236" s="589"/>
    </row>
    <row r="237" spans="1:8" x14ac:dyDescent="0.2">
      <c r="A237" s="12" t="s">
        <v>13</v>
      </c>
      <c r="B237" s="589"/>
      <c r="C237" s="11" t="s">
        <v>309</v>
      </c>
      <c r="D237" s="589"/>
      <c r="E237" s="11" t="s">
        <v>17</v>
      </c>
      <c r="F237" s="589"/>
      <c r="G237" s="589"/>
      <c r="H237" s="589"/>
    </row>
    <row r="238" spans="1:8" x14ac:dyDescent="0.2">
      <c r="A238" s="13"/>
      <c r="B238" s="13" t="s">
        <v>586</v>
      </c>
      <c r="C238" s="13" t="s">
        <v>358</v>
      </c>
      <c r="D238" s="23">
        <v>8622</v>
      </c>
      <c r="E238" s="23" t="s">
        <v>2186</v>
      </c>
      <c r="F238" s="14">
        <v>3.2800000000000001E-87</v>
      </c>
      <c r="G238" s="14">
        <v>8.3400000000000003E-85</v>
      </c>
      <c r="H238" s="13"/>
    </row>
    <row r="239" spans="1:8" x14ac:dyDescent="0.2">
      <c r="A239" s="13"/>
      <c r="B239" s="13" t="s">
        <v>457</v>
      </c>
      <c r="C239" s="13" t="s">
        <v>358</v>
      </c>
      <c r="D239" s="23">
        <v>10977</v>
      </c>
      <c r="E239" s="23" t="s">
        <v>2187</v>
      </c>
      <c r="F239" s="14">
        <v>1.2699999999999999E-86</v>
      </c>
      <c r="G239" s="14">
        <v>1.6099999999999999E-84</v>
      </c>
      <c r="H239" s="13"/>
    </row>
    <row r="240" spans="1:8" x14ac:dyDescent="0.2">
      <c r="A240" s="13"/>
      <c r="B240" s="13" t="s">
        <v>389</v>
      </c>
      <c r="C240" s="13" t="s">
        <v>385</v>
      </c>
      <c r="D240" s="23">
        <v>13843</v>
      </c>
      <c r="E240" s="23" t="s">
        <v>2188</v>
      </c>
      <c r="F240" s="14">
        <v>1.0899999999999999E-48</v>
      </c>
      <c r="G240" s="14">
        <v>1.6200000000000001E-46</v>
      </c>
      <c r="H240" s="13"/>
    </row>
    <row r="241" spans="1:8" x14ac:dyDescent="0.2">
      <c r="A241" s="13"/>
      <c r="B241" s="13" t="s">
        <v>384</v>
      </c>
      <c r="C241" s="13" t="s">
        <v>385</v>
      </c>
      <c r="D241" s="23">
        <v>13848</v>
      </c>
      <c r="E241" s="23" t="s">
        <v>2188</v>
      </c>
      <c r="F241" s="14">
        <v>1.6699999999999999E-48</v>
      </c>
      <c r="G241" s="14">
        <v>1.6200000000000001E-46</v>
      </c>
      <c r="H241" s="13"/>
    </row>
    <row r="242" spans="1:8" x14ac:dyDescent="0.2">
      <c r="A242" s="13"/>
      <c r="B242" s="13" t="s">
        <v>2189</v>
      </c>
      <c r="C242" s="13" t="s">
        <v>311</v>
      </c>
      <c r="D242" s="23">
        <v>1816</v>
      </c>
      <c r="E242" s="23" t="s">
        <v>2190</v>
      </c>
      <c r="F242" s="14">
        <v>6.2400000000000003E-43</v>
      </c>
      <c r="G242" s="14">
        <v>1.3200000000000001E-40</v>
      </c>
      <c r="H242" s="13"/>
    </row>
    <row r="243" spans="1:8" x14ac:dyDescent="0.2">
      <c r="A243" s="13"/>
      <c r="B243" s="13" t="s">
        <v>401</v>
      </c>
      <c r="C243" s="13" t="s">
        <v>343</v>
      </c>
      <c r="D243" s="23">
        <v>9112</v>
      </c>
      <c r="E243" s="23" t="s">
        <v>2191</v>
      </c>
      <c r="F243" s="14">
        <v>1.7300000000000001E-40</v>
      </c>
      <c r="G243" s="14">
        <v>1.31E-38</v>
      </c>
      <c r="H243" s="13"/>
    </row>
    <row r="244" spans="1:8" x14ac:dyDescent="0.2">
      <c r="A244" s="13"/>
      <c r="B244" s="13" t="s">
        <v>2192</v>
      </c>
      <c r="C244" s="13" t="s">
        <v>316</v>
      </c>
      <c r="D244" s="23">
        <v>1815</v>
      </c>
      <c r="E244" s="23" t="s">
        <v>2193</v>
      </c>
      <c r="F244" s="14">
        <v>3.1900000000000001E-40</v>
      </c>
      <c r="G244" s="14">
        <v>9.4099999999999991E-38</v>
      </c>
      <c r="H244" s="13"/>
    </row>
    <row r="245" spans="1:8" x14ac:dyDescent="0.2">
      <c r="A245" s="13"/>
      <c r="B245" s="13" t="s">
        <v>1202</v>
      </c>
      <c r="C245" s="13" t="s">
        <v>385</v>
      </c>
      <c r="D245" s="23">
        <v>3900</v>
      </c>
      <c r="E245" s="23" t="s">
        <v>2194</v>
      </c>
      <c r="F245" s="14">
        <v>3.2400000000000001E-38</v>
      </c>
      <c r="G245" s="14">
        <v>2.0999999999999999E-36</v>
      </c>
      <c r="H245" s="13"/>
    </row>
    <row r="246" spans="1:8" x14ac:dyDescent="0.2">
      <c r="A246" s="13"/>
      <c r="B246" s="13" t="s">
        <v>2195</v>
      </c>
      <c r="C246" s="13" t="s">
        <v>385</v>
      </c>
      <c r="D246" s="23">
        <v>2483</v>
      </c>
      <c r="E246" s="23" t="s">
        <v>2196</v>
      </c>
      <c r="F246" s="14">
        <v>1.2299999999999999E-36</v>
      </c>
      <c r="G246" s="14">
        <v>5.9400000000000005E-35</v>
      </c>
      <c r="H246" s="13"/>
    </row>
    <row r="247" spans="1:8" x14ac:dyDescent="0.2">
      <c r="A247" s="13"/>
      <c r="B247" s="13" t="s">
        <v>2197</v>
      </c>
      <c r="C247" s="13" t="s">
        <v>324</v>
      </c>
      <c r="D247" s="23">
        <v>959</v>
      </c>
      <c r="E247" s="23" t="s">
        <v>2198</v>
      </c>
      <c r="F247" s="14">
        <v>6.3799999999999997E-36</v>
      </c>
      <c r="G247" s="14">
        <v>9.6900000000000005E-33</v>
      </c>
      <c r="H247" s="13"/>
    </row>
    <row r="248" spans="1:8" x14ac:dyDescent="0.2">
      <c r="A248" s="13"/>
      <c r="B248" s="13" t="s">
        <v>2199</v>
      </c>
      <c r="C248" s="13" t="s">
        <v>321</v>
      </c>
      <c r="D248" s="23">
        <v>989</v>
      </c>
      <c r="E248" s="23" t="s">
        <v>2200</v>
      </c>
      <c r="F248" s="14">
        <v>1.7699999999999999E-35</v>
      </c>
      <c r="G248" s="14">
        <v>1.2799999999999999E-32</v>
      </c>
      <c r="H248" s="13"/>
    </row>
    <row r="249" spans="1:8" x14ac:dyDescent="0.2">
      <c r="A249" s="13"/>
      <c r="B249" s="13" t="s">
        <v>2201</v>
      </c>
      <c r="C249" s="13" t="s">
        <v>311</v>
      </c>
      <c r="D249" s="23">
        <v>2263</v>
      </c>
      <c r="E249" s="23" t="s">
        <v>2202</v>
      </c>
      <c r="F249" s="14">
        <v>4.9999999999999996E-35</v>
      </c>
      <c r="G249" s="14">
        <v>5.2799999999999997E-33</v>
      </c>
      <c r="H249" s="13"/>
    </row>
    <row r="250" spans="1:8" x14ac:dyDescent="0.2">
      <c r="A250" s="13"/>
      <c r="B250" s="13" t="s">
        <v>439</v>
      </c>
      <c r="C250" s="13" t="s">
        <v>385</v>
      </c>
      <c r="D250" s="23">
        <v>12141</v>
      </c>
      <c r="E250" s="23" t="s">
        <v>2203</v>
      </c>
      <c r="F250" s="14">
        <v>2.1399999999999998E-33</v>
      </c>
      <c r="G250" s="14">
        <v>8.2900000000000003E-32</v>
      </c>
      <c r="H250" s="13"/>
    </row>
    <row r="251" spans="1:8" x14ac:dyDescent="0.2">
      <c r="A251" s="13"/>
      <c r="B251" s="13" t="s">
        <v>2204</v>
      </c>
      <c r="C251" s="13" t="s">
        <v>513</v>
      </c>
      <c r="D251" s="23">
        <v>302</v>
      </c>
      <c r="E251" s="23" t="s">
        <v>2205</v>
      </c>
      <c r="F251" s="14">
        <v>1.5300000000000001E-32</v>
      </c>
      <c r="G251" s="14">
        <v>4.5200000000000002E-30</v>
      </c>
      <c r="H251" s="13"/>
    </row>
    <row r="252" spans="1:8" x14ac:dyDescent="0.2">
      <c r="A252" s="13"/>
      <c r="B252" s="13" t="s">
        <v>2206</v>
      </c>
      <c r="C252" s="13" t="s">
        <v>311</v>
      </c>
      <c r="D252" s="23">
        <v>1075</v>
      </c>
      <c r="E252" s="23" t="s">
        <v>2207</v>
      </c>
      <c r="F252" s="14">
        <v>2.27E-32</v>
      </c>
      <c r="G252" s="14">
        <v>1.6000000000000001E-30</v>
      </c>
      <c r="H252" s="13"/>
    </row>
    <row r="253" spans="1:8" x14ac:dyDescent="0.2">
      <c r="A253" s="13"/>
      <c r="B253" s="13" t="s">
        <v>435</v>
      </c>
      <c r="C253" s="13" t="s">
        <v>385</v>
      </c>
      <c r="D253" s="23">
        <v>11121</v>
      </c>
      <c r="E253" s="23" t="s">
        <v>2208</v>
      </c>
      <c r="F253" s="14">
        <v>1.02E-31</v>
      </c>
      <c r="G253" s="14">
        <v>3.29E-30</v>
      </c>
      <c r="H253" s="13"/>
    </row>
    <row r="254" spans="1:8" x14ac:dyDescent="0.2">
      <c r="A254" s="13"/>
      <c r="B254" s="13" t="s">
        <v>2209</v>
      </c>
      <c r="C254" s="13" t="s">
        <v>321</v>
      </c>
      <c r="D254" s="23">
        <v>2002</v>
      </c>
      <c r="E254" s="23" t="s">
        <v>2210</v>
      </c>
      <c r="F254" s="14">
        <v>7.7400000000000004E-31</v>
      </c>
      <c r="G254" s="14">
        <v>2.7900000000000001E-28</v>
      </c>
      <c r="H254" s="13"/>
    </row>
    <row r="255" spans="1:8" x14ac:dyDescent="0.2">
      <c r="A255" s="13"/>
      <c r="B255" s="13" t="s">
        <v>478</v>
      </c>
      <c r="C255" s="13" t="s">
        <v>358</v>
      </c>
      <c r="D255" s="23">
        <v>10420</v>
      </c>
      <c r="E255" s="23" t="s">
        <v>2211</v>
      </c>
      <c r="F255" s="14">
        <v>4.7200000000000003E-30</v>
      </c>
      <c r="G255" s="14">
        <v>3.9900000000000002E-28</v>
      </c>
      <c r="H255" s="13"/>
    </row>
    <row r="256" spans="1:8" x14ac:dyDescent="0.2">
      <c r="A256" s="13"/>
      <c r="B256" s="13" t="s">
        <v>909</v>
      </c>
      <c r="C256" s="13" t="s">
        <v>311</v>
      </c>
      <c r="D256" s="23">
        <v>2603</v>
      </c>
      <c r="E256" s="23" t="s">
        <v>2212</v>
      </c>
      <c r="F256" s="14">
        <v>1.5800000000000001E-29</v>
      </c>
      <c r="G256" s="14">
        <v>8.3299999999999995E-28</v>
      </c>
      <c r="H256" s="13"/>
    </row>
    <row r="257" spans="1:8" x14ac:dyDescent="0.2">
      <c r="A257" s="13"/>
      <c r="B257" s="13" t="s">
        <v>839</v>
      </c>
      <c r="C257" s="13" t="s">
        <v>311</v>
      </c>
      <c r="D257" s="23">
        <v>6118</v>
      </c>
      <c r="E257" s="23" t="s">
        <v>2213</v>
      </c>
      <c r="F257" s="14">
        <v>2.0699999999999999E-29</v>
      </c>
      <c r="G257" s="14">
        <v>8.7300000000000009E-28</v>
      </c>
      <c r="H257" s="13"/>
    </row>
    <row r="258" spans="1:8" x14ac:dyDescent="0.2">
      <c r="A258" s="13"/>
      <c r="B258" s="13" t="s">
        <v>2214</v>
      </c>
      <c r="C258" s="13" t="s">
        <v>324</v>
      </c>
      <c r="D258" s="23">
        <v>227</v>
      </c>
      <c r="E258" s="23" t="s">
        <v>2215</v>
      </c>
      <c r="F258" s="14">
        <v>3.4899999999999998E-28</v>
      </c>
      <c r="G258" s="14">
        <v>2.6499999999999998E-25</v>
      </c>
      <c r="H258" s="13"/>
    </row>
    <row r="259" spans="1:8" x14ac:dyDescent="0.2">
      <c r="A259" s="13"/>
      <c r="B259" s="13" t="s">
        <v>717</v>
      </c>
      <c r="C259" s="13" t="s">
        <v>311</v>
      </c>
      <c r="D259" s="23">
        <v>2897</v>
      </c>
      <c r="E259" s="23" t="s">
        <v>2216</v>
      </c>
      <c r="F259" s="14">
        <v>9.2400000000000001E-28</v>
      </c>
      <c r="G259" s="14">
        <v>3.25E-26</v>
      </c>
      <c r="H259" s="13"/>
    </row>
    <row r="260" spans="1:8" x14ac:dyDescent="0.2">
      <c r="A260" s="13"/>
      <c r="B260" s="13" t="s">
        <v>2217</v>
      </c>
      <c r="C260" s="13" t="s">
        <v>316</v>
      </c>
      <c r="D260" s="23">
        <v>1725</v>
      </c>
      <c r="E260" s="23" t="s">
        <v>2218</v>
      </c>
      <c r="F260" s="14">
        <v>1.13E-26</v>
      </c>
      <c r="G260" s="14">
        <v>1.67E-24</v>
      </c>
      <c r="H260" s="13"/>
    </row>
    <row r="261" spans="1:8" x14ac:dyDescent="0.2">
      <c r="A261" s="13"/>
      <c r="B261" s="13" t="s">
        <v>673</v>
      </c>
      <c r="C261" s="13" t="s">
        <v>321</v>
      </c>
      <c r="D261" s="23">
        <v>2559</v>
      </c>
      <c r="E261" s="23" t="s">
        <v>2219</v>
      </c>
      <c r="F261" s="14">
        <v>1.1899999999999999E-26</v>
      </c>
      <c r="G261" s="14">
        <v>2.87E-24</v>
      </c>
      <c r="H261" s="13"/>
    </row>
    <row r="262" spans="1:8" x14ac:dyDescent="0.2">
      <c r="A262" s="13"/>
      <c r="B262" s="13" t="s">
        <v>2220</v>
      </c>
      <c r="C262" s="13" t="s">
        <v>321</v>
      </c>
      <c r="D262" s="23">
        <v>336</v>
      </c>
      <c r="E262" s="23" t="s">
        <v>2221</v>
      </c>
      <c r="F262" s="14">
        <v>3.84E-26</v>
      </c>
      <c r="G262" s="14">
        <v>6.9400000000000002E-24</v>
      </c>
      <c r="H262" s="13"/>
    </row>
    <row r="263" spans="1:8" x14ac:dyDescent="0.2">
      <c r="A263" s="13"/>
      <c r="B263" s="13" t="s">
        <v>645</v>
      </c>
      <c r="C263" s="13" t="s">
        <v>321</v>
      </c>
      <c r="D263" s="23">
        <v>6611</v>
      </c>
      <c r="E263" s="23" t="s">
        <v>2222</v>
      </c>
      <c r="F263" s="14">
        <v>2.4000000000000001E-25</v>
      </c>
      <c r="G263" s="14">
        <v>3.4599999999999998E-23</v>
      </c>
      <c r="H263" s="13"/>
    </row>
    <row r="264" spans="1:8" x14ac:dyDescent="0.2">
      <c r="A264" s="13"/>
      <c r="B264" s="13" t="s">
        <v>1009</v>
      </c>
      <c r="C264" s="13" t="s">
        <v>513</v>
      </c>
      <c r="D264" s="23">
        <v>2825</v>
      </c>
      <c r="E264" s="23" t="s">
        <v>2223</v>
      </c>
      <c r="F264" s="14">
        <v>4.3299999999999997E-25</v>
      </c>
      <c r="G264" s="14">
        <v>6.3900000000000001E-23</v>
      </c>
      <c r="H264" s="13"/>
    </row>
    <row r="265" spans="1:8" x14ac:dyDescent="0.2">
      <c r="A265" s="13"/>
      <c r="B265" s="13" t="s">
        <v>2224</v>
      </c>
      <c r="C265" s="13" t="s">
        <v>321</v>
      </c>
      <c r="D265" s="23">
        <v>100</v>
      </c>
      <c r="E265" s="23" t="s">
        <v>2225</v>
      </c>
      <c r="F265" s="14">
        <v>4.7599999999999997E-24</v>
      </c>
      <c r="G265" s="14">
        <v>5.7299999999999997E-22</v>
      </c>
      <c r="H265" s="13"/>
    </row>
    <row r="266" spans="1:8" x14ac:dyDescent="0.2">
      <c r="A266" s="13"/>
      <c r="B266" s="13" t="s">
        <v>719</v>
      </c>
      <c r="C266" s="13" t="s">
        <v>324</v>
      </c>
      <c r="D266" s="23">
        <v>2552</v>
      </c>
      <c r="E266" s="23" t="s">
        <v>2226</v>
      </c>
      <c r="F266" s="14">
        <v>6.5799999999999997E-24</v>
      </c>
      <c r="G266" s="14">
        <v>3.3300000000000001E-21</v>
      </c>
      <c r="H266" s="13"/>
    </row>
    <row r="267" spans="1:8" x14ac:dyDescent="0.2">
      <c r="A267" s="13"/>
      <c r="B267" s="13" t="s">
        <v>661</v>
      </c>
      <c r="C267" s="13" t="s">
        <v>321</v>
      </c>
      <c r="D267" s="23">
        <v>4773</v>
      </c>
      <c r="E267" s="23" t="s">
        <v>2227</v>
      </c>
      <c r="F267" s="14">
        <v>6.5900000000000001E-24</v>
      </c>
      <c r="G267" s="14">
        <v>6.79E-22</v>
      </c>
      <c r="H267" s="13"/>
    </row>
    <row r="268" spans="1:8" x14ac:dyDescent="0.2">
      <c r="A268" s="13"/>
      <c r="B268" s="13" t="s">
        <v>2228</v>
      </c>
      <c r="C268" s="13" t="s">
        <v>321</v>
      </c>
      <c r="D268" s="23">
        <v>1874</v>
      </c>
      <c r="E268" s="23" t="s">
        <v>2229</v>
      </c>
      <c r="F268" s="14">
        <v>8.45E-24</v>
      </c>
      <c r="G268" s="14">
        <v>7.6299999999999995E-22</v>
      </c>
      <c r="H268" s="13"/>
    </row>
    <row r="269" spans="1:8" x14ac:dyDescent="0.2">
      <c r="A269" s="13"/>
      <c r="B269" s="13" t="s">
        <v>2230</v>
      </c>
      <c r="C269" s="13" t="s">
        <v>324</v>
      </c>
      <c r="D269" s="23">
        <v>98</v>
      </c>
      <c r="E269" s="23" t="s">
        <v>2231</v>
      </c>
      <c r="F269" s="14">
        <v>9.9999999999999996E-24</v>
      </c>
      <c r="G269" s="14">
        <v>3.8099999999999996E-21</v>
      </c>
      <c r="H269" s="13"/>
    </row>
    <row r="270" spans="1:8" x14ac:dyDescent="0.2">
      <c r="A270" s="13"/>
      <c r="B270" s="13" t="s">
        <v>378</v>
      </c>
      <c r="C270" s="13" t="s">
        <v>311</v>
      </c>
      <c r="D270" s="23">
        <v>9981</v>
      </c>
      <c r="E270" s="23" t="s">
        <v>2232</v>
      </c>
      <c r="F270" s="14">
        <v>1.5800000000000001E-23</v>
      </c>
      <c r="G270" s="14">
        <v>4.7600000000000003E-22</v>
      </c>
      <c r="H270" s="13"/>
    </row>
    <row r="271" spans="1:8" x14ac:dyDescent="0.2">
      <c r="A271" s="13"/>
      <c r="B271" s="13" t="s">
        <v>441</v>
      </c>
      <c r="C271" s="13" t="s">
        <v>316</v>
      </c>
      <c r="D271" s="23">
        <v>3732</v>
      </c>
      <c r="E271" s="23" t="s">
        <v>2233</v>
      </c>
      <c r="F271" s="14">
        <v>2.5600000000000001E-23</v>
      </c>
      <c r="G271" s="14">
        <v>2.5100000000000001E-21</v>
      </c>
      <c r="H271" s="13"/>
    </row>
    <row r="272" spans="1:8" x14ac:dyDescent="0.2">
      <c r="A272" s="13"/>
      <c r="B272" s="13" t="s">
        <v>2234</v>
      </c>
      <c r="C272" s="13" t="s">
        <v>358</v>
      </c>
      <c r="D272" s="23">
        <v>1144</v>
      </c>
      <c r="E272" s="23" t="s">
        <v>2235</v>
      </c>
      <c r="F272" s="14">
        <v>2.8199999999999998E-23</v>
      </c>
      <c r="G272" s="14">
        <v>1.7900000000000001E-21</v>
      </c>
      <c r="H272" s="13"/>
    </row>
    <row r="273" spans="1:8" x14ac:dyDescent="0.2">
      <c r="A273" s="13"/>
      <c r="B273" s="13" t="s">
        <v>2236</v>
      </c>
      <c r="C273" s="13" t="s">
        <v>385</v>
      </c>
      <c r="D273" s="23">
        <v>1145</v>
      </c>
      <c r="E273" s="23" t="s">
        <v>2235</v>
      </c>
      <c r="F273" s="14">
        <v>3.2399999999999999E-23</v>
      </c>
      <c r="G273" s="14">
        <v>8.9899999999999991E-22</v>
      </c>
      <c r="H273" s="13"/>
    </row>
    <row r="274" spans="1:8" x14ac:dyDescent="0.2">
      <c r="A274" s="13"/>
      <c r="B274" s="13" t="s">
        <v>1329</v>
      </c>
      <c r="C274" s="13" t="s">
        <v>343</v>
      </c>
      <c r="D274" s="23">
        <v>6062</v>
      </c>
      <c r="E274" s="23" t="s">
        <v>2237</v>
      </c>
      <c r="F274" s="14">
        <v>4.81E-23</v>
      </c>
      <c r="G274" s="14">
        <v>1.83E-21</v>
      </c>
      <c r="H274" s="13"/>
    </row>
    <row r="275" spans="1:8" x14ac:dyDescent="0.2">
      <c r="A275" s="13"/>
      <c r="B275" s="13" t="s">
        <v>1011</v>
      </c>
      <c r="C275" s="13" t="s">
        <v>321</v>
      </c>
      <c r="D275" s="23">
        <v>1695</v>
      </c>
      <c r="E275" s="23" t="s">
        <v>2238</v>
      </c>
      <c r="F275" s="14">
        <v>6.6399999999999994E-23</v>
      </c>
      <c r="G275" s="14">
        <v>5.3300000000000003E-21</v>
      </c>
      <c r="H275" s="13"/>
    </row>
    <row r="276" spans="1:8" x14ac:dyDescent="0.2">
      <c r="A276" s="13"/>
      <c r="B276" s="13" t="s">
        <v>2239</v>
      </c>
      <c r="C276" s="13" t="s">
        <v>358</v>
      </c>
      <c r="D276" s="23">
        <v>930</v>
      </c>
      <c r="E276" s="23" t="s">
        <v>2240</v>
      </c>
      <c r="F276" s="14">
        <v>7.1599999999999994E-23</v>
      </c>
      <c r="G276" s="14">
        <v>3.6400000000000002E-21</v>
      </c>
      <c r="H276" s="13"/>
    </row>
    <row r="277" spans="1:8" x14ac:dyDescent="0.2">
      <c r="A277" s="13"/>
      <c r="B277" s="13" t="s">
        <v>1007</v>
      </c>
      <c r="C277" s="13" t="s">
        <v>324</v>
      </c>
      <c r="D277" s="23">
        <v>1685</v>
      </c>
      <c r="E277" s="23" t="s">
        <v>2241</v>
      </c>
      <c r="F277" s="14">
        <v>7.9200000000000005E-23</v>
      </c>
      <c r="G277" s="14">
        <v>2.3999999999999999E-20</v>
      </c>
      <c r="H277" s="13"/>
    </row>
    <row r="278" spans="1:8" x14ac:dyDescent="0.2">
      <c r="A278" s="13"/>
      <c r="B278" s="13" t="s">
        <v>1403</v>
      </c>
      <c r="C278" s="13" t="s">
        <v>385</v>
      </c>
      <c r="D278" s="23">
        <v>1382</v>
      </c>
      <c r="E278" s="23" t="s">
        <v>2242</v>
      </c>
      <c r="F278" s="14">
        <v>1.4800000000000001E-22</v>
      </c>
      <c r="G278" s="14">
        <v>3.5999999999999999E-21</v>
      </c>
      <c r="H278" s="13"/>
    </row>
    <row r="279" spans="1:8" x14ac:dyDescent="0.2">
      <c r="A279" s="13"/>
      <c r="B279" s="13" t="s">
        <v>2243</v>
      </c>
      <c r="C279" s="13" t="s">
        <v>343</v>
      </c>
      <c r="D279" s="23">
        <v>573</v>
      </c>
      <c r="E279" s="23" t="s">
        <v>2244</v>
      </c>
      <c r="F279" s="14">
        <v>1.7299999999999999E-22</v>
      </c>
      <c r="G279" s="14">
        <v>4.3800000000000004E-21</v>
      </c>
      <c r="H279" s="13"/>
    </row>
    <row r="280" spans="1:8" x14ac:dyDescent="0.2">
      <c r="A280" s="13"/>
      <c r="B280" s="13" t="s">
        <v>1204</v>
      </c>
      <c r="C280" s="13" t="s">
        <v>324</v>
      </c>
      <c r="D280" s="23">
        <v>1064</v>
      </c>
      <c r="E280" s="23" t="s">
        <v>2245</v>
      </c>
      <c r="F280" s="14">
        <v>2.1599999999999999E-22</v>
      </c>
      <c r="G280" s="14">
        <v>5.4500000000000004E-20</v>
      </c>
      <c r="H280" s="13"/>
    </row>
    <row r="281" spans="1:8" x14ac:dyDescent="0.2">
      <c r="A281" s="13"/>
      <c r="B281" s="13" t="s">
        <v>1153</v>
      </c>
      <c r="C281" s="13" t="s">
        <v>321</v>
      </c>
      <c r="D281" s="23">
        <v>1118</v>
      </c>
      <c r="E281" s="23" t="s">
        <v>2246</v>
      </c>
      <c r="F281" s="14">
        <v>4.3100000000000001E-22</v>
      </c>
      <c r="G281" s="14">
        <v>3.1099999999999997E-20</v>
      </c>
      <c r="H281" s="13"/>
    </row>
    <row r="282" spans="1:8" x14ac:dyDescent="0.2">
      <c r="A282" s="13"/>
      <c r="B282" s="13" t="s">
        <v>746</v>
      </c>
      <c r="C282" s="13" t="s">
        <v>311</v>
      </c>
      <c r="D282" s="23">
        <v>5324</v>
      </c>
      <c r="E282" s="23" t="s">
        <v>2247</v>
      </c>
      <c r="F282" s="14">
        <v>5.7400000000000003E-22</v>
      </c>
      <c r="G282" s="14">
        <v>1.5099999999999999E-20</v>
      </c>
      <c r="H282" s="13"/>
    </row>
    <row r="283" spans="1:8" x14ac:dyDescent="0.2">
      <c r="A283" s="13"/>
      <c r="B283" s="13" t="s">
        <v>801</v>
      </c>
      <c r="C283" s="13" t="s">
        <v>513</v>
      </c>
      <c r="D283" s="23">
        <v>2339</v>
      </c>
      <c r="E283" s="23" t="s">
        <v>2248</v>
      </c>
      <c r="F283" s="14">
        <v>5.75E-22</v>
      </c>
      <c r="G283" s="14">
        <v>5.6600000000000001E-20</v>
      </c>
      <c r="H283" s="13"/>
    </row>
    <row r="284" spans="1:8" x14ac:dyDescent="0.2">
      <c r="A284" s="13"/>
      <c r="B284" s="13" t="s">
        <v>2249</v>
      </c>
      <c r="C284" s="13" t="s">
        <v>321</v>
      </c>
      <c r="D284" s="23">
        <v>1282</v>
      </c>
      <c r="E284" s="23" t="s">
        <v>2250</v>
      </c>
      <c r="F284" s="14">
        <v>6.0399999999999995E-22</v>
      </c>
      <c r="G284" s="14">
        <v>3.97E-20</v>
      </c>
      <c r="H284" s="13"/>
    </row>
    <row r="285" spans="1:8" x14ac:dyDescent="0.2">
      <c r="A285" s="13"/>
      <c r="B285" s="13" t="s">
        <v>2251</v>
      </c>
      <c r="C285" s="13" t="s">
        <v>358</v>
      </c>
      <c r="D285" s="23">
        <v>1605</v>
      </c>
      <c r="E285" s="23" t="s">
        <v>2252</v>
      </c>
      <c r="F285" s="14">
        <v>6.0999999999999996E-22</v>
      </c>
      <c r="G285" s="14">
        <v>2.24E-20</v>
      </c>
      <c r="H285" s="13"/>
    </row>
    <row r="286" spans="1:8" x14ac:dyDescent="0.2">
      <c r="A286" s="13"/>
      <c r="B286" s="13" t="s">
        <v>2253</v>
      </c>
      <c r="C286" s="13" t="s">
        <v>358</v>
      </c>
      <c r="D286" s="23">
        <v>352</v>
      </c>
      <c r="E286" s="23" t="s">
        <v>2254</v>
      </c>
      <c r="F286" s="14">
        <v>6.1599999999999996E-22</v>
      </c>
      <c r="G286" s="14">
        <v>2.24E-20</v>
      </c>
      <c r="H286" s="13"/>
    </row>
    <row r="287" spans="1:8" x14ac:dyDescent="0.2">
      <c r="A287" s="13"/>
      <c r="B287" s="13" t="s">
        <v>2255</v>
      </c>
      <c r="C287" s="13" t="s">
        <v>324</v>
      </c>
      <c r="D287" s="23">
        <v>202</v>
      </c>
      <c r="E287" s="23" t="s">
        <v>2256</v>
      </c>
      <c r="F287" s="14">
        <v>8.8199999999999996E-22</v>
      </c>
      <c r="G287" s="14">
        <v>1.9100000000000001E-19</v>
      </c>
      <c r="H287" s="13"/>
    </row>
    <row r="288" spans="1:8" x14ac:dyDescent="0.2">
      <c r="A288" s="13"/>
      <c r="B288" s="13" t="s">
        <v>2257</v>
      </c>
      <c r="C288" s="13" t="s">
        <v>316</v>
      </c>
      <c r="D288" s="23">
        <v>1426</v>
      </c>
      <c r="E288" s="23" t="s">
        <v>2258</v>
      </c>
      <c r="F288" s="14">
        <v>8.8600000000000003E-22</v>
      </c>
      <c r="G288" s="14">
        <v>6.5300000000000001E-20</v>
      </c>
      <c r="H288" s="13"/>
    </row>
    <row r="289" spans="1:8" x14ac:dyDescent="0.2">
      <c r="A289" s="13"/>
      <c r="B289" s="13" t="s">
        <v>544</v>
      </c>
      <c r="C289" s="13" t="s">
        <v>321</v>
      </c>
      <c r="D289" s="23">
        <v>3388</v>
      </c>
      <c r="E289" s="23" t="s">
        <v>2259</v>
      </c>
      <c r="F289" s="14">
        <v>1.3800000000000001E-21</v>
      </c>
      <c r="G289" s="14">
        <v>8.3200000000000006E-20</v>
      </c>
      <c r="H289" s="13"/>
    </row>
    <row r="290" spans="1:8" x14ac:dyDescent="0.2">
      <c r="A290" s="13"/>
      <c r="B290" s="13" t="s">
        <v>939</v>
      </c>
      <c r="C290" s="13" t="s">
        <v>311</v>
      </c>
      <c r="D290" s="23">
        <v>2700</v>
      </c>
      <c r="E290" s="23" t="s">
        <v>2260</v>
      </c>
      <c r="F290" s="14">
        <v>1.6800000000000001E-21</v>
      </c>
      <c r="G290" s="14">
        <v>3.9299999999999999E-20</v>
      </c>
      <c r="H290" s="13"/>
    </row>
    <row r="291" spans="1:8" x14ac:dyDescent="0.2">
      <c r="A291" s="13"/>
      <c r="B291" s="13" t="s">
        <v>1158</v>
      </c>
      <c r="C291" s="13" t="s">
        <v>321</v>
      </c>
      <c r="D291" s="23">
        <v>713</v>
      </c>
      <c r="E291" s="23" t="s">
        <v>2261</v>
      </c>
      <c r="F291" s="14">
        <v>4.0399999999999999E-21</v>
      </c>
      <c r="G291" s="14">
        <v>2.2400000000000002E-19</v>
      </c>
      <c r="H291" s="13"/>
    </row>
    <row r="292" spans="1:8" x14ac:dyDescent="0.2">
      <c r="A292" s="13"/>
      <c r="B292" s="13" t="s">
        <v>1294</v>
      </c>
      <c r="C292" s="13" t="s">
        <v>324</v>
      </c>
      <c r="D292" s="23">
        <v>744</v>
      </c>
      <c r="E292" s="23" t="s">
        <v>2262</v>
      </c>
      <c r="F292" s="14">
        <v>4.1300000000000003E-21</v>
      </c>
      <c r="G292" s="14">
        <v>7.4100000000000004E-19</v>
      </c>
      <c r="H292" s="13"/>
    </row>
    <row r="293" spans="1:8" x14ac:dyDescent="0.2">
      <c r="A293" s="13"/>
      <c r="B293" s="13" t="s">
        <v>539</v>
      </c>
      <c r="C293" s="13" t="s">
        <v>324</v>
      </c>
      <c r="D293" s="23">
        <v>3365</v>
      </c>
      <c r="E293" s="23" t="s">
        <v>2263</v>
      </c>
      <c r="F293" s="14">
        <v>4.3900000000000002E-21</v>
      </c>
      <c r="G293" s="14">
        <v>7.4100000000000004E-19</v>
      </c>
      <c r="H293" s="13"/>
    </row>
    <row r="294" spans="1:8" x14ac:dyDescent="0.2">
      <c r="A294" s="13"/>
      <c r="B294" s="13" t="s">
        <v>740</v>
      </c>
      <c r="C294" s="13" t="s">
        <v>311</v>
      </c>
      <c r="D294" s="23">
        <v>3942</v>
      </c>
      <c r="E294" s="23" t="s">
        <v>2264</v>
      </c>
      <c r="F294" s="14">
        <v>5.5300000000000002E-21</v>
      </c>
      <c r="G294" s="14">
        <v>1.1700000000000001E-19</v>
      </c>
      <c r="H294" s="13"/>
    </row>
    <row r="295" spans="1:8" x14ac:dyDescent="0.2">
      <c r="A295" s="13"/>
      <c r="B295" s="13" t="s">
        <v>1327</v>
      </c>
      <c r="C295" s="13" t="s">
        <v>324</v>
      </c>
      <c r="D295" s="23">
        <v>758</v>
      </c>
      <c r="E295" s="23" t="s">
        <v>2265</v>
      </c>
      <c r="F295" s="14">
        <v>7.5700000000000006E-21</v>
      </c>
      <c r="G295" s="14">
        <v>1.13E-18</v>
      </c>
      <c r="H295" s="13"/>
    </row>
    <row r="296" spans="1:8" x14ac:dyDescent="0.2">
      <c r="A296" s="13"/>
      <c r="B296" s="13" t="s">
        <v>2266</v>
      </c>
      <c r="C296" s="13" t="s">
        <v>324</v>
      </c>
      <c r="D296" s="23">
        <v>1140</v>
      </c>
      <c r="E296" s="23" t="s">
        <v>2267</v>
      </c>
      <c r="F296" s="14">
        <v>8.2100000000000005E-21</v>
      </c>
      <c r="G296" s="14">
        <v>1.13E-18</v>
      </c>
      <c r="H296" s="13"/>
    </row>
    <row r="297" spans="1:8" x14ac:dyDescent="0.2">
      <c r="A297" s="13"/>
      <c r="B297" s="13" t="s">
        <v>2268</v>
      </c>
      <c r="C297" s="13" t="s">
        <v>316</v>
      </c>
      <c r="D297" s="23">
        <v>694</v>
      </c>
      <c r="E297" s="23" t="s">
        <v>2269</v>
      </c>
      <c r="F297" s="14">
        <v>8.9400000000000001E-21</v>
      </c>
      <c r="G297" s="14">
        <v>5.2699999999999997E-19</v>
      </c>
      <c r="H297" s="13"/>
    </row>
    <row r="298" spans="1:8" x14ac:dyDescent="0.2">
      <c r="A298" s="13"/>
      <c r="B298" s="13" t="s">
        <v>2270</v>
      </c>
      <c r="C298" s="13" t="s">
        <v>358</v>
      </c>
      <c r="D298" s="23">
        <v>1520</v>
      </c>
      <c r="E298" s="23" t="s">
        <v>2271</v>
      </c>
      <c r="F298" s="14">
        <v>1.45E-20</v>
      </c>
      <c r="G298" s="14">
        <v>4.6200000000000003E-19</v>
      </c>
      <c r="H298" s="13"/>
    </row>
    <row r="299" spans="1:8" x14ac:dyDescent="0.2">
      <c r="A299" s="13"/>
      <c r="B299" s="13" t="s">
        <v>2272</v>
      </c>
      <c r="C299" s="13" t="s">
        <v>472</v>
      </c>
      <c r="D299" s="23">
        <v>87</v>
      </c>
      <c r="E299" s="23" t="s">
        <v>2273</v>
      </c>
      <c r="F299" s="14">
        <v>1.4700000000000001E-20</v>
      </c>
      <c r="G299" s="14">
        <v>5.7099999999999997E-18</v>
      </c>
      <c r="H299" s="13"/>
    </row>
    <row r="300" spans="1:8" x14ac:dyDescent="0.2">
      <c r="A300" s="13"/>
      <c r="B300" s="13" t="s">
        <v>2274</v>
      </c>
      <c r="C300" s="13" t="s">
        <v>324</v>
      </c>
      <c r="D300" s="23">
        <v>311</v>
      </c>
      <c r="E300" s="23" t="s">
        <v>2275</v>
      </c>
      <c r="F300" s="14">
        <v>1.66E-20</v>
      </c>
      <c r="G300" s="14">
        <v>2.1E-18</v>
      </c>
      <c r="H300" s="13"/>
    </row>
    <row r="301" spans="1:8" x14ac:dyDescent="0.2">
      <c r="A301" s="13"/>
      <c r="B301" s="13" t="s">
        <v>2276</v>
      </c>
      <c r="C301" s="13" t="s">
        <v>324</v>
      </c>
      <c r="D301" s="23">
        <v>379</v>
      </c>
      <c r="E301" s="23" t="s">
        <v>2277</v>
      </c>
      <c r="F301" s="14">
        <v>1.95E-20</v>
      </c>
      <c r="G301" s="14">
        <v>2.2799999999999998E-18</v>
      </c>
      <c r="H301" s="13"/>
    </row>
    <row r="302" spans="1:8" x14ac:dyDescent="0.2">
      <c r="A302" s="13"/>
      <c r="B302" s="13" t="s">
        <v>519</v>
      </c>
      <c r="C302" s="13" t="s">
        <v>385</v>
      </c>
      <c r="D302" s="23">
        <v>8326</v>
      </c>
      <c r="E302" s="23" t="s">
        <v>2278</v>
      </c>
      <c r="F302" s="14">
        <v>2.9299999999999998E-20</v>
      </c>
      <c r="G302" s="14">
        <v>6.3199999999999999E-19</v>
      </c>
      <c r="H302" s="13"/>
    </row>
    <row r="303" spans="1:8" x14ac:dyDescent="0.2">
      <c r="A303" s="13"/>
      <c r="B303" s="13" t="s">
        <v>517</v>
      </c>
      <c r="C303" s="13" t="s">
        <v>321</v>
      </c>
      <c r="D303" s="23">
        <v>3161</v>
      </c>
      <c r="E303" s="23" t="s">
        <v>2279</v>
      </c>
      <c r="F303" s="14">
        <v>3.8599999999999999E-20</v>
      </c>
      <c r="G303" s="14">
        <v>1.9899999999999998E-18</v>
      </c>
      <c r="H303" s="13"/>
    </row>
    <row r="304" spans="1:8" x14ac:dyDescent="0.2">
      <c r="A304" s="13"/>
      <c r="B304" s="13" t="s">
        <v>933</v>
      </c>
      <c r="C304" s="13" t="s">
        <v>321</v>
      </c>
      <c r="D304" s="23">
        <v>1941</v>
      </c>
      <c r="E304" s="23" t="s">
        <v>2280</v>
      </c>
      <c r="F304" s="14">
        <v>4.5099999999999999E-20</v>
      </c>
      <c r="G304" s="14">
        <v>2.17E-18</v>
      </c>
      <c r="H304" s="13"/>
    </row>
    <row r="305" spans="1:8" x14ac:dyDescent="0.2">
      <c r="A305" s="13"/>
      <c r="B305" s="13" t="s">
        <v>703</v>
      </c>
      <c r="C305" s="13" t="s">
        <v>311</v>
      </c>
      <c r="D305" s="23">
        <v>5836</v>
      </c>
      <c r="E305" s="23" t="s">
        <v>2281</v>
      </c>
      <c r="F305" s="14">
        <v>5.4100000000000002E-20</v>
      </c>
      <c r="G305" s="14">
        <v>1.0400000000000001E-18</v>
      </c>
      <c r="H305" s="13"/>
    </row>
    <row r="306" spans="1:8" x14ac:dyDescent="0.2">
      <c r="A306" s="13"/>
      <c r="B306" s="13" t="s">
        <v>486</v>
      </c>
      <c r="C306" s="13" t="s">
        <v>321</v>
      </c>
      <c r="D306" s="23">
        <v>2951</v>
      </c>
      <c r="E306" s="23" t="s">
        <v>2282</v>
      </c>
      <c r="F306" s="14">
        <v>6.7200000000000004E-20</v>
      </c>
      <c r="G306" s="14">
        <v>2.8800000000000001E-18</v>
      </c>
      <c r="H306" s="13"/>
    </row>
    <row r="307" spans="1:8" x14ac:dyDescent="0.2">
      <c r="A307" s="13"/>
      <c r="B307" s="13" t="s">
        <v>1091</v>
      </c>
      <c r="C307" s="13" t="s">
        <v>321</v>
      </c>
      <c r="D307" s="23">
        <v>899</v>
      </c>
      <c r="E307" s="23" t="s">
        <v>2283</v>
      </c>
      <c r="F307" s="14">
        <v>6.7900000000000003E-20</v>
      </c>
      <c r="G307" s="14">
        <v>2.8800000000000001E-18</v>
      </c>
      <c r="H307" s="13"/>
    </row>
    <row r="308" spans="1:8" x14ac:dyDescent="0.2">
      <c r="A308" s="13"/>
      <c r="B308" s="13" t="s">
        <v>2284</v>
      </c>
      <c r="C308" s="13" t="s">
        <v>385</v>
      </c>
      <c r="D308" s="23">
        <v>474</v>
      </c>
      <c r="E308" s="23" t="s">
        <v>2285</v>
      </c>
      <c r="F308" s="14">
        <v>6.9700000000000003E-20</v>
      </c>
      <c r="G308" s="14">
        <v>1.3499999999999999E-18</v>
      </c>
      <c r="H308" s="13"/>
    </row>
    <row r="309" spans="1:8" x14ac:dyDescent="0.2">
      <c r="A309" s="13"/>
      <c r="B309" s="13" t="s">
        <v>562</v>
      </c>
      <c r="C309" s="13" t="s">
        <v>321</v>
      </c>
      <c r="D309" s="23">
        <v>2809</v>
      </c>
      <c r="E309" s="23" t="s">
        <v>2286</v>
      </c>
      <c r="F309" s="14">
        <v>7.4100000000000004E-20</v>
      </c>
      <c r="G309" s="14">
        <v>2.97E-18</v>
      </c>
      <c r="H309" s="13"/>
    </row>
    <row r="310" spans="1:8" x14ac:dyDescent="0.2">
      <c r="A310" s="13"/>
      <c r="B310" s="13" t="s">
        <v>2287</v>
      </c>
      <c r="C310" s="13" t="s">
        <v>358</v>
      </c>
      <c r="D310" s="23">
        <v>645</v>
      </c>
      <c r="E310" s="23" t="s">
        <v>2288</v>
      </c>
      <c r="F310" s="14">
        <v>7.5100000000000001E-20</v>
      </c>
      <c r="G310" s="14">
        <v>2.1199999999999999E-18</v>
      </c>
      <c r="H310" s="13"/>
    </row>
    <row r="311" spans="1:8" x14ac:dyDescent="0.2">
      <c r="A311" s="13"/>
      <c r="B311" s="13" t="s">
        <v>851</v>
      </c>
      <c r="C311" s="13" t="s">
        <v>324</v>
      </c>
      <c r="D311" s="23">
        <v>3084</v>
      </c>
      <c r="E311" s="23" t="s">
        <v>2289</v>
      </c>
      <c r="F311" s="14">
        <v>1.08E-19</v>
      </c>
      <c r="G311" s="14">
        <v>1.1699999999999999E-17</v>
      </c>
      <c r="H311" s="13"/>
    </row>
    <row r="312" spans="1:8" x14ac:dyDescent="0.2">
      <c r="A312" s="13"/>
      <c r="B312" s="13" t="s">
        <v>2290</v>
      </c>
      <c r="C312" s="13" t="s">
        <v>321</v>
      </c>
      <c r="D312" s="23">
        <v>951</v>
      </c>
      <c r="E312" s="23" t="s">
        <v>2291</v>
      </c>
      <c r="F312" s="14">
        <v>1.0999999999999999E-19</v>
      </c>
      <c r="G312" s="14">
        <v>4.19E-18</v>
      </c>
      <c r="H312" s="13"/>
    </row>
    <row r="313" spans="1:8" x14ac:dyDescent="0.2">
      <c r="A313" s="13"/>
      <c r="B313" s="13" t="s">
        <v>1288</v>
      </c>
      <c r="C313" s="13" t="s">
        <v>343</v>
      </c>
      <c r="D313" s="23">
        <v>2586</v>
      </c>
      <c r="E313" s="23" t="s">
        <v>2292</v>
      </c>
      <c r="F313" s="14">
        <v>1.72E-19</v>
      </c>
      <c r="G313" s="14">
        <v>3.2699999999999999E-18</v>
      </c>
      <c r="H313" s="13"/>
    </row>
    <row r="314" spans="1:8" x14ac:dyDescent="0.2">
      <c r="A314" s="13"/>
      <c r="B314" s="13" t="s">
        <v>1058</v>
      </c>
      <c r="C314" s="13" t="s">
        <v>321</v>
      </c>
      <c r="D314" s="23">
        <v>1535</v>
      </c>
      <c r="E314" s="23" t="s">
        <v>2293</v>
      </c>
      <c r="F314" s="14">
        <v>1.7500000000000001E-19</v>
      </c>
      <c r="G314" s="14">
        <v>6.3200000000000003E-18</v>
      </c>
      <c r="H314" s="13"/>
    </row>
    <row r="315" spans="1:8" x14ac:dyDescent="0.2">
      <c r="A315" s="13"/>
      <c r="B315" s="13" t="s">
        <v>847</v>
      </c>
      <c r="C315" s="13" t="s">
        <v>321</v>
      </c>
      <c r="D315" s="23">
        <v>3106</v>
      </c>
      <c r="E315" s="23" t="s">
        <v>2294</v>
      </c>
      <c r="F315" s="14">
        <v>2.19E-19</v>
      </c>
      <c r="G315" s="14">
        <v>7.5399999999999999E-18</v>
      </c>
      <c r="H315" s="13"/>
    </row>
    <row r="316" spans="1:8" x14ac:dyDescent="0.2">
      <c r="A316" s="13"/>
      <c r="B316" s="13" t="s">
        <v>1097</v>
      </c>
      <c r="C316" s="13" t="s">
        <v>324</v>
      </c>
      <c r="D316" s="23">
        <v>617</v>
      </c>
      <c r="E316" s="23" t="s">
        <v>2295</v>
      </c>
      <c r="F316" s="14">
        <v>4.0500000000000001E-19</v>
      </c>
      <c r="G316" s="14">
        <v>4.1000000000000001E-17</v>
      </c>
      <c r="H316" s="13"/>
    </row>
    <row r="317" spans="1:8" x14ac:dyDescent="0.2">
      <c r="A317" s="13"/>
      <c r="B317" s="13" t="s">
        <v>2296</v>
      </c>
      <c r="C317" s="13" t="s">
        <v>324</v>
      </c>
      <c r="D317" s="23">
        <v>886</v>
      </c>
      <c r="E317" s="23" t="s">
        <v>2297</v>
      </c>
      <c r="F317" s="14">
        <v>5.0099999999999997E-19</v>
      </c>
      <c r="G317" s="14">
        <v>4.7500000000000001E-17</v>
      </c>
      <c r="H317" s="13"/>
    </row>
    <row r="318" spans="1:8" x14ac:dyDescent="0.2">
      <c r="A318" s="13"/>
      <c r="B318" s="13" t="s">
        <v>2298</v>
      </c>
      <c r="C318" s="13" t="s">
        <v>324</v>
      </c>
      <c r="D318" s="23">
        <v>2370</v>
      </c>
      <c r="E318" s="23" t="s">
        <v>2299</v>
      </c>
      <c r="F318" s="14">
        <v>5.6700000000000005E-19</v>
      </c>
      <c r="G318" s="14">
        <v>5.0599999999999999E-17</v>
      </c>
      <c r="H318" s="13"/>
    </row>
    <row r="319" spans="1:8" x14ac:dyDescent="0.2">
      <c r="A319" s="13"/>
      <c r="B319" s="13" t="s">
        <v>713</v>
      </c>
      <c r="C319" s="13" t="s">
        <v>321</v>
      </c>
      <c r="D319" s="23">
        <v>2706</v>
      </c>
      <c r="E319" s="23" t="s">
        <v>2300</v>
      </c>
      <c r="F319" s="14">
        <v>6.9299999999999999E-19</v>
      </c>
      <c r="G319" s="14">
        <v>2.2799999999999999E-17</v>
      </c>
      <c r="H319" s="13"/>
    </row>
    <row r="320" spans="1:8" x14ac:dyDescent="0.2">
      <c r="A320" s="13"/>
      <c r="B320" s="13" t="s">
        <v>415</v>
      </c>
      <c r="C320" s="13" t="s">
        <v>311</v>
      </c>
      <c r="D320" s="23">
        <v>10527</v>
      </c>
      <c r="E320" s="23" t="s">
        <v>2301</v>
      </c>
      <c r="F320" s="14">
        <v>2.2799999999999998E-18</v>
      </c>
      <c r="G320" s="14">
        <v>4.0199999999999999E-17</v>
      </c>
      <c r="H320" s="13"/>
    </row>
    <row r="321" spans="1:8" x14ac:dyDescent="0.2">
      <c r="A321" s="13"/>
      <c r="B321" s="13" t="s">
        <v>2302</v>
      </c>
      <c r="C321" s="13" t="s">
        <v>343</v>
      </c>
      <c r="D321" s="23">
        <v>816</v>
      </c>
      <c r="E321" s="23" t="s">
        <v>2303</v>
      </c>
      <c r="F321" s="14">
        <v>2.8100000000000001E-18</v>
      </c>
      <c r="G321" s="14">
        <v>4.2700000000000002E-17</v>
      </c>
      <c r="H321" s="13"/>
    </row>
    <row r="322" spans="1:8" x14ac:dyDescent="0.2">
      <c r="A322" s="13"/>
      <c r="B322" s="13" t="s">
        <v>677</v>
      </c>
      <c r="C322" s="13" t="s">
        <v>321</v>
      </c>
      <c r="D322" s="23">
        <v>4533</v>
      </c>
      <c r="E322" s="23" t="s">
        <v>2304</v>
      </c>
      <c r="F322" s="14">
        <v>2.8499999999999999E-18</v>
      </c>
      <c r="G322" s="14">
        <v>8.9300000000000004E-17</v>
      </c>
      <c r="H322" s="13"/>
    </row>
    <row r="323" spans="1:8" x14ac:dyDescent="0.2">
      <c r="A323" s="13"/>
      <c r="B323" s="13" t="s">
        <v>2305</v>
      </c>
      <c r="C323" s="13" t="s">
        <v>321</v>
      </c>
      <c r="D323" s="23">
        <v>515</v>
      </c>
      <c r="E323" s="23" t="s">
        <v>2306</v>
      </c>
      <c r="F323" s="14">
        <v>3.3700000000000002E-18</v>
      </c>
      <c r="G323" s="14">
        <v>1.01E-16</v>
      </c>
      <c r="H323" s="13"/>
    </row>
    <row r="324" spans="1:8" x14ac:dyDescent="0.2">
      <c r="A324" s="13"/>
      <c r="B324" s="13" t="s">
        <v>2307</v>
      </c>
      <c r="C324" s="13" t="s">
        <v>358</v>
      </c>
      <c r="D324" s="23">
        <v>489</v>
      </c>
      <c r="E324" s="23" t="s">
        <v>2308</v>
      </c>
      <c r="F324" s="14">
        <v>6.8399999999999998E-18</v>
      </c>
      <c r="G324" s="14">
        <v>1.7399999999999999E-16</v>
      </c>
      <c r="H324" s="13"/>
    </row>
    <row r="325" spans="1:8" x14ac:dyDescent="0.2">
      <c r="A325" s="13"/>
      <c r="B325" s="13" t="s">
        <v>693</v>
      </c>
      <c r="C325" s="13" t="s">
        <v>311</v>
      </c>
      <c r="D325" s="23">
        <v>1308</v>
      </c>
      <c r="E325" s="23" t="s">
        <v>2309</v>
      </c>
      <c r="F325" s="14">
        <v>9.5900000000000006E-18</v>
      </c>
      <c r="G325" s="14">
        <v>1.47E-16</v>
      </c>
      <c r="H325" s="13"/>
    </row>
    <row r="326" spans="1:8" x14ac:dyDescent="0.2">
      <c r="A326" s="13"/>
      <c r="B326" s="13" t="s">
        <v>681</v>
      </c>
      <c r="C326" s="13" t="s">
        <v>311</v>
      </c>
      <c r="D326" s="23">
        <v>4666</v>
      </c>
      <c r="E326" s="23" t="s">
        <v>2310</v>
      </c>
      <c r="F326" s="14">
        <v>9.7600000000000005E-18</v>
      </c>
      <c r="G326" s="14">
        <v>1.47E-16</v>
      </c>
      <c r="H326" s="13"/>
    </row>
    <row r="327" spans="1:8" x14ac:dyDescent="0.2">
      <c r="A327" s="13"/>
      <c r="B327" s="13" t="s">
        <v>2311</v>
      </c>
      <c r="C327" s="13" t="s">
        <v>311</v>
      </c>
      <c r="D327" s="23">
        <v>1594</v>
      </c>
      <c r="E327" s="23" t="s">
        <v>2312</v>
      </c>
      <c r="F327" s="14">
        <v>1.13E-17</v>
      </c>
      <c r="G327" s="14">
        <v>1.59E-16</v>
      </c>
      <c r="H327" s="13"/>
    </row>
    <row r="328" spans="1:8" x14ac:dyDescent="0.2">
      <c r="A328" s="13"/>
      <c r="B328" s="13" t="s">
        <v>2313</v>
      </c>
      <c r="C328" s="13" t="s">
        <v>316</v>
      </c>
      <c r="D328" s="23">
        <v>433</v>
      </c>
      <c r="E328" s="23" t="s">
        <v>2314</v>
      </c>
      <c r="F328" s="14">
        <v>1.16E-17</v>
      </c>
      <c r="G328" s="14">
        <v>5.7100000000000001E-16</v>
      </c>
      <c r="H328" s="13"/>
    </row>
    <row r="329" spans="1:8" x14ac:dyDescent="0.2">
      <c r="A329" s="13"/>
      <c r="B329" s="13" t="s">
        <v>1132</v>
      </c>
      <c r="C329" s="13" t="s">
        <v>321</v>
      </c>
      <c r="D329" s="23">
        <v>2849</v>
      </c>
      <c r="E329" s="23" t="s">
        <v>2315</v>
      </c>
      <c r="F329" s="14">
        <v>2.4500000000000001E-17</v>
      </c>
      <c r="G329" s="14">
        <v>7.0899999999999998E-16</v>
      </c>
      <c r="H329" s="13"/>
    </row>
    <row r="330" spans="1:8" x14ac:dyDescent="0.2">
      <c r="A330" s="13"/>
      <c r="B330" s="13" t="s">
        <v>2316</v>
      </c>
      <c r="C330" s="13" t="s">
        <v>324</v>
      </c>
      <c r="D330" s="23">
        <v>815</v>
      </c>
      <c r="E330" s="23" t="s">
        <v>2317</v>
      </c>
      <c r="F330" s="14">
        <v>4.3000000000000002E-17</v>
      </c>
      <c r="G330" s="14">
        <v>3.6300000000000002E-15</v>
      </c>
      <c r="H330" s="13"/>
    </row>
    <row r="331" spans="1:8" x14ac:dyDescent="0.2">
      <c r="A331" s="13"/>
      <c r="B331" s="13" t="s">
        <v>2318</v>
      </c>
      <c r="C331" s="13" t="s">
        <v>343</v>
      </c>
      <c r="D331" s="23">
        <v>137</v>
      </c>
      <c r="E331" s="23" t="s">
        <v>2319</v>
      </c>
      <c r="F331" s="14">
        <v>4.9099999999999999E-17</v>
      </c>
      <c r="G331" s="14">
        <v>6.2200000000000005E-16</v>
      </c>
      <c r="H331" s="13"/>
    </row>
    <row r="332" spans="1:8" x14ac:dyDescent="0.2">
      <c r="A332" s="13"/>
      <c r="B332" s="13" t="s">
        <v>752</v>
      </c>
      <c r="C332" s="13" t="s">
        <v>321</v>
      </c>
      <c r="D332" s="23">
        <v>1003</v>
      </c>
      <c r="E332" s="23" t="s">
        <v>2320</v>
      </c>
      <c r="F332" s="14">
        <v>8.8799999999999996E-17</v>
      </c>
      <c r="G332" s="14">
        <v>2.4699999999999999E-15</v>
      </c>
      <c r="H332" s="13"/>
    </row>
    <row r="333" spans="1:8" x14ac:dyDescent="0.2">
      <c r="A333" s="13"/>
      <c r="B333" s="13" t="s">
        <v>756</v>
      </c>
      <c r="C333" s="13" t="s">
        <v>324</v>
      </c>
      <c r="D333" s="23">
        <v>927</v>
      </c>
      <c r="E333" s="23" t="s">
        <v>2321</v>
      </c>
      <c r="F333" s="14">
        <v>1.11E-16</v>
      </c>
      <c r="G333" s="14">
        <v>8.5299999999999994E-15</v>
      </c>
      <c r="H333" s="13"/>
    </row>
    <row r="334" spans="1:8" x14ac:dyDescent="0.2">
      <c r="A334" s="13"/>
      <c r="B334" s="13" t="s">
        <v>413</v>
      </c>
      <c r="C334" s="13" t="s">
        <v>324</v>
      </c>
      <c r="D334" s="23">
        <v>4788</v>
      </c>
      <c r="E334" s="23" t="s">
        <v>2322</v>
      </c>
      <c r="F334" s="14">
        <v>1.12E-16</v>
      </c>
      <c r="G334" s="14">
        <v>8.5299999999999994E-15</v>
      </c>
      <c r="H334" s="13"/>
    </row>
    <row r="335" spans="1:8" x14ac:dyDescent="0.2">
      <c r="A335" s="13"/>
      <c r="B335" s="13" t="s">
        <v>1026</v>
      </c>
      <c r="C335" s="13" t="s">
        <v>343</v>
      </c>
      <c r="D335" s="23">
        <v>1254</v>
      </c>
      <c r="E335" s="23" t="s">
        <v>2323</v>
      </c>
      <c r="F335" s="14">
        <v>1.1600000000000001E-16</v>
      </c>
      <c r="G335" s="14">
        <v>1.26E-15</v>
      </c>
      <c r="H335" s="13"/>
    </row>
    <row r="336" spans="1:8" x14ac:dyDescent="0.2">
      <c r="A336" s="13"/>
      <c r="B336" s="13" t="s">
        <v>506</v>
      </c>
      <c r="C336" s="13" t="s">
        <v>324</v>
      </c>
      <c r="D336" s="23">
        <v>2978</v>
      </c>
      <c r="E336" s="23" t="s">
        <v>2324</v>
      </c>
      <c r="F336" s="14">
        <v>1.2999999999999999E-16</v>
      </c>
      <c r="G336" s="14">
        <v>9.3800000000000002E-15</v>
      </c>
      <c r="H336" s="13"/>
    </row>
    <row r="337" spans="1:8" x14ac:dyDescent="0.2">
      <c r="A337" s="13"/>
      <c r="B337" s="13" t="s">
        <v>873</v>
      </c>
      <c r="C337" s="13" t="s">
        <v>513</v>
      </c>
      <c r="D337" s="23">
        <v>1907</v>
      </c>
      <c r="E337" s="23" t="s">
        <v>2325</v>
      </c>
      <c r="F337" s="14">
        <v>1.3599999999999999E-16</v>
      </c>
      <c r="G337" s="14">
        <v>1.0099999999999999E-14</v>
      </c>
      <c r="H337" s="13"/>
    </row>
    <row r="338" spans="1:8" x14ac:dyDescent="0.2">
      <c r="A338" s="13"/>
      <c r="B338" s="13" t="s">
        <v>592</v>
      </c>
      <c r="C338" s="13" t="s">
        <v>321</v>
      </c>
      <c r="D338" s="23">
        <v>3246</v>
      </c>
      <c r="E338" s="23" t="s">
        <v>2326</v>
      </c>
      <c r="F338" s="14">
        <v>1.4499999999999999E-16</v>
      </c>
      <c r="G338" s="14">
        <v>3.8899999999999997E-15</v>
      </c>
      <c r="H338" s="13"/>
    </row>
    <row r="339" spans="1:8" x14ac:dyDescent="0.2">
      <c r="A339" s="13"/>
      <c r="B339" s="13" t="s">
        <v>2327</v>
      </c>
      <c r="C339" s="13" t="s">
        <v>358</v>
      </c>
      <c r="D339" s="23">
        <v>1075</v>
      </c>
      <c r="E339" s="23" t="s">
        <v>2328</v>
      </c>
      <c r="F339" s="14">
        <v>1.55E-16</v>
      </c>
      <c r="G339" s="14">
        <v>3.57E-15</v>
      </c>
      <c r="H339" s="13"/>
    </row>
    <row r="340" spans="1:8" x14ac:dyDescent="0.2">
      <c r="A340" s="13"/>
      <c r="B340" s="13" t="s">
        <v>2329</v>
      </c>
      <c r="C340" s="13" t="s">
        <v>358</v>
      </c>
      <c r="D340" s="23">
        <v>790</v>
      </c>
      <c r="E340" s="23" t="s">
        <v>2330</v>
      </c>
      <c r="F340" s="14">
        <v>2.2399999999999999E-16</v>
      </c>
      <c r="G340" s="14">
        <v>4.7399999999999997E-15</v>
      </c>
      <c r="H340" s="13"/>
    </row>
    <row r="341" spans="1:8" x14ac:dyDescent="0.2">
      <c r="A341" s="13"/>
      <c r="B341" s="13" t="s">
        <v>835</v>
      </c>
      <c r="C341" s="13" t="s">
        <v>311</v>
      </c>
      <c r="D341" s="23">
        <v>1972</v>
      </c>
      <c r="E341" s="23" t="s">
        <v>2331</v>
      </c>
      <c r="F341" s="14">
        <v>3.0299999999999999E-16</v>
      </c>
      <c r="G341" s="14">
        <v>3.9899999999999998E-15</v>
      </c>
      <c r="H341" s="13"/>
    </row>
    <row r="342" spans="1:8" x14ac:dyDescent="0.2">
      <c r="A342" s="13"/>
      <c r="B342" s="13" t="s">
        <v>2332</v>
      </c>
      <c r="C342" s="13" t="s">
        <v>321</v>
      </c>
      <c r="D342" s="23">
        <v>513</v>
      </c>
      <c r="E342" s="23" t="s">
        <v>2333</v>
      </c>
      <c r="F342" s="14">
        <v>3.2699999999999999E-16</v>
      </c>
      <c r="G342" s="14">
        <v>8.4399999999999999E-15</v>
      </c>
      <c r="H342" s="13"/>
    </row>
    <row r="343" spans="1:8" x14ac:dyDescent="0.2">
      <c r="A343" s="13"/>
      <c r="B343" s="13" t="s">
        <v>784</v>
      </c>
      <c r="C343" s="13" t="s">
        <v>324</v>
      </c>
      <c r="D343" s="23">
        <v>1011</v>
      </c>
      <c r="E343" s="23" t="s">
        <v>2334</v>
      </c>
      <c r="F343" s="14">
        <v>4.61E-16</v>
      </c>
      <c r="G343" s="14">
        <v>3.1800000000000001E-14</v>
      </c>
      <c r="H343" s="13"/>
    </row>
    <row r="344" spans="1:8" x14ac:dyDescent="0.2">
      <c r="A344" s="13"/>
      <c r="B344" s="13" t="s">
        <v>861</v>
      </c>
      <c r="C344" s="13" t="s">
        <v>324</v>
      </c>
      <c r="D344" s="23">
        <v>2131</v>
      </c>
      <c r="E344" s="23" t="s">
        <v>2335</v>
      </c>
      <c r="F344" s="14">
        <v>4.8999999999999997E-16</v>
      </c>
      <c r="G344" s="14">
        <v>3.2299999999999999E-14</v>
      </c>
      <c r="H344" s="13"/>
    </row>
    <row r="345" spans="1:8" x14ac:dyDescent="0.2">
      <c r="A345" s="13"/>
      <c r="B345" s="13" t="s">
        <v>407</v>
      </c>
      <c r="C345" s="13" t="s">
        <v>321</v>
      </c>
      <c r="D345" s="23">
        <v>5294</v>
      </c>
      <c r="E345" s="23" t="s">
        <v>2336</v>
      </c>
      <c r="F345" s="14">
        <v>7.4599999999999999E-16</v>
      </c>
      <c r="G345" s="14">
        <v>1.8600000000000001E-14</v>
      </c>
      <c r="H345" s="13"/>
    </row>
    <row r="346" spans="1:8" x14ac:dyDescent="0.2">
      <c r="A346" s="13"/>
      <c r="B346" s="13" t="s">
        <v>622</v>
      </c>
      <c r="C346" s="13" t="s">
        <v>324</v>
      </c>
      <c r="D346" s="23">
        <v>1420</v>
      </c>
      <c r="E346" s="23" t="s">
        <v>2337</v>
      </c>
      <c r="F346" s="14">
        <v>8.6599999999999997E-16</v>
      </c>
      <c r="G346" s="14">
        <v>5.4799999999999997E-14</v>
      </c>
      <c r="H346" s="13"/>
    </row>
    <row r="347" spans="1:8" x14ac:dyDescent="0.2">
      <c r="A347" s="13"/>
      <c r="B347" s="13" t="s">
        <v>409</v>
      </c>
      <c r="C347" s="13" t="s">
        <v>311</v>
      </c>
      <c r="D347" s="23">
        <v>10132</v>
      </c>
      <c r="E347" s="23" t="s">
        <v>2338</v>
      </c>
      <c r="F347" s="14">
        <v>1.15E-15</v>
      </c>
      <c r="G347" s="14">
        <v>1.42E-14</v>
      </c>
      <c r="H347" s="13"/>
    </row>
    <row r="348" spans="1:8" x14ac:dyDescent="0.2">
      <c r="A348" s="13"/>
      <c r="B348" s="13" t="s">
        <v>651</v>
      </c>
      <c r="C348" s="13" t="s">
        <v>324</v>
      </c>
      <c r="D348" s="23">
        <v>1749</v>
      </c>
      <c r="E348" s="23" t="s">
        <v>2339</v>
      </c>
      <c r="F348" s="14">
        <v>1.8000000000000001E-15</v>
      </c>
      <c r="G348" s="14">
        <v>1.09E-13</v>
      </c>
      <c r="H348" s="13"/>
    </row>
    <row r="349" spans="1:8" x14ac:dyDescent="0.2">
      <c r="A349" s="13"/>
      <c r="B349" s="13" t="s">
        <v>729</v>
      </c>
      <c r="C349" s="13" t="s">
        <v>324</v>
      </c>
      <c r="D349" s="23">
        <v>2546</v>
      </c>
      <c r="E349" s="23" t="s">
        <v>2340</v>
      </c>
      <c r="F349" s="14">
        <v>1.8599999999999999E-15</v>
      </c>
      <c r="G349" s="14">
        <v>1.09E-13</v>
      </c>
      <c r="H349" s="13"/>
    </row>
    <row r="350" spans="1:8" x14ac:dyDescent="0.2">
      <c r="A350" s="13"/>
      <c r="B350" s="13" t="s">
        <v>2341</v>
      </c>
      <c r="C350" s="13" t="s">
        <v>324</v>
      </c>
      <c r="D350" s="23">
        <v>1745</v>
      </c>
      <c r="E350" s="23" t="s">
        <v>2342</v>
      </c>
      <c r="F350" s="14">
        <v>3.3300000000000001E-15</v>
      </c>
      <c r="G350" s="14">
        <v>1.8700000000000001E-13</v>
      </c>
      <c r="H350" s="13"/>
    </row>
    <row r="351" spans="1:8" x14ac:dyDescent="0.2">
      <c r="A351" s="13"/>
      <c r="B351" s="13" t="s">
        <v>330</v>
      </c>
      <c r="C351" s="13" t="s">
        <v>321</v>
      </c>
      <c r="D351" s="23">
        <v>6149</v>
      </c>
      <c r="E351" s="23" t="s">
        <v>2343</v>
      </c>
      <c r="F351" s="14">
        <v>5.2000000000000001E-15</v>
      </c>
      <c r="G351" s="14">
        <v>1.25E-13</v>
      </c>
      <c r="H351" s="13"/>
    </row>
    <row r="352" spans="1:8" x14ac:dyDescent="0.2">
      <c r="A352" s="13"/>
      <c r="B352" s="13" t="s">
        <v>2344</v>
      </c>
      <c r="C352" s="13" t="s">
        <v>311</v>
      </c>
      <c r="D352" s="23">
        <v>1165</v>
      </c>
      <c r="E352" s="23" t="s">
        <v>2345</v>
      </c>
      <c r="F352" s="14">
        <v>6.6900000000000002E-15</v>
      </c>
      <c r="G352" s="14">
        <v>7.8500000000000006E-14</v>
      </c>
      <c r="H352" s="13"/>
    </row>
    <row r="353" spans="1:8" x14ac:dyDescent="0.2">
      <c r="A353" s="13"/>
      <c r="B353" s="13" t="s">
        <v>624</v>
      </c>
      <c r="C353" s="13" t="s">
        <v>324</v>
      </c>
      <c r="D353" s="23">
        <v>1856</v>
      </c>
      <c r="E353" s="23" t="s">
        <v>2346</v>
      </c>
      <c r="F353" s="14">
        <v>6.9600000000000003E-15</v>
      </c>
      <c r="G353" s="14">
        <v>3.7700000000000001E-13</v>
      </c>
      <c r="H353" s="13"/>
    </row>
    <row r="354" spans="1:8" x14ac:dyDescent="0.2">
      <c r="A354" s="13"/>
      <c r="B354" s="13" t="s">
        <v>546</v>
      </c>
      <c r="C354" s="13" t="s">
        <v>324</v>
      </c>
      <c r="D354" s="23">
        <v>4891</v>
      </c>
      <c r="E354" s="23" t="s">
        <v>2347</v>
      </c>
      <c r="F354" s="14">
        <v>7.9500000000000002E-15</v>
      </c>
      <c r="G354" s="14">
        <v>4.1599999999999999E-13</v>
      </c>
      <c r="H354" s="13"/>
    </row>
    <row r="355" spans="1:8" x14ac:dyDescent="0.2">
      <c r="A355" s="13"/>
      <c r="B355" s="13" t="s">
        <v>1044</v>
      </c>
      <c r="C355" s="13" t="s">
        <v>358</v>
      </c>
      <c r="D355" s="23">
        <v>1973</v>
      </c>
      <c r="E355" s="23" t="s">
        <v>2348</v>
      </c>
      <c r="F355" s="14">
        <v>9.4400000000000004E-15</v>
      </c>
      <c r="G355" s="14">
        <v>1.84E-13</v>
      </c>
      <c r="H355" s="13"/>
    </row>
    <row r="356" spans="1:8" x14ac:dyDescent="0.2">
      <c r="A356" s="13"/>
      <c r="B356" s="13" t="s">
        <v>2349</v>
      </c>
      <c r="C356" s="13" t="s">
        <v>321</v>
      </c>
      <c r="D356" s="23">
        <v>1286</v>
      </c>
      <c r="E356" s="23" t="s">
        <v>2350</v>
      </c>
      <c r="F356" s="14">
        <v>9.7299999999999999E-15</v>
      </c>
      <c r="G356" s="14">
        <v>2.2699999999999999E-13</v>
      </c>
      <c r="H356" s="13"/>
    </row>
    <row r="357" spans="1:8" x14ac:dyDescent="0.2">
      <c r="A357" s="13"/>
      <c r="B357" s="13" t="s">
        <v>2351</v>
      </c>
      <c r="C357" s="13" t="s">
        <v>324</v>
      </c>
      <c r="D357" s="23">
        <v>1204</v>
      </c>
      <c r="E357" s="23" t="s">
        <v>2352</v>
      </c>
      <c r="F357" s="14">
        <v>1.04E-14</v>
      </c>
      <c r="G357" s="14">
        <v>5.2599999999999998E-13</v>
      </c>
      <c r="H357" s="13"/>
    </row>
    <row r="358" spans="1:8" x14ac:dyDescent="0.2">
      <c r="A358" s="13"/>
      <c r="B358" s="13" t="s">
        <v>2353</v>
      </c>
      <c r="C358" s="13" t="s">
        <v>513</v>
      </c>
      <c r="D358" s="23">
        <v>2171</v>
      </c>
      <c r="E358" s="23" t="s">
        <v>2354</v>
      </c>
      <c r="F358" s="14">
        <v>1.04E-14</v>
      </c>
      <c r="G358" s="14">
        <v>5.1200000000000004E-13</v>
      </c>
      <c r="H358" s="13"/>
    </row>
    <row r="359" spans="1:8" x14ac:dyDescent="0.2">
      <c r="A359" s="13"/>
      <c r="B359" s="13" t="s">
        <v>2355</v>
      </c>
      <c r="C359" s="13" t="s">
        <v>513</v>
      </c>
      <c r="D359" s="23">
        <v>2171</v>
      </c>
      <c r="E359" s="23" t="s">
        <v>2354</v>
      </c>
      <c r="F359" s="14">
        <v>1.04E-14</v>
      </c>
      <c r="G359" s="14">
        <v>5.1200000000000004E-13</v>
      </c>
      <c r="H359" s="13"/>
    </row>
    <row r="360" spans="1:8" x14ac:dyDescent="0.2">
      <c r="A360" s="13"/>
      <c r="B360" s="13" t="s">
        <v>2356</v>
      </c>
      <c r="C360" s="13" t="s">
        <v>324</v>
      </c>
      <c r="D360" s="23">
        <v>273</v>
      </c>
      <c r="E360" s="23" t="s">
        <v>2357</v>
      </c>
      <c r="F360" s="14">
        <v>1.15E-14</v>
      </c>
      <c r="G360" s="14">
        <v>5.6100000000000003E-13</v>
      </c>
      <c r="H360" s="13"/>
    </row>
    <row r="361" spans="1:8" x14ac:dyDescent="0.2">
      <c r="A361" s="13"/>
      <c r="B361" s="13" t="s">
        <v>2358</v>
      </c>
      <c r="C361" s="13" t="s">
        <v>358</v>
      </c>
      <c r="D361" s="23">
        <v>320</v>
      </c>
      <c r="E361" s="23" t="s">
        <v>2359</v>
      </c>
      <c r="F361" s="14">
        <v>1.21E-14</v>
      </c>
      <c r="G361" s="14">
        <v>2.19E-13</v>
      </c>
      <c r="H361" s="13"/>
    </row>
    <row r="362" spans="1:8" x14ac:dyDescent="0.2">
      <c r="A362" s="13"/>
      <c r="B362" s="13" t="s">
        <v>2360</v>
      </c>
      <c r="C362" s="13" t="s">
        <v>316</v>
      </c>
      <c r="D362" s="23">
        <v>105</v>
      </c>
      <c r="E362" s="23" t="s">
        <v>2361</v>
      </c>
      <c r="F362" s="14">
        <v>1.23E-14</v>
      </c>
      <c r="G362" s="14">
        <v>5.1800000000000001E-13</v>
      </c>
      <c r="H362" s="13"/>
    </row>
    <row r="363" spans="1:8" x14ac:dyDescent="0.2">
      <c r="A363" s="13"/>
      <c r="B363" s="13" t="s">
        <v>2362</v>
      </c>
      <c r="C363" s="13" t="s">
        <v>316</v>
      </c>
      <c r="D363" s="23">
        <v>945</v>
      </c>
      <c r="E363" s="23" t="s">
        <v>2363</v>
      </c>
      <c r="F363" s="14">
        <v>1.5299999999999999E-14</v>
      </c>
      <c r="G363" s="14">
        <v>5.6400000000000002E-13</v>
      </c>
      <c r="H363" s="13"/>
    </row>
    <row r="364" spans="1:8" x14ac:dyDescent="0.2">
      <c r="A364" s="13"/>
      <c r="B364" s="13" t="s">
        <v>2364</v>
      </c>
      <c r="C364" s="13" t="s">
        <v>324</v>
      </c>
      <c r="D364" s="23">
        <v>230</v>
      </c>
      <c r="E364" s="23" t="s">
        <v>2365</v>
      </c>
      <c r="F364" s="14">
        <v>2.0599999999999999E-14</v>
      </c>
      <c r="G364" s="14">
        <v>9.7899999999999997E-13</v>
      </c>
      <c r="H364" s="13"/>
    </row>
    <row r="365" spans="1:8" x14ac:dyDescent="0.2">
      <c r="A365" s="13"/>
      <c r="B365" s="13" t="s">
        <v>2366</v>
      </c>
      <c r="C365" s="13" t="s">
        <v>316</v>
      </c>
      <c r="D365" s="23">
        <v>571</v>
      </c>
      <c r="E365" s="23" t="s">
        <v>2367</v>
      </c>
      <c r="F365" s="14">
        <v>2.7099999999999999E-14</v>
      </c>
      <c r="G365" s="14">
        <v>8.8900000000000005E-13</v>
      </c>
      <c r="H365" s="13"/>
    </row>
    <row r="366" spans="1:8" x14ac:dyDescent="0.2">
      <c r="A366" s="13"/>
      <c r="B366" s="13" t="s">
        <v>2368</v>
      </c>
      <c r="C366" s="13" t="s">
        <v>321</v>
      </c>
      <c r="D366" s="23">
        <v>286</v>
      </c>
      <c r="E366" s="23" t="s">
        <v>2369</v>
      </c>
      <c r="F366" s="14">
        <v>2.7399999999999999E-14</v>
      </c>
      <c r="G366" s="14">
        <v>6.1899999999999999E-13</v>
      </c>
      <c r="H366" s="13"/>
    </row>
    <row r="367" spans="1:8" x14ac:dyDescent="0.2">
      <c r="A367" s="13"/>
      <c r="B367" s="13" t="s">
        <v>819</v>
      </c>
      <c r="C367" s="13" t="s">
        <v>311</v>
      </c>
      <c r="D367" s="23">
        <v>3072</v>
      </c>
      <c r="E367" s="23" t="s">
        <v>2370</v>
      </c>
      <c r="F367" s="14">
        <v>3.8600000000000001E-14</v>
      </c>
      <c r="G367" s="14">
        <v>4.2899999999999999E-13</v>
      </c>
      <c r="H367" s="13"/>
    </row>
    <row r="368" spans="1:8" x14ac:dyDescent="0.2">
      <c r="A368" s="13"/>
      <c r="B368" s="13" t="s">
        <v>366</v>
      </c>
      <c r="C368" s="13" t="s">
        <v>324</v>
      </c>
      <c r="D368" s="23">
        <v>5467</v>
      </c>
      <c r="E368" s="23" t="s">
        <v>2371</v>
      </c>
      <c r="F368" s="14">
        <v>4.4999999999999998E-14</v>
      </c>
      <c r="G368" s="14">
        <v>2.0499999999999999E-12</v>
      </c>
      <c r="H368" s="13"/>
    </row>
    <row r="369" spans="1:8" x14ac:dyDescent="0.2">
      <c r="A369" s="13"/>
      <c r="B369" s="13" t="s">
        <v>1062</v>
      </c>
      <c r="C369" s="13" t="s">
        <v>324</v>
      </c>
      <c r="D369" s="23">
        <v>982</v>
      </c>
      <c r="E369" s="23" t="s">
        <v>2372</v>
      </c>
      <c r="F369" s="14">
        <v>4.6E-14</v>
      </c>
      <c r="G369" s="14">
        <v>2.0499999999999999E-12</v>
      </c>
      <c r="H369" s="13"/>
    </row>
    <row r="370" spans="1:8" x14ac:dyDescent="0.2">
      <c r="A370" s="13"/>
      <c r="B370" s="13" t="s">
        <v>2373</v>
      </c>
      <c r="C370" s="13" t="s">
        <v>385</v>
      </c>
      <c r="D370" s="23">
        <v>938</v>
      </c>
      <c r="E370" s="23" t="s">
        <v>2374</v>
      </c>
      <c r="F370" s="14">
        <v>4.8199999999999999E-14</v>
      </c>
      <c r="G370" s="14">
        <v>8.5000000000000001E-13</v>
      </c>
      <c r="H370" s="13"/>
    </row>
    <row r="371" spans="1:8" x14ac:dyDescent="0.2">
      <c r="A371" s="13"/>
      <c r="B371" s="13" t="s">
        <v>2375</v>
      </c>
      <c r="C371" s="13" t="s">
        <v>321</v>
      </c>
      <c r="D371" s="23">
        <v>416</v>
      </c>
      <c r="E371" s="23" t="s">
        <v>2376</v>
      </c>
      <c r="F371" s="14">
        <v>4.8600000000000002E-14</v>
      </c>
      <c r="G371" s="14">
        <v>1.0599999999999999E-12</v>
      </c>
      <c r="H371" s="13"/>
    </row>
    <row r="372" spans="1:8" x14ac:dyDescent="0.2">
      <c r="A372" s="13"/>
      <c r="B372" s="13" t="s">
        <v>2377</v>
      </c>
      <c r="C372" s="13" t="s">
        <v>316</v>
      </c>
      <c r="D372" s="23">
        <v>733</v>
      </c>
      <c r="E372" s="23" t="s">
        <v>2378</v>
      </c>
      <c r="F372" s="14">
        <v>5.5699999999999999E-14</v>
      </c>
      <c r="G372" s="14">
        <v>1.6400000000000001E-12</v>
      </c>
      <c r="H372" s="13"/>
    </row>
    <row r="373" spans="1:8" x14ac:dyDescent="0.2">
      <c r="A373" s="13"/>
      <c r="B373" s="13" t="s">
        <v>2379</v>
      </c>
      <c r="C373" s="13" t="s">
        <v>385</v>
      </c>
      <c r="D373" s="23">
        <v>962</v>
      </c>
      <c r="E373" s="23" t="s">
        <v>2380</v>
      </c>
      <c r="F373" s="14">
        <v>5.6000000000000001E-14</v>
      </c>
      <c r="G373" s="14">
        <v>8.5799999999999998E-13</v>
      </c>
      <c r="H373" s="13"/>
    </row>
    <row r="374" spans="1:8" x14ac:dyDescent="0.2">
      <c r="A374" s="13"/>
      <c r="B374" s="13" t="s">
        <v>2381</v>
      </c>
      <c r="C374" s="13" t="s">
        <v>385</v>
      </c>
      <c r="D374" s="23">
        <v>337</v>
      </c>
      <c r="E374" s="23" t="s">
        <v>2382</v>
      </c>
      <c r="F374" s="14">
        <v>5.7499999999999995E-14</v>
      </c>
      <c r="G374" s="14">
        <v>8.5799999999999998E-13</v>
      </c>
      <c r="H374" s="13"/>
    </row>
    <row r="375" spans="1:8" x14ac:dyDescent="0.2">
      <c r="A375" s="13"/>
      <c r="B375" s="13" t="s">
        <v>790</v>
      </c>
      <c r="C375" s="13" t="s">
        <v>324</v>
      </c>
      <c r="D375" s="23">
        <v>1906</v>
      </c>
      <c r="E375" s="23" t="s">
        <v>2383</v>
      </c>
      <c r="F375" s="14">
        <v>8.1500000000000006E-14</v>
      </c>
      <c r="G375" s="14">
        <v>3.5399999999999999E-12</v>
      </c>
      <c r="H375" s="13"/>
    </row>
    <row r="376" spans="1:8" x14ac:dyDescent="0.2">
      <c r="A376" s="13"/>
      <c r="B376" s="13" t="s">
        <v>733</v>
      </c>
      <c r="C376" s="13" t="s">
        <v>311</v>
      </c>
      <c r="D376" s="23">
        <v>1572</v>
      </c>
      <c r="E376" s="23" t="s">
        <v>2384</v>
      </c>
      <c r="F376" s="14">
        <v>9.1599999999999996E-14</v>
      </c>
      <c r="G376" s="14">
        <v>9.1999999999999992E-13</v>
      </c>
      <c r="H376" s="13"/>
    </row>
    <row r="377" spans="1:8" x14ac:dyDescent="0.2">
      <c r="A377" s="13"/>
      <c r="B377" s="13" t="s">
        <v>735</v>
      </c>
      <c r="C377" s="13" t="s">
        <v>311</v>
      </c>
      <c r="D377" s="23">
        <v>1572</v>
      </c>
      <c r="E377" s="23" t="s">
        <v>2384</v>
      </c>
      <c r="F377" s="14">
        <v>9.1599999999999996E-14</v>
      </c>
      <c r="G377" s="14">
        <v>9.1999999999999992E-13</v>
      </c>
      <c r="H377" s="13"/>
    </row>
    <row r="378" spans="1:8" x14ac:dyDescent="0.2">
      <c r="A378" s="13"/>
      <c r="B378" s="13" t="s">
        <v>1509</v>
      </c>
      <c r="C378" s="13" t="s">
        <v>321</v>
      </c>
      <c r="D378" s="23">
        <v>330</v>
      </c>
      <c r="E378" s="23" t="s">
        <v>2385</v>
      </c>
      <c r="F378" s="14">
        <v>9.9300000000000003E-14</v>
      </c>
      <c r="G378" s="14">
        <v>2.1100000000000001E-12</v>
      </c>
      <c r="H378" s="13"/>
    </row>
    <row r="379" spans="1:8" x14ac:dyDescent="0.2">
      <c r="A379" s="13"/>
      <c r="B379" s="13" t="s">
        <v>931</v>
      </c>
      <c r="C379" s="13" t="s">
        <v>321</v>
      </c>
      <c r="D379" s="23">
        <v>1088</v>
      </c>
      <c r="E379" s="23" t="s">
        <v>2386</v>
      </c>
      <c r="F379" s="14">
        <v>1.1399999999999999E-13</v>
      </c>
      <c r="G379" s="14">
        <v>2.3400000000000001E-12</v>
      </c>
      <c r="H379" s="13"/>
    </row>
    <row r="380" spans="1:8" x14ac:dyDescent="0.2">
      <c r="A380" s="13"/>
      <c r="B380" s="13" t="s">
        <v>1118</v>
      </c>
      <c r="C380" s="13" t="s">
        <v>358</v>
      </c>
      <c r="D380" s="23">
        <v>1857</v>
      </c>
      <c r="E380" s="23" t="s">
        <v>2387</v>
      </c>
      <c r="F380" s="14">
        <v>1.1499999999999999E-13</v>
      </c>
      <c r="G380" s="14">
        <v>1.9399999999999998E-12</v>
      </c>
      <c r="H380" s="13"/>
    </row>
    <row r="381" spans="1:8" x14ac:dyDescent="0.2">
      <c r="A381" s="13"/>
      <c r="B381" s="13" t="s">
        <v>2388</v>
      </c>
      <c r="C381" s="13" t="s">
        <v>324</v>
      </c>
      <c r="D381" s="23">
        <v>341</v>
      </c>
      <c r="E381" s="23" t="s">
        <v>2389</v>
      </c>
      <c r="F381" s="14">
        <v>1.2900000000000001E-13</v>
      </c>
      <c r="G381" s="14">
        <v>5.4300000000000001E-12</v>
      </c>
      <c r="H381" s="13"/>
    </row>
    <row r="382" spans="1:8" x14ac:dyDescent="0.2">
      <c r="A382" s="13"/>
      <c r="B382" s="13" t="s">
        <v>504</v>
      </c>
      <c r="C382" s="13" t="s">
        <v>324</v>
      </c>
      <c r="D382" s="23">
        <v>2366</v>
      </c>
      <c r="E382" s="23" t="s">
        <v>2390</v>
      </c>
      <c r="F382" s="14">
        <v>1.4399999999999999E-13</v>
      </c>
      <c r="G382" s="14">
        <v>5.9099999999999997E-12</v>
      </c>
      <c r="H382" s="13"/>
    </row>
    <row r="383" spans="1:8" x14ac:dyDescent="0.2">
      <c r="A383" s="13"/>
      <c r="B383" s="13" t="s">
        <v>2391</v>
      </c>
      <c r="C383" s="13" t="s">
        <v>324</v>
      </c>
      <c r="D383" s="23">
        <v>1472</v>
      </c>
      <c r="E383" s="23" t="s">
        <v>2392</v>
      </c>
      <c r="F383" s="14">
        <v>1.89E-13</v>
      </c>
      <c r="G383" s="14">
        <v>7.3899999999999998E-12</v>
      </c>
      <c r="H383" s="13"/>
    </row>
    <row r="384" spans="1:8" x14ac:dyDescent="0.2">
      <c r="A384" s="13"/>
      <c r="B384" s="13" t="s">
        <v>2393</v>
      </c>
      <c r="C384" s="13" t="s">
        <v>324</v>
      </c>
      <c r="D384" s="23">
        <v>1157</v>
      </c>
      <c r="E384" s="23" t="s">
        <v>2394</v>
      </c>
      <c r="F384" s="14">
        <v>1.9E-13</v>
      </c>
      <c r="G384" s="14">
        <v>7.3899999999999998E-12</v>
      </c>
      <c r="H384" s="13"/>
    </row>
    <row r="385" spans="1:8" x14ac:dyDescent="0.2">
      <c r="A385" s="13"/>
      <c r="B385" s="13" t="s">
        <v>2395</v>
      </c>
      <c r="C385" s="13" t="s">
        <v>343</v>
      </c>
      <c r="D385" s="23">
        <v>248</v>
      </c>
      <c r="E385" s="23" t="s">
        <v>2396</v>
      </c>
      <c r="F385" s="14">
        <v>1.95E-13</v>
      </c>
      <c r="G385" s="14">
        <v>1.85E-12</v>
      </c>
      <c r="H385" s="13"/>
    </row>
    <row r="386" spans="1:8" x14ac:dyDescent="0.2">
      <c r="A386" s="13"/>
      <c r="B386" s="13" t="s">
        <v>1101</v>
      </c>
      <c r="C386" s="13" t="s">
        <v>316</v>
      </c>
      <c r="D386" s="23">
        <v>1852</v>
      </c>
      <c r="E386" s="23" t="s">
        <v>2397</v>
      </c>
      <c r="F386" s="14">
        <v>2.0299999999999999E-13</v>
      </c>
      <c r="G386" s="14">
        <v>5.4599999999999998E-12</v>
      </c>
      <c r="H386" s="13"/>
    </row>
    <row r="387" spans="1:8" x14ac:dyDescent="0.2">
      <c r="A387" s="13"/>
      <c r="B387" s="13" t="s">
        <v>1015</v>
      </c>
      <c r="C387" s="13" t="s">
        <v>321</v>
      </c>
      <c r="D387" s="23">
        <v>2000</v>
      </c>
      <c r="E387" s="23" t="s">
        <v>2398</v>
      </c>
      <c r="F387" s="14">
        <v>2.14E-13</v>
      </c>
      <c r="G387" s="14">
        <v>4.2899999999999997E-12</v>
      </c>
      <c r="H387" s="13"/>
    </row>
    <row r="388" spans="1:8" x14ac:dyDescent="0.2">
      <c r="A388" s="13"/>
      <c r="B388" s="13" t="s">
        <v>2399</v>
      </c>
      <c r="C388" s="13" t="s">
        <v>324</v>
      </c>
      <c r="D388" s="23">
        <v>236</v>
      </c>
      <c r="E388" s="23" t="s">
        <v>2400</v>
      </c>
      <c r="F388" s="14">
        <v>2.9799999999999999E-13</v>
      </c>
      <c r="G388" s="14">
        <v>1.1300000000000001E-11</v>
      </c>
      <c r="H388" s="13"/>
    </row>
    <row r="389" spans="1:8" x14ac:dyDescent="0.2">
      <c r="A389" s="13"/>
      <c r="B389" s="13" t="s">
        <v>843</v>
      </c>
      <c r="C389" s="13" t="s">
        <v>324</v>
      </c>
      <c r="D389" s="23">
        <v>3808</v>
      </c>
      <c r="E389" s="23" t="s">
        <v>2401</v>
      </c>
      <c r="F389" s="14">
        <v>3.8199999999999999E-13</v>
      </c>
      <c r="G389" s="14">
        <v>1.42E-11</v>
      </c>
      <c r="H389" s="13"/>
    </row>
    <row r="390" spans="1:8" x14ac:dyDescent="0.2">
      <c r="A390" s="13"/>
      <c r="B390" s="13" t="s">
        <v>797</v>
      </c>
      <c r="C390" s="13" t="s">
        <v>321</v>
      </c>
      <c r="D390" s="23">
        <v>1698</v>
      </c>
      <c r="E390" s="23" t="s">
        <v>2402</v>
      </c>
      <c r="F390" s="14">
        <v>4.4199999999999998E-13</v>
      </c>
      <c r="G390" s="14">
        <v>8.6300000000000002E-12</v>
      </c>
      <c r="H390" s="13"/>
    </row>
    <row r="391" spans="1:8" x14ac:dyDescent="0.2">
      <c r="A391" s="13"/>
      <c r="B391" s="13" t="s">
        <v>1212</v>
      </c>
      <c r="C391" s="13" t="s">
        <v>472</v>
      </c>
      <c r="D391" s="23">
        <v>940</v>
      </c>
      <c r="E391" s="23" t="s">
        <v>2403</v>
      </c>
      <c r="F391" s="14">
        <v>4.5299999999999999E-13</v>
      </c>
      <c r="G391" s="14">
        <v>8.8200000000000003E-11</v>
      </c>
      <c r="H391" s="13"/>
    </row>
    <row r="392" spans="1:8" x14ac:dyDescent="0.2">
      <c r="A392" s="13"/>
      <c r="B392" s="13" t="s">
        <v>612</v>
      </c>
      <c r="C392" s="13" t="s">
        <v>321</v>
      </c>
      <c r="D392" s="23">
        <v>5712</v>
      </c>
      <c r="E392" s="23" t="s">
        <v>2404</v>
      </c>
      <c r="F392" s="14">
        <v>5.3800000000000003E-13</v>
      </c>
      <c r="G392" s="14">
        <v>1.0199999999999999E-11</v>
      </c>
      <c r="H392" s="13"/>
    </row>
    <row r="393" spans="1:8" x14ac:dyDescent="0.2">
      <c r="A393" s="13"/>
      <c r="B393" s="13" t="s">
        <v>1258</v>
      </c>
      <c r="C393" s="13" t="s">
        <v>324</v>
      </c>
      <c r="D393" s="23">
        <v>1073</v>
      </c>
      <c r="E393" s="23" t="s">
        <v>2405</v>
      </c>
      <c r="F393" s="14">
        <v>8.5899999999999997E-13</v>
      </c>
      <c r="G393" s="14">
        <v>3.1000000000000003E-11</v>
      </c>
      <c r="H393" s="13"/>
    </row>
    <row r="394" spans="1:8" x14ac:dyDescent="0.2">
      <c r="A394" s="13"/>
      <c r="B394" s="13" t="s">
        <v>2406</v>
      </c>
      <c r="C394" s="13" t="s">
        <v>324</v>
      </c>
      <c r="D394" s="23">
        <v>669</v>
      </c>
      <c r="E394" s="23" t="s">
        <v>2407</v>
      </c>
      <c r="F394" s="14">
        <v>1.37E-12</v>
      </c>
      <c r="G394" s="14">
        <v>4.8500000000000001E-11</v>
      </c>
      <c r="H394" s="13"/>
    </row>
    <row r="395" spans="1:8" x14ac:dyDescent="0.2">
      <c r="A395" s="13"/>
      <c r="B395" s="13" t="s">
        <v>2408</v>
      </c>
      <c r="C395" s="13" t="s">
        <v>316</v>
      </c>
      <c r="D395" s="23">
        <v>79</v>
      </c>
      <c r="E395" s="23" t="s">
        <v>2409</v>
      </c>
      <c r="F395" s="14">
        <v>1.4500000000000001E-12</v>
      </c>
      <c r="G395" s="14">
        <v>3.5599999999999999E-11</v>
      </c>
      <c r="H395" s="13"/>
    </row>
    <row r="396" spans="1:8" x14ac:dyDescent="0.2">
      <c r="A396" s="13"/>
      <c r="B396" s="13" t="s">
        <v>2410</v>
      </c>
      <c r="C396" s="13" t="s">
        <v>324</v>
      </c>
      <c r="D396" s="23">
        <v>193</v>
      </c>
      <c r="E396" s="23" t="s">
        <v>2411</v>
      </c>
      <c r="F396" s="14">
        <v>1.6E-12</v>
      </c>
      <c r="G396" s="14">
        <v>5.5299999999999999E-11</v>
      </c>
      <c r="H396" s="13"/>
    </row>
    <row r="397" spans="1:8" x14ac:dyDescent="0.2">
      <c r="A397" s="13"/>
      <c r="B397" s="13" t="s">
        <v>766</v>
      </c>
      <c r="C397" s="13" t="s">
        <v>324</v>
      </c>
      <c r="D397" s="23">
        <v>1304</v>
      </c>
      <c r="E397" s="23" t="s">
        <v>2412</v>
      </c>
      <c r="F397" s="14">
        <v>2.5700000000000002E-12</v>
      </c>
      <c r="G397" s="14">
        <v>8.68E-11</v>
      </c>
      <c r="H397" s="13"/>
    </row>
    <row r="398" spans="1:8" x14ac:dyDescent="0.2">
      <c r="A398" s="13"/>
      <c r="B398" s="13" t="s">
        <v>667</v>
      </c>
      <c r="C398" s="13" t="s">
        <v>324</v>
      </c>
      <c r="D398" s="23">
        <v>1564</v>
      </c>
      <c r="E398" s="23" t="s">
        <v>2413</v>
      </c>
      <c r="F398" s="14">
        <v>2.66E-12</v>
      </c>
      <c r="G398" s="14">
        <v>8.7900000000000001E-11</v>
      </c>
      <c r="H398" s="13"/>
    </row>
    <row r="399" spans="1:8" x14ac:dyDescent="0.2">
      <c r="A399" s="13"/>
      <c r="B399" s="13" t="s">
        <v>2414</v>
      </c>
      <c r="C399" s="13" t="s">
        <v>324</v>
      </c>
      <c r="D399" s="23">
        <v>204</v>
      </c>
      <c r="E399" s="23" t="s">
        <v>2415</v>
      </c>
      <c r="F399" s="14">
        <v>2.7299999999999999E-12</v>
      </c>
      <c r="G399" s="14">
        <v>8.7900000000000001E-11</v>
      </c>
      <c r="H399" s="13"/>
    </row>
    <row r="400" spans="1:8" x14ac:dyDescent="0.2">
      <c r="A400" s="13"/>
      <c r="B400" s="13" t="s">
        <v>1482</v>
      </c>
      <c r="C400" s="13" t="s">
        <v>324</v>
      </c>
      <c r="D400" s="23">
        <v>1527</v>
      </c>
      <c r="E400" s="23" t="s">
        <v>2416</v>
      </c>
      <c r="F400" s="14">
        <v>2.7799999999999999E-12</v>
      </c>
      <c r="G400" s="14">
        <v>8.7900000000000001E-11</v>
      </c>
      <c r="H400" s="13"/>
    </row>
    <row r="401" spans="1:8" x14ac:dyDescent="0.2">
      <c r="A401" s="13"/>
      <c r="B401" s="13" t="s">
        <v>657</v>
      </c>
      <c r="C401" s="13" t="s">
        <v>324</v>
      </c>
      <c r="D401" s="23">
        <v>2148</v>
      </c>
      <c r="E401" s="23" t="s">
        <v>2417</v>
      </c>
      <c r="F401" s="14">
        <v>3.1399999999999999E-12</v>
      </c>
      <c r="G401" s="14">
        <v>9.7199999999999998E-11</v>
      </c>
      <c r="H401" s="13"/>
    </row>
    <row r="402" spans="1:8" x14ac:dyDescent="0.2">
      <c r="A402" s="13"/>
      <c r="B402" s="13" t="s">
        <v>2418</v>
      </c>
      <c r="C402" s="13" t="s">
        <v>321</v>
      </c>
      <c r="D402" s="23">
        <v>271</v>
      </c>
      <c r="E402" s="23" t="s">
        <v>2419</v>
      </c>
      <c r="F402" s="14">
        <v>4.16E-12</v>
      </c>
      <c r="G402" s="14">
        <v>7.7000000000000006E-11</v>
      </c>
      <c r="H402" s="13"/>
    </row>
    <row r="403" spans="1:8" x14ac:dyDescent="0.2">
      <c r="A403" s="13"/>
      <c r="B403" s="13" t="s">
        <v>360</v>
      </c>
      <c r="C403" s="13" t="s">
        <v>321</v>
      </c>
      <c r="D403" s="23">
        <v>4023</v>
      </c>
      <c r="E403" s="23" t="s">
        <v>2420</v>
      </c>
      <c r="F403" s="14">
        <v>4.9400000000000004E-12</v>
      </c>
      <c r="G403" s="14">
        <v>8.92E-11</v>
      </c>
      <c r="H403" s="13"/>
    </row>
    <row r="404" spans="1:8" x14ac:dyDescent="0.2">
      <c r="A404" s="13"/>
      <c r="B404" s="13" t="s">
        <v>1345</v>
      </c>
      <c r="C404" s="13" t="s">
        <v>321</v>
      </c>
      <c r="D404" s="23">
        <v>1566</v>
      </c>
      <c r="E404" s="23" t="s">
        <v>2421</v>
      </c>
      <c r="F404" s="14">
        <v>5.5099999999999997E-12</v>
      </c>
      <c r="G404" s="14">
        <v>9.7000000000000001E-11</v>
      </c>
      <c r="H404" s="13"/>
    </row>
    <row r="405" spans="1:8" x14ac:dyDescent="0.2">
      <c r="A405" s="13"/>
      <c r="B405" s="13" t="s">
        <v>2422</v>
      </c>
      <c r="C405" s="13" t="s">
        <v>316</v>
      </c>
      <c r="D405" s="23">
        <v>146</v>
      </c>
      <c r="E405" s="23" t="s">
        <v>2423</v>
      </c>
      <c r="F405" s="14">
        <v>6.9200000000000004E-12</v>
      </c>
      <c r="G405" s="14">
        <v>1.57E-10</v>
      </c>
      <c r="H405" s="13"/>
    </row>
    <row r="406" spans="1:8" x14ac:dyDescent="0.2">
      <c r="A406" s="13"/>
      <c r="B406" s="13" t="s">
        <v>2424</v>
      </c>
      <c r="C406" s="13" t="s">
        <v>321</v>
      </c>
      <c r="D406" s="23">
        <v>266</v>
      </c>
      <c r="E406" s="23" t="s">
        <v>2425</v>
      </c>
      <c r="F406" s="14">
        <v>8.8400000000000003E-12</v>
      </c>
      <c r="G406" s="14">
        <v>1.5199999999999999E-10</v>
      </c>
      <c r="H406" s="13"/>
    </row>
    <row r="407" spans="1:8" x14ac:dyDescent="0.2">
      <c r="A407" s="13"/>
      <c r="B407" s="13" t="s">
        <v>2426</v>
      </c>
      <c r="C407" s="13" t="s">
        <v>321</v>
      </c>
      <c r="D407" s="23">
        <v>981</v>
      </c>
      <c r="E407" s="23" t="s">
        <v>2427</v>
      </c>
      <c r="F407" s="14">
        <v>9.8199999999999998E-12</v>
      </c>
      <c r="G407" s="14">
        <v>1.65E-10</v>
      </c>
      <c r="H407" s="13"/>
    </row>
    <row r="408" spans="1:8" x14ac:dyDescent="0.2">
      <c r="A408" s="13"/>
      <c r="B408" s="13" t="s">
        <v>604</v>
      </c>
      <c r="C408" s="13" t="s">
        <v>324</v>
      </c>
      <c r="D408" s="23">
        <v>1889</v>
      </c>
      <c r="E408" s="23" t="s">
        <v>2428</v>
      </c>
      <c r="F408" s="14">
        <v>1.46E-11</v>
      </c>
      <c r="G408" s="14">
        <v>4.4200000000000002E-10</v>
      </c>
      <c r="H408" s="13"/>
    </row>
    <row r="409" spans="1:8" x14ac:dyDescent="0.2">
      <c r="A409" s="13"/>
      <c r="B409" s="13" t="s">
        <v>2429</v>
      </c>
      <c r="C409" s="13" t="s">
        <v>321</v>
      </c>
      <c r="D409" s="23">
        <v>372</v>
      </c>
      <c r="E409" s="23" t="s">
        <v>2430</v>
      </c>
      <c r="F409" s="14">
        <v>1.54E-11</v>
      </c>
      <c r="G409" s="14">
        <v>2.5300000000000001E-10</v>
      </c>
      <c r="H409" s="13"/>
    </row>
    <row r="410" spans="1:8" x14ac:dyDescent="0.2">
      <c r="A410" s="13"/>
      <c r="B410" s="13" t="s">
        <v>683</v>
      </c>
      <c r="C410" s="13" t="s">
        <v>311</v>
      </c>
      <c r="D410" s="23">
        <v>4424</v>
      </c>
      <c r="E410" s="23" t="s">
        <v>2431</v>
      </c>
      <c r="F410" s="14">
        <v>1.64E-11</v>
      </c>
      <c r="G410" s="14">
        <v>1.58E-10</v>
      </c>
      <c r="H410" s="13"/>
    </row>
    <row r="411" spans="1:8" x14ac:dyDescent="0.2">
      <c r="A411" s="13"/>
      <c r="B411" s="13" t="s">
        <v>566</v>
      </c>
      <c r="C411" s="13" t="s">
        <v>321</v>
      </c>
      <c r="D411" s="23">
        <v>2202</v>
      </c>
      <c r="E411" s="23" t="s">
        <v>2432</v>
      </c>
      <c r="F411" s="14">
        <v>1.99E-11</v>
      </c>
      <c r="G411" s="14">
        <v>3.1999999999999998E-10</v>
      </c>
      <c r="H411" s="13"/>
    </row>
    <row r="412" spans="1:8" x14ac:dyDescent="0.2">
      <c r="A412" s="13"/>
      <c r="B412" s="13" t="s">
        <v>2433</v>
      </c>
      <c r="C412" s="13" t="s">
        <v>324</v>
      </c>
      <c r="D412" s="23">
        <v>410</v>
      </c>
      <c r="E412" s="23" t="s">
        <v>2434</v>
      </c>
      <c r="F412" s="14">
        <v>2.13E-11</v>
      </c>
      <c r="G412" s="14">
        <v>6.3499999999999998E-10</v>
      </c>
      <c r="H412" s="13"/>
    </row>
    <row r="413" spans="1:8" x14ac:dyDescent="0.2">
      <c r="A413" s="13"/>
      <c r="B413" s="13" t="s">
        <v>2435</v>
      </c>
      <c r="C413" s="13" t="s">
        <v>324</v>
      </c>
      <c r="D413" s="23">
        <v>208</v>
      </c>
      <c r="E413" s="23" t="s">
        <v>2436</v>
      </c>
      <c r="F413" s="14">
        <v>2.2400000000000001E-11</v>
      </c>
      <c r="G413" s="14">
        <v>6.5300000000000002E-10</v>
      </c>
      <c r="H413" s="13"/>
    </row>
    <row r="414" spans="1:8" x14ac:dyDescent="0.2">
      <c r="A414" s="13"/>
      <c r="B414" s="13" t="s">
        <v>825</v>
      </c>
      <c r="C414" s="13" t="s">
        <v>324</v>
      </c>
      <c r="D414" s="23">
        <v>588</v>
      </c>
      <c r="E414" s="23" t="s">
        <v>2437</v>
      </c>
      <c r="F414" s="14">
        <v>2.3800000000000001E-11</v>
      </c>
      <c r="G414" s="14">
        <v>6.8300000000000002E-10</v>
      </c>
      <c r="H414" s="13"/>
    </row>
    <row r="415" spans="1:8" x14ac:dyDescent="0.2">
      <c r="A415" s="13"/>
      <c r="B415" s="13" t="s">
        <v>780</v>
      </c>
      <c r="C415" s="13" t="s">
        <v>321</v>
      </c>
      <c r="D415" s="23">
        <v>4225</v>
      </c>
      <c r="E415" s="23" t="s">
        <v>2438</v>
      </c>
      <c r="F415" s="14">
        <v>2.5899999999999999E-11</v>
      </c>
      <c r="G415" s="14">
        <v>4.0599999999999999E-10</v>
      </c>
      <c r="H415" s="13"/>
    </row>
    <row r="416" spans="1:8" x14ac:dyDescent="0.2">
      <c r="A416" s="13"/>
      <c r="B416" s="13" t="s">
        <v>2439</v>
      </c>
      <c r="C416" s="13" t="s">
        <v>513</v>
      </c>
      <c r="D416" s="23">
        <v>57</v>
      </c>
      <c r="E416" s="23" t="s">
        <v>2440</v>
      </c>
      <c r="F416" s="14">
        <v>2.9E-11</v>
      </c>
      <c r="G416" s="14">
        <v>1.2199999999999999E-9</v>
      </c>
      <c r="H416" s="13"/>
    </row>
    <row r="417" spans="1:8" x14ac:dyDescent="0.2">
      <c r="A417" s="13"/>
      <c r="B417" s="13" t="s">
        <v>2441</v>
      </c>
      <c r="C417" s="13" t="s">
        <v>324</v>
      </c>
      <c r="D417" s="23">
        <v>633</v>
      </c>
      <c r="E417" s="23" t="s">
        <v>2442</v>
      </c>
      <c r="F417" s="14">
        <v>3.0499999999999998E-11</v>
      </c>
      <c r="G417" s="14">
        <v>8.5800000000000004E-10</v>
      </c>
      <c r="H417" s="13"/>
    </row>
    <row r="418" spans="1:8" x14ac:dyDescent="0.2">
      <c r="A418" s="13"/>
      <c r="B418" s="13" t="s">
        <v>845</v>
      </c>
      <c r="C418" s="13" t="s">
        <v>324</v>
      </c>
      <c r="D418" s="23">
        <v>1516</v>
      </c>
      <c r="E418" s="23" t="s">
        <v>2443</v>
      </c>
      <c r="F418" s="14">
        <v>3.1800000000000003E-11</v>
      </c>
      <c r="G418" s="14">
        <v>8.7799999999999997E-10</v>
      </c>
      <c r="H418" s="13"/>
    </row>
    <row r="419" spans="1:8" x14ac:dyDescent="0.2">
      <c r="A419" s="13"/>
      <c r="B419" s="13" t="s">
        <v>2444</v>
      </c>
      <c r="C419" s="13" t="s">
        <v>324</v>
      </c>
      <c r="D419" s="23">
        <v>126</v>
      </c>
      <c r="E419" s="23" t="s">
        <v>1861</v>
      </c>
      <c r="F419" s="14">
        <v>3.5400000000000002E-11</v>
      </c>
      <c r="G419" s="14">
        <v>9.6100000000000009E-10</v>
      </c>
      <c r="H419" s="13"/>
    </row>
    <row r="420" spans="1:8" x14ac:dyDescent="0.2">
      <c r="A420" s="13"/>
      <c r="B420" s="13" t="s">
        <v>2445</v>
      </c>
      <c r="C420" s="13" t="s">
        <v>321</v>
      </c>
      <c r="D420" s="23">
        <v>2364</v>
      </c>
      <c r="E420" s="23" t="s">
        <v>2446</v>
      </c>
      <c r="F420" s="14">
        <v>3.5699999999999997E-11</v>
      </c>
      <c r="G420" s="14">
        <v>5.4899999999999997E-10</v>
      </c>
      <c r="H420" s="13"/>
    </row>
    <row r="421" spans="1:8" x14ac:dyDescent="0.2">
      <c r="A421" s="13"/>
      <c r="B421" s="13" t="s">
        <v>2447</v>
      </c>
      <c r="C421" s="13" t="s">
        <v>321</v>
      </c>
      <c r="D421" s="23">
        <v>569</v>
      </c>
      <c r="E421" s="23" t="s">
        <v>2448</v>
      </c>
      <c r="F421" s="14">
        <v>3.9400000000000001E-11</v>
      </c>
      <c r="G421" s="14">
        <v>5.9200000000000002E-10</v>
      </c>
      <c r="H421" s="13"/>
    </row>
    <row r="422" spans="1:8" x14ac:dyDescent="0.2">
      <c r="A422" s="13"/>
      <c r="B422" s="13" t="s">
        <v>1141</v>
      </c>
      <c r="C422" s="13" t="s">
        <v>343</v>
      </c>
      <c r="D422" s="23">
        <v>2233</v>
      </c>
      <c r="E422" s="23" t="s">
        <v>2449</v>
      </c>
      <c r="F422" s="14">
        <v>4.0200000000000001E-11</v>
      </c>
      <c r="G422" s="14">
        <v>3.4000000000000001E-10</v>
      </c>
      <c r="H422" s="13"/>
    </row>
    <row r="423" spans="1:8" x14ac:dyDescent="0.2">
      <c r="A423" s="13"/>
      <c r="B423" s="13" t="s">
        <v>1503</v>
      </c>
      <c r="C423" s="13" t="s">
        <v>385</v>
      </c>
      <c r="D423" s="23">
        <v>2032</v>
      </c>
      <c r="E423" s="23" t="s">
        <v>2450</v>
      </c>
      <c r="F423" s="14">
        <v>4.4900000000000001E-11</v>
      </c>
      <c r="G423" s="14">
        <v>6.2300000000000002E-10</v>
      </c>
      <c r="H423" s="13"/>
    </row>
    <row r="424" spans="1:8" x14ac:dyDescent="0.2">
      <c r="A424" s="13"/>
      <c r="B424" s="13" t="s">
        <v>2451</v>
      </c>
      <c r="C424" s="13" t="s">
        <v>358</v>
      </c>
      <c r="D424" s="23">
        <v>2376</v>
      </c>
      <c r="E424" s="23" t="s">
        <v>2452</v>
      </c>
      <c r="F424" s="14">
        <v>4.7399999999999999E-11</v>
      </c>
      <c r="G424" s="14">
        <v>7.5299999999999998E-10</v>
      </c>
      <c r="H424" s="13"/>
    </row>
    <row r="425" spans="1:8" x14ac:dyDescent="0.2">
      <c r="A425" s="13"/>
      <c r="B425" s="13" t="s">
        <v>2453</v>
      </c>
      <c r="C425" s="13" t="s">
        <v>316</v>
      </c>
      <c r="D425" s="23">
        <v>140</v>
      </c>
      <c r="E425" s="23" t="s">
        <v>2454</v>
      </c>
      <c r="F425" s="14">
        <v>5.3500000000000003E-11</v>
      </c>
      <c r="G425" s="14">
        <v>1.13E-9</v>
      </c>
      <c r="H425" s="13"/>
    </row>
    <row r="426" spans="1:8" x14ac:dyDescent="0.2">
      <c r="A426" s="13"/>
      <c r="B426" s="13" t="s">
        <v>2455</v>
      </c>
      <c r="C426" s="13" t="s">
        <v>316</v>
      </c>
      <c r="D426" s="23">
        <v>329</v>
      </c>
      <c r="E426" s="23" t="s">
        <v>2456</v>
      </c>
      <c r="F426" s="14">
        <v>5.8599999999999997E-11</v>
      </c>
      <c r="G426" s="14">
        <v>1.15E-9</v>
      </c>
      <c r="H426" s="13"/>
    </row>
    <row r="427" spans="1:8" x14ac:dyDescent="0.2">
      <c r="A427" s="13"/>
      <c r="B427" s="13" t="s">
        <v>2457</v>
      </c>
      <c r="C427" s="13" t="s">
        <v>321</v>
      </c>
      <c r="D427" s="23">
        <v>255</v>
      </c>
      <c r="E427" s="23" t="s">
        <v>2458</v>
      </c>
      <c r="F427" s="14">
        <v>6E-11</v>
      </c>
      <c r="G427" s="14">
        <v>8.8500000000000005E-10</v>
      </c>
      <c r="H427" s="13"/>
    </row>
    <row r="428" spans="1:8" x14ac:dyDescent="0.2">
      <c r="A428" s="13"/>
      <c r="B428" s="13" t="s">
        <v>2459</v>
      </c>
      <c r="C428" s="13" t="s">
        <v>324</v>
      </c>
      <c r="D428" s="23">
        <v>203</v>
      </c>
      <c r="E428" s="23" t="s">
        <v>2460</v>
      </c>
      <c r="F428" s="14">
        <v>6.0900000000000004E-11</v>
      </c>
      <c r="G428" s="14">
        <v>1.62E-9</v>
      </c>
      <c r="H428" s="13"/>
    </row>
    <row r="429" spans="1:8" x14ac:dyDescent="0.2">
      <c r="A429" s="13"/>
      <c r="B429" s="13" t="s">
        <v>813</v>
      </c>
      <c r="C429" s="13" t="s">
        <v>324</v>
      </c>
      <c r="D429" s="23">
        <v>3987</v>
      </c>
      <c r="E429" s="23" t="s">
        <v>2461</v>
      </c>
      <c r="F429" s="14">
        <v>6.3600000000000005E-11</v>
      </c>
      <c r="G429" s="14">
        <v>1.67E-9</v>
      </c>
      <c r="H429" s="13"/>
    </row>
    <row r="430" spans="1:8" x14ac:dyDescent="0.2">
      <c r="A430" s="13"/>
      <c r="B430" s="13" t="s">
        <v>1083</v>
      </c>
      <c r="C430" s="13" t="s">
        <v>321</v>
      </c>
      <c r="D430" s="23">
        <v>3653</v>
      </c>
      <c r="E430" s="23" t="s">
        <v>2462</v>
      </c>
      <c r="F430" s="14">
        <v>6.4799999999999999E-11</v>
      </c>
      <c r="G430" s="14">
        <v>9.3600000000000008E-10</v>
      </c>
      <c r="H430" s="13"/>
    </row>
    <row r="431" spans="1:8" x14ac:dyDescent="0.2">
      <c r="A431" s="13"/>
      <c r="B431" s="13" t="s">
        <v>1507</v>
      </c>
      <c r="C431" s="13" t="s">
        <v>321</v>
      </c>
      <c r="D431" s="23">
        <v>949</v>
      </c>
      <c r="E431" s="23" t="s">
        <v>2463</v>
      </c>
      <c r="F431" s="14">
        <v>7.34E-11</v>
      </c>
      <c r="G431" s="14">
        <v>1.0399999999999999E-9</v>
      </c>
      <c r="H431" s="13"/>
    </row>
    <row r="432" spans="1:8" x14ac:dyDescent="0.2">
      <c r="A432" s="13"/>
      <c r="B432" s="13" t="s">
        <v>445</v>
      </c>
      <c r="C432" s="13" t="s">
        <v>321</v>
      </c>
      <c r="D432" s="23">
        <v>2663</v>
      </c>
      <c r="E432" s="23" t="s">
        <v>2464</v>
      </c>
      <c r="F432" s="14">
        <v>9.2099999999999997E-11</v>
      </c>
      <c r="G432" s="14">
        <v>1.2799999999999999E-9</v>
      </c>
      <c r="H432" s="13"/>
    </row>
    <row r="433" spans="1:8" x14ac:dyDescent="0.2">
      <c r="A433" s="13"/>
      <c r="B433" s="13" t="s">
        <v>1200</v>
      </c>
      <c r="C433" s="13" t="s">
        <v>321</v>
      </c>
      <c r="D433" s="23">
        <v>1190</v>
      </c>
      <c r="E433" s="23" t="s">
        <v>2465</v>
      </c>
      <c r="F433" s="14">
        <v>1.05E-10</v>
      </c>
      <c r="G433" s="14">
        <v>1.43E-9</v>
      </c>
      <c r="H433" s="13"/>
    </row>
    <row r="434" spans="1:8" x14ac:dyDescent="0.2">
      <c r="A434" s="13"/>
      <c r="B434" s="13" t="s">
        <v>2466</v>
      </c>
      <c r="C434" s="13" t="s">
        <v>321</v>
      </c>
      <c r="D434" s="23">
        <v>31</v>
      </c>
      <c r="E434" s="23" t="s">
        <v>2467</v>
      </c>
      <c r="F434" s="14">
        <v>1.09E-10</v>
      </c>
      <c r="G434" s="14">
        <v>1.45E-9</v>
      </c>
      <c r="H434" s="13"/>
    </row>
    <row r="435" spans="1:8" x14ac:dyDescent="0.2">
      <c r="A435" s="13"/>
      <c r="B435" s="13" t="s">
        <v>863</v>
      </c>
      <c r="C435" s="13" t="s">
        <v>324</v>
      </c>
      <c r="D435" s="23">
        <v>971</v>
      </c>
      <c r="E435" s="23" t="s">
        <v>2468</v>
      </c>
      <c r="F435" s="14">
        <v>1.12E-10</v>
      </c>
      <c r="G435" s="14">
        <v>2.88E-9</v>
      </c>
      <c r="H435" s="13"/>
    </row>
    <row r="436" spans="1:8" x14ac:dyDescent="0.2">
      <c r="A436" s="13"/>
      <c r="B436" s="13" t="s">
        <v>2469</v>
      </c>
      <c r="C436" s="13" t="s">
        <v>385</v>
      </c>
      <c r="D436" s="23">
        <v>2442</v>
      </c>
      <c r="E436" s="23" t="s">
        <v>2470</v>
      </c>
      <c r="F436" s="14">
        <v>1.15E-10</v>
      </c>
      <c r="G436" s="14">
        <v>1.49E-9</v>
      </c>
      <c r="H436" s="13"/>
    </row>
    <row r="437" spans="1:8" x14ac:dyDescent="0.2">
      <c r="A437" s="13"/>
      <c r="B437" s="13" t="s">
        <v>2471</v>
      </c>
      <c r="C437" s="13" t="s">
        <v>321</v>
      </c>
      <c r="D437" s="23">
        <v>143</v>
      </c>
      <c r="E437" s="23" t="s">
        <v>2472</v>
      </c>
      <c r="F437" s="14">
        <v>1.28E-10</v>
      </c>
      <c r="G437" s="14">
        <v>1.68E-9</v>
      </c>
      <c r="H437" s="13"/>
    </row>
    <row r="438" spans="1:8" x14ac:dyDescent="0.2">
      <c r="A438" s="13"/>
      <c r="B438" s="13" t="s">
        <v>2473</v>
      </c>
      <c r="C438" s="13" t="s">
        <v>324</v>
      </c>
      <c r="D438" s="23">
        <v>143</v>
      </c>
      <c r="E438" s="23" t="s">
        <v>2472</v>
      </c>
      <c r="F438" s="14">
        <v>1.28E-10</v>
      </c>
      <c r="G438" s="14">
        <v>3.2500000000000002E-9</v>
      </c>
      <c r="H438" s="13"/>
    </row>
    <row r="439" spans="1:8" x14ac:dyDescent="0.2">
      <c r="A439" s="13"/>
      <c r="B439" s="13" t="s">
        <v>849</v>
      </c>
      <c r="C439" s="13" t="s">
        <v>324</v>
      </c>
      <c r="D439" s="23">
        <v>1548</v>
      </c>
      <c r="E439" s="23" t="s">
        <v>2474</v>
      </c>
      <c r="F439" s="14">
        <v>1.34E-10</v>
      </c>
      <c r="G439" s="14">
        <v>3.34E-9</v>
      </c>
      <c r="H439" s="13"/>
    </row>
    <row r="440" spans="1:8" x14ac:dyDescent="0.2">
      <c r="A440" s="13"/>
      <c r="B440" s="13" t="s">
        <v>788</v>
      </c>
      <c r="C440" s="13" t="s">
        <v>324</v>
      </c>
      <c r="D440" s="23">
        <v>1299</v>
      </c>
      <c r="E440" s="23" t="s">
        <v>2475</v>
      </c>
      <c r="F440" s="14">
        <v>1.51E-10</v>
      </c>
      <c r="G440" s="14">
        <v>3.7E-9</v>
      </c>
      <c r="H440" s="13"/>
    </row>
    <row r="441" spans="1:8" x14ac:dyDescent="0.2">
      <c r="A441" s="13"/>
      <c r="B441" s="13" t="s">
        <v>2476</v>
      </c>
      <c r="C441" s="13" t="s">
        <v>316</v>
      </c>
      <c r="D441" s="23">
        <v>1581</v>
      </c>
      <c r="E441" s="23" t="s">
        <v>2477</v>
      </c>
      <c r="F441" s="14">
        <v>1.5299999999999999E-10</v>
      </c>
      <c r="G441" s="14">
        <v>2.8200000000000002E-9</v>
      </c>
      <c r="H441" s="13"/>
    </row>
    <row r="442" spans="1:8" x14ac:dyDescent="0.2">
      <c r="A442" s="13"/>
      <c r="B442" s="13" t="s">
        <v>2478</v>
      </c>
      <c r="C442" s="13" t="s">
        <v>321</v>
      </c>
      <c r="D442" s="23">
        <v>675</v>
      </c>
      <c r="E442" s="23" t="s">
        <v>2479</v>
      </c>
      <c r="F442" s="14">
        <v>1.6200000000000001E-10</v>
      </c>
      <c r="G442" s="14">
        <v>2.09E-9</v>
      </c>
      <c r="H442" s="13"/>
    </row>
    <row r="443" spans="1:8" x14ac:dyDescent="0.2">
      <c r="A443" s="13"/>
      <c r="B443" s="13" t="s">
        <v>529</v>
      </c>
      <c r="C443" s="13" t="s">
        <v>321</v>
      </c>
      <c r="D443" s="23">
        <v>2584</v>
      </c>
      <c r="E443" s="23" t="s">
        <v>2480</v>
      </c>
      <c r="F443" s="14">
        <v>1.7800000000000001E-10</v>
      </c>
      <c r="G443" s="14">
        <v>2.2499999999999999E-9</v>
      </c>
      <c r="H443" s="13"/>
    </row>
    <row r="444" spans="1:8" x14ac:dyDescent="0.2">
      <c r="A444" s="13"/>
      <c r="B444" s="13" t="s">
        <v>2481</v>
      </c>
      <c r="C444" s="13" t="s">
        <v>316</v>
      </c>
      <c r="D444" s="23">
        <v>194</v>
      </c>
      <c r="E444" s="23" t="s">
        <v>2482</v>
      </c>
      <c r="F444" s="14">
        <v>1.9200000000000001E-10</v>
      </c>
      <c r="G444" s="14">
        <v>3.3299999999999999E-9</v>
      </c>
      <c r="H444" s="13"/>
    </row>
    <row r="445" spans="1:8" x14ac:dyDescent="0.2">
      <c r="A445" s="13"/>
      <c r="B445" s="13" t="s">
        <v>2483</v>
      </c>
      <c r="C445" s="13" t="s">
        <v>321</v>
      </c>
      <c r="D445" s="23">
        <v>271</v>
      </c>
      <c r="E445" s="23" t="s">
        <v>2484</v>
      </c>
      <c r="F445" s="14">
        <v>2.0600000000000001E-10</v>
      </c>
      <c r="G445" s="14">
        <v>2.5599999999999998E-9</v>
      </c>
      <c r="H445" s="13"/>
    </row>
    <row r="446" spans="1:8" x14ac:dyDescent="0.2">
      <c r="A446" s="13"/>
      <c r="B446" s="13" t="s">
        <v>2485</v>
      </c>
      <c r="C446" s="13" t="s">
        <v>311</v>
      </c>
      <c r="D446" s="23">
        <v>383</v>
      </c>
      <c r="E446" s="23" t="s">
        <v>2486</v>
      </c>
      <c r="F446" s="14">
        <v>2.1299999999999999E-10</v>
      </c>
      <c r="G446" s="14">
        <v>1.9500000000000001E-9</v>
      </c>
      <c r="H446" s="13"/>
    </row>
    <row r="447" spans="1:8" x14ac:dyDescent="0.2">
      <c r="A447" s="13"/>
      <c r="B447" s="13" t="s">
        <v>2487</v>
      </c>
      <c r="C447" s="13" t="s">
        <v>324</v>
      </c>
      <c r="D447" s="23">
        <v>383</v>
      </c>
      <c r="E447" s="23" t="s">
        <v>2486</v>
      </c>
      <c r="F447" s="14">
        <v>2.1299999999999999E-10</v>
      </c>
      <c r="G447" s="14">
        <v>5.1300000000000003E-9</v>
      </c>
      <c r="H447" s="13"/>
    </row>
    <row r="448" spans="1:8" x14ac:dyDescent="0.2">
      <c r="A448" s="13"/>
      <c r="B448" s="13" t="s">
        <v>490</v>
      </c>
      <c r="C448" s="13" t="s">
        <v>324</v>
      </c>
      <c r="D448" s="23">
        <v>3572</v>
      </c>
      <c r="E448" s="23" t="s">
        <v>2488</v>
      </c>
      <c r="F448" s="14">
        <v>2.17E-10</v>
      </c>
      <c r="G448" s="14">
        <v>5.14E-9</v>
      </c>
      <c r="H448" s="13"/>
    </row>
    <row r="449" spans="1:8" x14ac:dyDescent="0.2">
      <c r="A449" s="13"/>
      <c r="B449" s="13" t="s">
        <v>2489</v>
      </c>
      <c r="C449" s="13" t="s">
        <v>311</v>
      </c>
      <c r="D449" s="23">
        <v>154</v>
      </c>
      <c r="E449" s="23" t="s">
        <v>2490</v>
      </c>
      <c r="F449" s="14">
        <v>2.3700000000000001E-10</v>
      </c>
      <c r="G449" s="14">
        <v>2.09E-9</v>
      </c>
      <c r="H449" s="13"/>
    </row>
    <row r="450" spans="1:8" x14ac:dyDescent="0.2">
      <c r="A450" s="13"/>
      <c r="B450" s="13" t="s">
        <v>2491</v>
      </c>
      <c r="C450" s="13" t="s">
        <v>324</v>
      </c>
      <c r="D450" s="23">
        <v>99</v>
      </c>
      <c r="E450" s="23" t="s">
        <v>2492</v>
      </c>
      <c r="F450" s="14">
        <v>2.4699999999999997E-10</v>
      </c>
      <c r="G450" s="14">
        <v>5.76E-9</v>
      </c>
      <c r="H450" s="13"/>
    </row>
    <row r="451" spans="1:8" x14ac:dyDescent="0.2">
      <c r="A451" s="13"/>
      <c r="B451" s="13" t="s">
        <v>2493</v>
      </c>
      <c r="C451" s="13" t="s">
        <v>321</v>
      </c>
      <c r="D451" s="23">
        <v>292</v>
      </c>
      <c r="E451" s="23" t="s">
        <v>2494</v>
      </c>
      <c r="F451" s="14">
        <v>2.54E-10</v>
      </c>
      <c r="G451" s="14">
        <v>3.1099999999999998E-9</v>
      </c>
      <c r="H451" s="13"/>
    </row>
    <row r="452" spans="1:8" x14ac:dyDescent="0.2">
      <c r="A452" s="13"/>
      <c r="B452" s="13" t="s">
        <v>711</v>
      </c>
      <c r="C452" s="13" t="s">
        <v>321</v>
      </c>
      <c r="D452" s="23">
        <v>3591</v>
      </c>
      <c r="E452" s="23" t="s">
        <v>2495</v>
      </c>
      <c r="F452" s="14">
        <v>3.59E-10</v>
      </c>
      <c r="G452" s="14">
        <v>4.32E-9</v>
      </c>
      <c r="H452" s="13"/>
    </row>
    <row r="453" spans="1:8" x14ac:dyDescent="0.2">
      <c r="A453" s="13"/>
      <c r="B453" s="13" t="s">
        <v>1256</v>
      </c>
      <c r="C453" s="13" t="s">
        <v>324</v>
      </c>
      <c r="D453" s="23">
        <v>913</v>
      </c>
      <c r="E453" s="23" t="s">
        <v>2496</v>
      </c>
      <c r="F453" s="14">
        <v>3.6299999999999999E-10</v>
      </c>
      <c r="G453" s="14">
        <v>8.3400000000000006E-9</v>
      </c>
      <c r="H453" s="13"/>
    </row>
    <row r="454" spans="1:8" x14ac:dyDescent="0.2">
      <c r="A454" s="13"/>
      <c r="B454" s="13" t="s">
        <v>1782</v>
      </c>
      <c r="C454" s="13" t="s">
        <v>311</v>
      </c>
      <c r="D454" s="23">
        <v>759</v>
      </c>
      <c r="E454" s="23" t="s">
        <v>2497</v>
      </c>
      <c r="F454" s="14">
        <v>4.3200000000000001E-10</v>
      </c>
      <c r="G454" s="14">
        <v>3.65E-9</v>
      </c>
      <c r="H454" s="13"/>
    </row>
    <row r="455" spans="1:8" x14ac:dyDescent="0.2">
      <c r="A455" s="13"/>
      <c r="B455" s="13" t="s">
        <v>2498</v>
      </c>
      <c r="C455" s="13" t="s">
        <v>358</v>
      </c>
      <c r="D455" s="23">
        <v>148</v>
      </c>
      <c r="E455" s="23" t="s">
        <v>2499</v>
      </c>
      <c r="F455" s="14">
        <v>5.1199999999999999E-10</v>
      </c>
      <c r="G455" s="14">
        <v>7.6500000000000007E-9</v>
      </c>
      <c r="H455" s="13"/>
    </row>
    <row r="456" spans="1:8" x14ac:dyDescent="0.2">
      <c r="A456" s="13"/>
      <c r="B456" s="13" t="s">
        <v>2500</v>
      </c>
      <c r="C456" s="13" t="s">
        <v>321</v>
      </c>
      <c r="D456" s="23">
        <v>669</v>
      </c>
      <c r="E456" s="23" t="s">
        <v>2501</v>
      </c>
      <c r="F456" s="14">
        <v>5.5400000000000005E-10</v>
      </c>
      <c r="G456" s="14">
        <v>6.5499999999999999E-9</v>
      </c>
      <c r="H456" s="13"/>
    </row>
    <row r="457" spans="1:8" x14ac:dyDescent="0.2">
      <c r="A457" s="13"/>
      <c r="B457" s="13" t="s">
        <v>1352</v>
      </c>
      <c r="C457" s="13" t="s">
        <v>321</v>
      </c>
      <c r="D457" s="23">
        <v>984</v>
      </c>
      <c r="E457" s="23" t="s">
        <v>2502</v>
      </c>
      <c r="F457" s="14">
        <v>5.8299999999999995E-10</v>
      </c>
      <c r="G457" s="14">
        <v>6.7599999999999998E-9</v>
      </c>
      <c r="H457" s="13"/>
    </row>
    <row r="458" spans="1:8" x14ac:dyDescent="0.2">
      <c r="A458" s="13"/>
      <c r="B458" s="13" t="s">
        <v>560</v>
      </c>
      <c r="C458" s="13" t="s">
        <v>321</v>
      </c>
      <c r="D458" s="23">
        <v>1679</v>
      </c>
      <c r="E458" s="23" t="s">
        <v>2503</v>
      </c>
      <c r="F458" s="14">
        <v>5.9000000000000003E-10</v>
      </c>
      <c r="G458" s="14">
        <v>6.7599999999999998E-9</v>
      </c>
      <c r="H458" s="13"/>
    </row>
    <row r="459" spans="1:8" x14ac:dyDescent="0.2">
      <c r="A459" s="13"/>
      <c r="B459" s="13" t="s">
        <v>2504</v>
      </c>
      <c r="C459" s="13" t="s">
        <v>311</v>
      </c>
      <c r="D459" s="23">
        <v>1446</v>
      </c>
      <c r="E459" s="23" t="s">
        <v>2505</v>
      </c>
      <c r="F459" s="14">
        <v>6.7800000000000004E-10</v>
      </c>
      <c r="G459" s="14">
        <v>5.4999999999999996E-9</v>
      </c>
      <c r="H459" s="13"/>
    </row>
    <row r="460" spans="1:8" x14ac:dyDescent="0.2">
      <c r="A460" s="13"/>
      <c r="B460" s="13" t="s">
        <v>2506</v>
      </c>
      <c r="C460" s="13" t="s">
        <v>324</v>
      </c>
      <c r="D460" s="23">
        <v>599</v>
      </c>
      <c r="E460" s="23" t="s">
        <v>2507</v>
      </c>
      <c r="F460" s="14">
        <v>8.0000000000000003E-10</v>
      </c>
      <c r="G460" s="14">
        <v>1.81E-8</v>
      </c>
      <c r="H460" s="13"/>
    </row>
    <row r="461" spans="1:8" x14ac:dyDescent="0.2">
      <c r="A461" s="13"/>
      <c r="B461" s="13" t="s">
        <v>2508</v>
      </c>
      <c r="C461" s="13" t="s">
        <v>321</v>
      </c>
      <c r="D461" s="23">
        <v>191</v>
      </c>
      <c r="E461" s="23" t="s">
        <v>2509</v>
      </c>
      <c r="F461" s="14">
        <v>8.1799999999999997E-10</v>
      </c>
      <c r="G461" s="14">
        <v>9.2300000000000006E-9</v>
      </c>
      <c r="H461" s="13"/>
    </row>
    <row r="462" spans="1:8" x14ac:dyDescent="0.2">
      <c r="A462" s="13"/>
      <c r="B462" s="13" t="s">
        <v>2510</v>
      </c>
      <c r="C462" s="13" t="s">
        <v>324</v>
      </c>
      <c r="D462" s="23">
        <v>210</v>
      </c>
      <c r="E462" s="23" t="s">
        <v>2511</v>
      </c>
      <c r="F462" s="14">
        <v>8.3300000000000002E-10</v>
      </c>
      <c r="G462" s="14">
        <v>1.8600000000000001E-8</v>
      </c>
      <c r="H462" s="13"/>
    </row>
    <row r="463" spans="1:8" x14ac:dyDescent="0.2">
      <c r="A463" s="13"/>
      <c r="B463" s="13" t="s">
        <v>2512</v>
      </c>
      <c r="C463" s="13" t="s">
        <v>321</v>
      </c>
      <c r="D463" s="23">
        <v>314</v>
      </c>
      <c r="E463" s="23" t="s">
        <v>2513</v>
      </c>
      <c r="F463" s="14">
        <v>8.3500000000000001E-10</v>
      </c>
      <c r="G463" s="14">
        <v>9.2699999999999996E-9</v>
      </c>
      <c r="H463" s="13"/>
    </row>
    <row r="464" spans="1:8" x14ac:dyDescent="0.2">
      <c r="A464" s="13"/>
      <c r="B464" s="13" t="s">
        <v>2514</v>
      </c>
      <c r="C464" s="13" t="s">
        <v>513</v>
      </c>
      <c r="D464" s="23">
        <v>1485</v>
      </c>
      <c r="E464" s="23" t="s">
        <v>2515</v>
      </c>
      <c r="F464" s="14">
        <v>8.39E-10</v>
      </c>
      <c r="G464" s="14">
        <v>3.0899999999999999E-8</v>
      </c>
      <c r="H464" s="13"/>
    </row>
    <row r="465" spans="1:8" x14ac:dyDescent="0.2">
      <c r="A465" s="13"/>
      <c r="B465" s="13" t="s">
        <v>1023</v>
      </c>
      <c r="C465" s="13" t="s">
        <v>311</v>
      </c>
      <c r="D465" s="23">
        <v>736</v>
      </c>
      <c r="E465" s="23" t="s">
        <v>2516</v>
      </c>
      <c r="F465" s="14">
        <v>8.6999999999999999E-10</v>
      </c>
      <c r="G465" s="14">
        <v>6.7999999999999997E-9</v>
      </c>
      <c r="H465" s="13"/>
    </row>
    <row r="466" spans="1:8" x14ac:dyDescent="0.2">
      <c r="A466" s="13"/>
      <c r="B466" s="13" t="s">
        <v>2517</v>
      </c>
      <c r="C466" s="13" t="s">
        <v>358</v>
      </c>
      <c r="D466" s="23">
        <v>812</v>
      </c>
      <c r="E466" s="23" t="s">
        <v>2518</v>
      </c>
      <c r="F466" s="14">
        <v>9.4699999999999994E-10</v>
      </c>
      <c r="G466" s="14">
        <v>1.3399999999999999E-8</v>
      </c>
      <c r="H466" s="13"/>
    </row>
    <row r="467" spans="1:8" x14ac:dyDescent="0.2">
      <c r="A467" s="13"/>
      <c r="B467" s="13" t="s">
        <v>1184</v>
      </c>
      <c r="C467" s="13" t="s">
        <v>385</v>
      </c>
      <c r="D467" s="23">
        <v>431</v>
      </c>
      <c r="E467" s="23" t="s">
        <v>2519</v>
      </c>
      <c r="F467" s="14">
        <v>1.0600000000000001E-9</v>
      </c>
      <c r="G467" s="14">
        <v>1.29E-8</v>
      </c>
      <c r="H467" s="13"/>
    </row>
    <row r="468" spans="1:8" x14ac:dyDescent="0.2">
      <c r="A468" s="13"/>
      <c r="B468" s="13" t="s">
        <v>2520</v>
      </c>
      <c r="C468" s="13" t="s">
        <v>324</v>
      </c>
      <c r="D468" s="23">
        <v>247</v>
      </c>
      <c r="E468" s="23" t="s">
        <v>2521</v>
      </c>
      <c r="F468" s="14">
        <v>1.5199999999999999E-9</v>
      </c>
      <c r="G468" s="14">
        <v>3.3500000000000002E-8</v>
      </c>
      <c r="H468" s="13"/>
    </row>
    <row r="469" spans="1:8" x14ac:dyDescent="0.2">
      <c r="A469" s="13"/>
      <c r="B469" s="13" t="s">
        <v>1435</v>
      </c>
      <c r="C469" s="13" t="s">
        <v>324</v>
      </c>
      <c r="D469" s="23">
        <v>1080</v>
      </c>
      <c r="E469" s="23" t="s">
        <v>2522</v>
      </c>
      <c r="F469" s="14">
        <v>1.85E-9</v>
      </c>
      <c r="G469" s="14">
        <v>4.0100000000000002E-8</v>
      </c>
      <c r="H469" s="13"/>
    </row>
    <row r="470" spans="1:8" x14ac:dyDescent="0.2">
      <c r="A470" s="13"/>
      <c r="B470" s="13" t="s">
        <v>2523</v>
      </c>
      <c r="C470" s="13" t="s">
        <v>385</v>
      </c>
      <c r="D470" s="23">
        <v>1313</v>
      </c>
      <c r="E470" s="23" t="s">
        <v>2524</v>
      </c>
      <c r="F470" s="14">
        <v>2.0000000000000001E-9</v>
      </c>
      <c r="G470" s="14">
        <v>2.2799999999999999E-8</v>
      </c>
      <c r="H470" s="13"/>
    </row>
    <row r="471" spans="1:8" x14ac:dyDescent="0.2">
      <c r="A471" s="13"/>
      <c r="B471" s="13" t="s">
        <v>602</v>
      </c>
      <c r="C471" s="13" t="s">
        <v>324</v>
      </c>
      <c r="D471" s="23">
        <v>1312</v>
      </c>
      <c r="E471" s="23" t="s">
        <v>2524</v>
      </c>
      <c r="F471" s="14">
        <v>2.0000000000000001E-9</v>
      </c>
      <c r="G471" s="14">
        <v>4.2799999999999999E-8</v>
      </c>
      <c r="H471" s="13"/>
    </row>
    <row r="472" spans="1:8" x14ac:dyDescent="0.2">
      <c r="A472" s="13"/>
      <c r="B472" s="13" t="s">
        <v>2525</v>
      </c>
      <c r="C472" s="13" t="s">
        <v>321</v>
      </c>
      <c r="D472" s="23">
        <v>167</v>
      </c>
      <c r="E472" s="23" t="s">
        <v>2526</v>
      </c>
      <c r="F472" s="14">
        <v>2.0200000000000001E-9</v>
      </c>
      <c r="G472" s="14">
        <v>2.1999999999999998E-8</v>
      </c>
      <c r="H472" s="13"/>
    </row>
    <row r="473" spans="1:8" x14ac:dyDescent="0.2">
      <c r="A473" s="13"/>
      <c r="B473" s="13" t="s">
        <v>2527</v>
      </c>
      <c r="C473" s="13" t="s">
        <v>385</v>
      </c>
      <c r="D473" s="23">
        <v>48</v>
      </c>
      <c r="E473" s="23" t="s">
        <v>2528</v>
      </c>
      <c r="F473" s="14">
        <v>2.33E-9</v>
      </c>
      <c r="G473" s="14">
        <v>2.51E-8</v>
      </c>
      <c r="H473" s="13"/>
    </row>
    <row r="474" spans="1:8" x14ac:dyDescent="0.2">
      <c r="A474" s="13"/>
      <c r="B474" s="13" t="s">
        <v>2529</v>
      </c>
      <c r="C474" s="13" t="s">
        <v>472</v>
      </c>
      <c r="D474" s="23">
        <v>10</v>
      </c>
      <c r="E474" s="23" t="s">
        <v>2530</v>
      </c>
      <c r="F474" s="14">
        <v>2.4800000000000001E-9</v>
      </c>
      <c r="G474" s="14">
        <v>3.22E-7</v>
      </c>
      <c r="H474" s="13"/>
    </row>
    <row r="475" spans="1:8" x14ac:dyDescent="0.2">
      <c r="A475" s="13"/>
      <c r="B475" s="13" t="s">
        <v>1005</v>
      </c>
      <c r="C475" s="13" t="s">
        <v>324</v>
      </c>
      <c r="D475" s="23">
        <v>1779</v>
      </c>
      <c r="E475" s="23" t="s">
        <v>2531</v>
      </c>
      <c r="F475" s="14">
        <v>2.6200000000000001E-9</v>
      </c>
      <c r="G475" s="14">
        <v>5.4900000000000002E-8</v>
      </c>
      <c r="H475" s="13"/>
    </row>
    <row r="476" spans="1:8" x14ac:dyDescent="0.2">
      <c r="A476" s="13"/>
      <c r="B476" s="13" t="s">
        <v>2532</v>
      </c>
      <c r="C476" s="13" t="s">
        <v>324</v>
      </c>
      <c r="D476" s="23">
        <v>275</v>
      </c>
      <c r="E476" s="23" t="s">
        <v>2533</v>
      </c>
      <c r="F476" s="14">
        <v>2.64E-9</v>
      </c>
      <c r="G476" s="14">
        <v>5.4900000000000002E-8</v>
      </c>
      <c r="H476" s="13"/>
    </row>
    <row r="477" spans="1:8" x14ac:dyDescent="0.2">
      <c r="A477" s="13"/>
      <c r="B477" s="13" t="s">
        <v>2534</v>
      </c>
      <c r="C477" s="13" t="s">
        <v>316</v>
      </c>
      <c r="D477" s="23">
        <v>2161</v>
      </c>
      <c r="E477" s="23" t="s">
        <v>2535</v>
      </c>
      <c r="F477" s="14">
        <v>2.7400000000000001E-9</v>
      </c>
      <c r="G477" s="14">
        <v>4.4799999999999997E-8</v>
      </c>
      <c r="H477" s="13"/>
    </row>
    <row r="478" spans="1:8" x14ac:dyDescent="0.2">
      <c r="A478" s="13"/>
      <c r="B478" s="13" t="s">
        <v>965</v>
      </c>
      <c r="C478" s="13" t="s">
        <v>321</v>
      </c>
      <c r="D478" s="23">
        <v>1773</v>
      </c>
      <c r="E478" s="23" t="s">
        <v>2536</v>
      </c>
      <c r="F478" s="14">
        <v>3.0300000000000001E-9</v>
      </c>
      <c r="G478" s="14">
        <v>3.2700000000000002E-8</v>
      </c>
      <c r="H478" s="13"/>
    </row>
    <row r="479" spans="1:8" x14ac:dyDescent="0.2">
      <c r="A479" s="13"/>
      <c r="B479" s="13" t="s">
        <v>2537</v>
      </c>
      <c r="C479" s="13" t="s">
        <v>321</v>
      </c>
      <c r="D479" s="23">
        <v>1951</v>
      </c>
      <c r="E479" s="23" t="s">
        <v>2538</v>
      </c>
      <c r="F479" s="14">
        <v>3.1E-9</v>
      </c>
      <c r="G479" s="14">
        <v>3.2899999999999997E-8</v>
      </c>
      <c r="H479" s="13"/>
    </row>
    <row r="480" spans="1:8" x14ac:dyDescent="0.2">
      <c r="A480" s="13"/>
      <c r="B480" s="13" t="s">
        <v>1244</v>
      </c>
      <c r="C480" s="13" t="s">
        <v>513</v>
      </c>
      <c r="D480" s="23">
        <v>963</v>
      </c>
      <c r="E480" s="23" t="s">
        <v>2539</v>
      </c>
      <c r="F480" s="14">
        <v>3.9099999999999999E-9</v>
      </c>
      <c r="G480" s="14">
        <v>1.2800000000000001E-7</v>
      </c>
      <c r="H480" s="13"/>
    </row>
    <row r="481" spans="1:8" x14ac:dyDescent="0.2">
      <c r="A481" s="13"/>
      <c r="B481" s="13" t="s">
        <v>405</v>
      </c>
      <c r="C481" s="13" t="s">
        <v>321</v>
      </c>
      <c r="D481" s="23">
        <v>6246</v>
      </c>
      <c r="E481" s="23" t="s">
        <v>2540</v>
      </c>
      <c r="F481" s="14">
        <v>4.4400000000000004E-9</v>
      </c>
      <c r="G481" s="14">
        <v>4.6399999999999999E-8</v>
      </c>
      <c r="H481" s="13"/>
    </row>
    <row r="482" spans="1:8" x14ac:dyDescent="0.2">
      <c r="A482" s="13"/>
      <c r="B482" s="13" t="s">
        <v>527</v>
      </c>
      <c r="C482" s="13" t="s">
        <v>324</v>
      </c>
      <c r="D482" s="23">
        <v>1750</v>
      </c>
      <c r="E482" s="23" t="s">
        <v>2541</v>
      </c>
      <c r="F482" s="14">
        <v>5.2199999999999998E-9</v>
      </c>
      <c r="G482" s="14">
        <v>1.0700000000000001E-7</v>
      </c>
      <c r="H482" s="13"/>
    </row>
    <row r="483" spans="1:8" x14ac:dyDescent="0.2">
      <c r="A483" s="13"/>
      <c r="B483" s="13" t="s">
        <v>2542</v>
      </c>
      <c r="C483" s="13" t="s">
        <v>311</v>
      </c>
      <c r="D483" s="23">
        <v>375</v>
      </c>
      <c r="E483" s="23" t="s">
        <v>2543</v>
      </c>
      <c r="F483" s="14">
        <v>7.1500000000000003E-9</v>
      </c>
      <c r="G483" s="14">
        <v>5.3799999999999999E-8</v>
      </c>
      <c r="H483" s="13"/>
    </row>
    <row r="484" spans="1:8" x14ac:dyDescent="0.2">
      <c r="A484" s="13"/>
      <c r="B484" s="13" t="s">
        <v>2544</v>
      </c>
      <c r="C484" s="13" t="s">
        <v>324</v>
      </c>
      <c r="D484" s="23">
        <v>328</v>
      </c>
      <c r="E484" s="23" t="s">
        <v>2545</v>
      </c>
      <c r="F484" s="14">
        <v>7.8299999999999996E-9</v>
      </c>
      <c r="G484" s="14">
        <v>1.5800000000000001E-7</v>
      </c>
      <c r="H484" s="13"/>
    </row>
    <row r="485" spans="1:8" x14ac:dyDescent="0.2">
      <c r="A485" s="13"/>
      <c r="B485" s="13" t="s">
        <v>1048</v>
      </c>
      <c r="C485" s="13" t="s">
        <v>358</v>
      </c>
      <c r="D485" s="23">
        <v>392</v>
      </c>
      <c r="E485" s="23" t="s">
        <v>2546</v>
      </c>
      <c r="F485" s="14">
        <v>8.1300000000000007E-9</v>
      </c>
      <c r="G485" s="14">
        <v>1.09E-7</v>
      </c>
      <c r="H485" s="13"/>
    </row>
    <row r="486" spans="1:8" x14ac:dyDescent="0.2">
      <c r="A486" s="13"/>
      <c r="B486" s="13" t="s">
        <v>2547</v>
      </c>
      <c r="C486" s="13" t="s">
        <v>321</v>
      </c>
      <c r="D486" s="23">
        <v>1062</v>
      </c>
      <c r="E486" s="23" t="s">
        <v>2548</v>
      </c>
      <c r="F486" s="14">
        <v>8.1400000000000004E-9</v>
      </c>
      <c r="G486" s="14">
        <v>8.3900000000000004E-8</v>
      </c>
      <c r="H486" s="13"/>
    </row>
    <row r="487" spans="1:8" x14ac:dyDescent="0.2">
      <c r="A487" s="13"/>
      <c r="B487" s="13" t="s">
        <v>2549</v>
      </c>
      <c r="C487" s="13" t="s">
        <v>321</v>
      </c>
      <c r="D487" s="23">
        <v>453</v>
      </c>
      <c r="E487" s="23" t="s">
        <v>2550</v>
      </c>
      <c r="F487" s="14">
        <v>8.3799999999999996E-9</v>
      </c>
      <c r="G487" s="14">
        <v>8.5199999999999995E-8</v>
      </c>
      <c r="H487" s="13"/>
    </row>
    <row r="488" spans="1:8" x14ac:dyDescent="0.2">
      <c r="A488" s="13"/>
      <c r="B488" s="13" t="s">
        <v>2551</v>
      </c>
      <c r="C488" s="13" t="s">
        <v>324</v>
      </c>
      <c r="D488" s="23">
        <v>123</v>
      </c>
      <c r="E488" s="23" t="s">
        <v>2552</v>
      </c>
      <c r="F488" s="14">
        <v>8.4599999999999993E-9</v>
      </c>
      <c r="G488" s="14">
        <v>1.6899999999999999E-7</v>
      </c>
      <c r="H488" s="13"/>
    </row>
    <row r="489" spans="1:8" x14ac:dyDescent="0.2">
      <c r="A489" s="13"/>
      <c r="B489" s="13" t="s">
        <v>2553</v>
      </c>
      <c r="C489" s="13" t="s">
        <v>358</v>
      </c>
      <c r="D489" s="23">
        <v>183</v>
      </c>
      <c r="E489" s="23" t="s">
        <v>2554</v>
      </c>
      <c r="F489" s="14">
        <v>8.9700000000000003E-9</v>
      </c>
      <c r="G489" s="14">
        <v>1.14E-7</v>
      </c>
      <c r="H489" s="13"/>
    </row>
    <row r="490" spans="1:8" x14ac:dyDescent="0.2">
      <c r="A490" s="13"/>
      <c r="B490" s="13" t="s">
        <v>1066</v>
      </c>
      <c r="C490" s="13" t="s">
        <v>385</v>
      </c>
      <c r="D490" s="23">
        <v>409</v>
      </c>
      <c r="E490" s="23" t="s">
        <v>2555</v>
      </c>
      <c r="F490" s="14">
        <v>9.0699999999999995E-9</v>
      </c>
      <c r="G490" s="14">
        <v>9.2599999999999995E-8</v>
      </c>
      <c r="H490" s="13"/>
    </row>
    <row r="491" spans="1:8" x14ac:dyDescent="0.2">
      <c r="A491" s="13"/>
      <c r="B491" s="13" t="s">
        <v>2556</v>
      </c>
      <c r="C491" s="13" t="s">
        <v>358</v>
      </c>
      <c r="D491" s="23">
        <v>174</v>
      </c>
      <c r="E491" s="23" t="s">
        <v>2557</v>
      </c>
      <c r="F491" s="14">
        <v>9.9800000000000007E-9</v>
      </c>
      <c r="G491" s="14">
        <v>1.2100000000000001E-7</v>
      </c>
      <c r="H491" s="13"/>
    </row>
    <row r="492" spans="1:8" x14ac:dyDescent="0.2">
      <c r="A492" s="13"/>
      <c r="B492" s="13" t="s">
        <v>2558</v>
      </c>
      <c r="C492" s="13" t="s">
        <v>324</v>
      </c>
      <c r="D492" s="23">
        <v>336</v>
      </c>
      <c r="E492" s="23" t="s">
        <v>2559</v>
      </c>
      <c r="F492" s="14">
        <v>1.18E-8</v>
      </c>
      <c r="G492" s="14">
        <v>2.3300000000000001E-7</v>
      </c>
      <c r="H492" s="13"/>
    </row>
    <row r="493" spans="1:8" x14ac:dyDescent="0.2">
      <c r="A493" s="13"/>
      <c r="B493" s="13" t="s">
        <v>2560</v>
      </c>
      <c r="C493" s="13" t="s">
        <v>311</v>
      </c>
      <c r="D493" s="23">
        <v>489</v>
      </c>
      <c r="E493" s="23" t="s">
        <v>2561</v>
      </c>
      <c r="F493" s="14">
        <v>1.35E-8</v>
      </c>
      <c r="G493" s="14">
        <v>9.7899999999999997E-8</v>
      </c>
      <c r="H493" s="13"/>
    </row>
    <row r="494" spans="1:8" x14ac:dyDescent="0.2">
      <c r="A494" s="13"/>
      <c r="B494" s="13" t="s">
        <v>2562</v>
      </c>
      <c r="C494" s="13" t="s">
        <v>385</v>
      </c>
      <c r="D494" s="23">
        <v>190</v>
      </c>
      <c r="E494" s="23" t="s">
        <v>2563</v>
      </c>
      <c r="F494" s="14">
        <v>1.42E-8</v>
      </c>
      <c r="G494" s="14">
        <v>1.3799999999999999E-7</v>
      </c>
      <c r="H494" s="13"/>
    </row>
    <row r="495" spans="1:8" x14ac:dyDescent="0.2">
      <c r="A495" s="13"/>
      <c r="B495" s="13" t="s">
        <v>2564</v>
      </c>
      <c r="C495" s="13" t="s">
        <v>324</v>
      </c>
      <c r="D495" s="23">
        <v>134</v>
      </c>
      <c r="E495" s="23" t="s">
        <v>2565</v>
      </c>
      <c r="F495" s="14">
        <v>1.46E-8</v>
      </c>
      <c r="G495" s="14">
        <v>2.8500000000000002E-7</v>
      </c>
      <c r="H495" s="13"/>
    </row>
    <row r="496" spans="1:8" x14ac:dyDescent="0.2">
      <c r="A496" s="13"/>
      <c r="B496" s="13" t="s">
        <v>1042</v>
      </c>
      <c r="C496" s="13" t="s">
        <v>316</v>
      </c>
      <c r="D496" s="23">
        <v>391</v>
      </c>
      <c r="E496" s="23" t="s">
        <v>2566</v>
      </c>
      <c r="F496" s="14">
        <v>1.48E-8</v>
      </c>
      <c r="G496" s="14">
        <v>2.29E-7</v>
      </c>
      <c r="H496" s="13"/>
    </row>
    <row r="497" spans="1:8" x14ac:dyDescent="0.2">
      <c r="A497" s="13"/>
      <c r="B497" s="13" t="s">
        <v>1126</v>
      </c>
      <c r="C497" s="13" t="s">
        <v>324</v>
      </c>
      <c r="D497" s="23">
        <v>327</v>
      </c>
      <c r="E497" s="23" t="s">
        <v>2567</v>
      </c>
      <c r="F497" s="14">
        <v>1.4899999999999999E-8</v>
      </c>
      <c r="G497" s="14">
        <v>2.8599999999999999E-7</v>
      </c>
      <c r="H497" s="13"/>
    </row>
    <row r="498" spans="1:8" x14ac:dyDescent="0.2">
      <c r="A498" s="13"/>
      <c r="B498" s="13" t="s">
        <v>616</v>
      </c>
      <c r="C498" s="13" t="s">
        <v>324</v>
      </c>
      <c r="D498" s="23">
        <v>1946</v>
      </c>
      <c r="E498" s="23" t="s">
        <v>2568</v>
      </c>
      <c r="F498" s="14">
        <v>1.52E-8</v>
      </c>
      <c r="G498" s="14">
        <v>2.8900000000000001E-7</v>
      </c>
      <c r="H498" s="13"/>
    </row>
    <row r="499" spans="1:8" x14ac:dyDescent="0.2">
      <c r="A499" s="13"/>
      <c r="B499" s="13" t="s">
        <v>2569</v>
      </c>
      <c r="C499" s="13" t="s">
        <v>324</v>
      </c>
      <c r="D499" s="23">
        <v>130</v>
      </c>
      <c r="E499" s="23" t="s">
        <v>2570</v>
      </c>
      <c r="F499" s="14">
        <v>1.6700000000000001E-8</v>
      </c>
      <c r="G499" s="14">
        <v>3.1199999999999999E-7</v>
      </c>
      <c r="H499" s="13"/>
    </row>
    <row r="500" spans="1:8" x14ac:dyDescent="0.2">
      <c r="A500" s="13"/>
      <c r="B500" s="13" t="s">
        <v>2571</v>
      </c>
      <c r="C500" s="13" t="s">
        <v>321</v>
      </c>
      <c r="D500" s="23">
        <v>349</v>
      </c>
      <c r="E500" s="23" t="s">
        <v>2572</v>
      </c>
      <c r="F500" s="14">
        <v>1.6800000000000002E-8</v>
      </c>
      <c r="G500" s="14">
        <v>1.66E-7</v>
      </c>
      <c r="H500" s="13"/>
    </row>
    <row r="501" spans="1:8" x14ac:dyDescent="0.2">
      <c r="A501" s="13"/>
      <c r="B501" s="13" t="s">
        <v>1828</v>
      </c>
      <c r="C501" s="13" t="s">
        <v>321</v>
      </c>
      <c r="D501" s="23">
        <v>1175</v>
      </c>
      <c r="E501" s="23" t="s">
        <v>2573</v>
      </c>
      <c r="F501" s="14">
        <v>1.6800000000000002E-8</v>
      </c>
      <c r="G501" s="14">
        <v>1.66E-7</v>
      </c>
      <c r="H501" s="13"/>
    </row>
    <row r="502" spans="1:8" x14ac:dyDescent="0.2">
      <c r="A502" s="13"/>
      <c r="B502" s="13" t="s">
        <v>2574</v>
      </c>
      <c r="C502" s="13" t="s">
        <v>321</v>
      </c>
      <c r="D502" s="23">
        <v>480</v>
      </c>
      <c r="E502" s="23" t="s">
        <v>2575</v>
      </c>
      <c r="F502" s="14">
        <v>1.7299999999999999E-8</v>
      </c>
      <c r="G502" s="14">
        <v>1.6899999999999999E-7</v>
      </c>
      <c r="H502" s="13"/>
    </row>
    <row r="503" spans="1:8" x14ac:dyDescent="0.2">
      <c r="A503" s="13"/>
      <c r="B503" s="13" t="s">
        <v>2576</v>
      </c>
      <c r="C503" s="13" t="s">
        <v>324</v>
      </c>
      <c r="D503" s="23">
        <v>679</v>
      </c>
      <c r="E503" s="23" t="s">
        <v>2577</v>
      </c>
      <c r="F503" s="14">
        <v>1.74E-8</v>
      </c>
      <c r="G503" s="14">
        <v>3.2000000000000001E-7</v>
      </c>
      <c r="H503" s="13"/>
    </row>
    <row r="504" spans="1:8" x14ac:dyDescent="0.2">
      <c r="A504" s="13"/>
      <c r="B504" s="13" t="s">
        <v>2578</v>
      </c>
      <c r="C504" s="13" t="s">
        <v>324</v>
      </c>
      <c r="D504" s="23">
        <v>570</v>
      </c>
      <c r="E504" s="23" t="s">
        <v>2579</v>
      </c>
      <c r="F504" s="14">
        <v>1.7500000000000001E-8</v>
      </c>
      <c r="G504" s="14">
        <v>3.2000000000000001E-7</v>
      </c>
      <c r="H504" s="13"/>
    </row>
    <row r="505" spans="1:8" x14ac:dyDescent="0.2">
      <c r="A505" s="13"/>
      <c r="B505" s="13" t="s">
        <v>2580</v>
      </c>
      <c r="C505" s="13" t="s">
        <v>324</v>
      </c>
      <c r="D505" s="23">
        <v>9</v>
      </c>
      <c r="E505" s="23" t="s">
        <v>2581</v>
      </c>
      <c r="F505" s="14">
        <v>1.7999999999999999E-8</v>
      </c>
      <c r="G505" s="14">
        <v>3.22E-7</v>
      </c>
      <c r="H505" s="13"/>
    </row>
    <row r="506" spans="1:8" x14ac:dyDescent="0.2">
      <c r="A506" s="13"/>
      <c r="B506" s="13" t="s">
        <v>2582</v>
      </c>
      <c r="C506" s="13" t="s">
        <v>324</v>
      </c>
      <c r="D506" s="23">
        <v>9</v>
      </c>
      <c r="E506" s="23" t="s">
        <v>2581</v>
      </c>
      <c r="F506" s="14">
        <v>1.7999999999999999E-8</v>
      </c>
      <c r="G506" s="14">
        <v>3.22E-7</v>
      </c>
      <c r="H506" s="13"/>
    </row>
    <row r="507" spans="1:8" x14ac:dyDescent="0.2">
      <c r="A507" s="13"/>
      <c r="B507" s="13" t="s">
        <v>786</v>
      </c>
      <c r="C507" s="13" t="s">
        <v>324</v>
      </c>
      <c r="D507" s="23">
        <v>1137</v>
      </c>
      <c r="E507" s="23" t="s">
        <v>2583</v>
      </c>
      <c r="F507" s="14">
        <v>1.8200000000000001E-8</v>
      </c>
      <c r="G507" s="14">
        <v>3.22E-7</v>
      </c>
      <c r="H507" s="13"/>
    </row>
    <row r="508" spans="1:8" x14ac:dyDescent="0.2">
      <c r="A508" s="13"/>
      <c r="B508" s="13" t="s">
        <v>2584</v>
      </c>
      <c r="C508" s="13" t="s">
        <v>321</v>
      </c>
      <c r="D508" s="23">
        <v>1042</v>
      </c>
      <c r="E508" s="23" t="s">
        <v>2585</v>
      </c>
      <c r="F508" s="14">
        <v>1.8399999999999999E-8</v>
      </c>
      <c r="G508" s="14">
        <v>1.7700000000000001E-7</v>
      </c>
      <c r="H508" s="13"/>
    </row>
    <row r="509" spans="1:8" x14ac:dyDescent="0.2">
      <c r="A509" s="13"/>
      <c r="B509" s="13" t="s">
        <v>2586</v>
      </c>
      <c r="C509" s="13" t="s">
        <v>316</v>
      </c>
      <c r="D509" s="23">
        <v>177</v>
      </c>
      <c r="E509" s="23" t="s">
        <v>2587</v>
      </c>
      <c r="F509" s="14">
        <v>1.9099999999999999E-8</v>
      </c>
      <c r="G509" s="14">
        <v>2.8099999999999999E-7</v>
      </c>
      <c r="H509" s="13"/>
    </row>
    <row r="510" spans="1:8" x14ac:dyDescent="0.2">
      <c r="A510" s="13"/>
      <c r="B510" s="13" t="s">
        <v>2588</v>
      </c>
      <c r="C510" s="13" t="s">
        <v>321</v>
      </c>
      <c r="D510" s="23">
        <v>1110</v>
      </c>
      <c r="E510" s="23" t="s">
        <v>2589</v>
      </c>
      <c r="F510" s="14">
        <v>2.0100000000000001E-8</v>
      </c>
      <c r="G510" s="14">
        <v>1.91E-7</v>
      </c>
      <c r="H510" s="13"/>
    </row>
    <row r="511" spans="1:8" x14ac:dyDescent="0.2">
      <c r="A511" s="13"/>
      <c r="B511" s="13" t="s">
        <v>2590</v>
      </c>
      <c r="C511" s="13" t="s">
        <v>324</v>
      </c>
      <c r="D511" s="23">
        <v>147</v>
      </c>
      <c r="E511" s="23" t="s">
        <v>2591</v>
      </c>
      <c r="F511" s="14">
        <v>2.3199999999999999E-8</v>
      </c>
      <c r="G511" s="14">
        <v>4.0499999999999999E-7</v>
      </c>
      <c r="H511" s="13"/>
    </row>
    <row r="512" spans="1:8" x14ac:dyDescent="0.2">
      <c r="A512" s="13"/>
      <c r="B512" s="13" t="s">
        <v>649</v>
      </c>
      <c r="C512" s="13" t="s">
        <v>324</v>
      </c>
      <c r="D512" s="23">
        <v>1021</v>
      </c>
      <c r="E512" s="23" t="s">
        <v>2592</v>
      </c>
      <c r="F512" s="14">
        <v>2.37E-8</v>
      </c>
      <c r="G512" s="14">
        <v>4.0999999999999999E-7</v>
      </c>
      <c r="H512" s="13"/>
    </row>
    <row r="513" spans="1:8" x14ac:dyDescent="0.2">
      <c r="A513" s="13"/>
      <c r="B513" s="13" t="s">
        <v>1431</v>
      </c>
      <c r="C513" s="13" t="s">
        <v>324</v>
      </c>
      <c r="D513" s="23">
        <v>433</v>
      </c>
      <c r="E513" s="23" t="s">
        <v>2593</v>
      </c>
      <c r="F513" s="14">
        <v>2.4299999999999999E-8</v>
      </c>
      <c r="G513" s="14">
        <v>4.15E-7</v>
      </c>
      <c r="H513" s="13"/>
    </row>
    <row r="514" spans="1:8" x14ac:dyDescent="0.2">
      <c r="A514" s="13"/>
      <c r="B514" s="13" t="s">
        <v>2594</v>
      </c>
      <c r="C514" s="13" t="s">
        <v>513</v>
      </c>
      <c r="D514" s="23">
        <v>4071</v>
      </c>
      <c r="E514" s="23" t="s">
        <v>2595</v>
      </c>
      <c r="F514" s="14">
        <v>2.5600000000000001E-8</v>
      </c>
      <c r="G514" s="14">
        <v>7.5600000000000005E-7</v>
      </c>
      <c r="H514" s="13"/>
    </row>
    <row r="515" spans="1:8" x14ac:dyDescent="0.2">
      <c r="A515" s="13"/>
      <c r="B515" s="13" t="s">
        <v>2596</v>
      </c>
      <c r="C515" s="13" t="s">
        <v>324</v>
      </c>
      <c r="D515" s="23">
        <v>417</v>
      </c>
      <c r="E515" s="23" t="s">
        <v>2597</v>
      </c>
      <c r="F515" s="14">
        <v>2.5799999999999999E-8</v>
      </c>
      <c r="G515" s="14">
        <v>4.3500000000000002E-7</v>
      </c>
      <c r="H515" s="13"/>
    </row>
    <row r="516" spans="1:8" x14ac:dyDescent="0.2">
      <c r="A516" s="13"/>
      <c r="B516" s="13" t="s">
        <v>2598</v>
      </c>
      <c r="C516" s="13" t="s">
        <v>321</v>
      </c>
      <c r="D516" s="23">
        <v>263</v>
      </c>
      <c r="E516" s="23" t="s">
        <v>2599</v>
      </c>
      <c r="F516" s="14">
        <v>2.6000000000000001E-8</v>
      </c>
      <c r="G516" s="14">
        <v>2.4400000000000001E-7</v>
      </c>
      <c r="H516" s="13"/>
    </row>
    <row r="517" spans="1:8" x14ac:dyDescent="0.2">
      <c r="A517" s="13"/>
      <c r="B517" s="13" t="s">
        <v>2600</v>
      </c>
      <c r="C517" s="13" t="s">
        <v>472</v>
      </c>
      <c r="D517" s="23">
        <v>68</v>
      </c>
      <c r="E517" s="23" t="s">
        <v>2601</v>
      </c>
      <c r="F517" s="14">
        <v>2.6099999999999999E-8</v>
      </c>
      <c r="G517" s="14">
        <v>2.5299999999999999E-6</v>
      </c>
      <c r="H517" s="13"/>
    </row>
    <row r="518" spans="1:8" x14ac:dyDescent="0.2">
      <c r="A518" s="13"/>
      <c r="B518" s="13" t="s">
        <v>2602</v>
      </c>
      <c r="C518" s="13" t="s">
        <v>385</v>
      </c>
      <c r="D518" s="23">
        <v>484</v>
      </c>
      <c r="E518" s="23" t="s">
        <v>2603</v>
      </c>
      <c r="F518" s="14">
        <v>2.7800000000000001E-8</v>
      </c>
      <c r="G518" s="14">
        <v>2.5699999999999999E-7</v>
      </c>
      <c r="H518" s="13"/>
    </row>
    <row r="519" spans="1:8" x14ac:dyDescent="0.2">
      <c r="A519" s="13"/>
      <c r="B519" s="13" t="s">
        <v>2604</v>
      </c>
      <c r="C519" s="13" t="s">
        <v>324</v>
      </c>
      <c r="D519" s="23">
        <v>223</v>
      </c>
      <c r="E519" s="23" t="s">
        <v>2605</v>
      </c>
      <c r="F519" s="14">
        <v>2.8299999999999999E-8</v>
      </c>
      <c r="G519" s="14">
        <v>4.7199999999999999E-7</v>
      </c>
      <c r="H519" s="13"/>
    </row>
    <row r="520" spans="1:8" x14ac:dyDescent="0.2">
      <c r="A520" s="13"/>
      <c r="B520" s="13" t="s">
        <v>2606</v>
      </c>
      <c r="C520" s="13" t="s">
        <v>324</v>
      </c>
      <c r="D520" s="23">
        <v>97</v>
      </c>
      <c r="E520" s="23" t="s">
        <v>2607</v>
      </c>
      <c r="F520" s="14">
        <v>2.9499999999999999E-8</v>
      </c>
      <c r="G520" s="14">
        <v>4.8599999999999998E-7</v>
      </c>
      <c r="H520" s="13"/>
    </row>
    <row r="521" spans="1:8" x14ac:dyDescent="0.2">
      <c r="A521" s="13"/>
      <c r="B521" s="13" t="s">
        <v>510</v>
      </c>
      <c r="C521" s="13" t="s">
        <v>311</v>
      </c>
      <c r="D521" s="23">
        <v>2101</v>
      </c>
      <c r="E521" s="23" t="s">
        <v>2608</v>
      </c>
      <c r="F521" s="14">
        <v>3.0600000000000003E-8</v>
      </c>
      <c r="G521" s="14">
        <v>2.1500000000000001E-7</v>
      </c>
      <c r="H521" s="13"/>
    </row>
    <row r="522" spans="1:8" x14ac:dyDescent="0.2">
      <c r="A522" s="13"/>
      <c r="B522" s="13" t="s">
        <v>2609</v>
      </c>
      <c r="C522" s="13" t="s">
        <v>321</v>
      </c>
      <c r="D522" s="23">
        <v>285</v>
      </c>
      <c r="E522" s="23" t="s">
        <v>2610</v>
      </c>
      <c r="F522" s="14">
        <v>3.2399999999999999E-8</v>
      </c>
      <c r="G522" s="14">
        <v>2.9999999999999999E-7</v>
      </c>
      <c r="H522" s="13"/>
    </row>
    <row r="523" spans="1:8" x14ac:dyDescent="0.2">
      <c r="A523" s="13"/>
      <c r="B523" s="13" t="s">
        <v>2611</v>
      </c>
      <c r="C523" s="13" t="s">
        <v>324</v>
      </c>
      <c r="D523" s="23">
        <v>124</v>
      </c>
      <c r="E523" s="23" t="s">
        <v>2612</v>
      </c>
      <c r="F523" s="14">
        <v>3.5999999999999998E-8</v>
      </c>
      <c r="G523" s="14">
        <v>5.8699999999999995E-7</v>
      </c>
      <c r="H523" s="13"/>
    </row>
    <row r="524" spans="1:8" x14ac:dyDescent="0.2">
      <c r="A524" s="13"/>
      <c r="B524" s="13" t="s">
        <v>2613</v>
      </c>
      <c r="C524" s="13" t="s">
        <v>343</v>
      </c>
      <c r="D524" s="23">
        <v>186</v>
      </c>
      <c r="E524" s="23" t="s">
        <v>2614</v>
      </c>
      <c r="F524" s="14">
        <v>4.4999999999999999E-8</v>
      </c>
      <c r="G524" s="14">
        <v>3.4200000000000002E-7</v>
      </c>
      <c r="H524" s="13"/>
    </row>
    <row r="525" spans="1:8" x14ac:dyDescent="0.2">
      <c r="A525" s="13"/>
      <c r="B525" s="13" t="s">
        <v>548</v>
      </c>
      <c r="C525" s="13" t="s">
        <v>324</v>
      </c>
      <c r="D525" s="23">
        <v>1902</v>
      </c>
      <c r="E525" s="23" t="s">
        <v>2615</v>
      </c>
      <c r="F525" s="14">
        <v>4.5200000000000001E-8</v>
      </c>
      <c r="G525" s="14">
        <v>7.3099999999999997E-7</v>
      </c>
      <c r="H525" s="13"/>
    </row>
    <row r="526" spans="1:8" x14ac:dyDescent="0.2">
      <c r="A526" s="13"/>
      <c r="B526" s="13" t="s">
        <v>554</v>
      </c>
      <c r="C526" s="13" t="s">
        <v>311</v>
      </c>
      <c r="D526" s="23">
        <v>3154</v>
      </c>
      <c r="E526" s="23" t="s">
        <v>2616</v>
      </c>
      <c r="F526" s="14">
        <v>4.6000000000000002E-8</v>
      </c>
      <c r="G526" s="14">
        <v>3.1300000000000001E-7</v>
      </c>
      <c r="H526" s="13"/>
    </row>
    <row r="527" spans="1:8" x14ac:dyDescent="0.2">
      <c r="A527" s="13"/>
      <c r="B527" s="13" t="s">
        <v>795</v>
      </c>
      <c r="C527" s="13" t="s">
        <v>321</v>
      </c>
      <c r="D527" s="23">
        <v>1917</v>
      </c>
      <c r="E527" s="23" t="s">
        <v>2617</v>
      </c>
      <c r="F527" s="14">
        <v>4.8300000000000002E-8</v>
      </c>
      <c r="G527" s="14">
        <v>4.4099999999999999E-7</v>
      </c>
      <c r="H527" s="13"/>
    </row>
    <row r="528" spans="1:8" x14ac:dyDescent="0.2">
      <c r="A528" s="13"/>
      <c r="B528" s="13" t="s">
        <v>2618</v>
      </c>
      <c r="C528" s="13" t="s">
        <v>513</v>
      </c>
      <c r="D528" s="23">
        <v>86</v>
      </c>
      <c r="E528" s="23" t="s">
        <v>2619</v>
      </c>
      <c r="F528" s="14">
        <v>4.9299999999999998E-8</v>
      </c>
      <c r="G528" s="14">
        <v>1.3200000000000001E-6</v>
      </c>
      <c r="H528" s="13"/>
    </row>
    <row r="529" spans="1:8" x14ac:dyDescent="0.2">
      <c r="A529" s="13"/>
      <c r="B529" s="13" t="s">
        <v>1112</v>
      </c>
      <c r="C529" s="13" t="s">
        <v>324</v>
      </c>
      <c r="D529" s="23">
        <v>501</v>
      </c>
      <c r="E529" s="23" t="s">
        <v>2620</v>
      </c>
      <c r="F529" s="14">
        <v>5.4E-8</v>
      </c>
      <c r="G529" s="14">
        <v>8.6300000000000004E-7</v>
      </c>
      <c r="H529" s="13"/>
    </row>
    <row r="530" spans="1:8" x14ac:dyDescent="0.2">
      <c r="A530" s="13"/>
      <c r="B530" s="13" t="s">
        <v>2621</v>
      </c>
      <c r="C530" s="13" t="s">
        <v>324</v>
      </c>
      <c r="D530" s="23">
        <v>374</v>
      </c>
      <c r="E530" s="23" t="s">
        <v>2622</v>
      </c>
      <c r="F530" s="14">
        <v>5.6699999999999998E-8</v>
      </c>
      <c r="G530" s="14">
        <v>8.9599999999999998E-7</v>
      </c>
      <c r="H530" s="13"/>
    </row>
    <row r="531" spans="1:8" x14ac:dyDescent="0.2">
      <c r="A531" s="13"/>
      <c r="B531" s="13" t="s">
        <v>2623</v>
      </c>
      <c r="C531" s="13" t="s">
        <v>513</v>
      </c>
      <c r="D531" s="23">
        <v>149</v>
      </c>
      <c r="E531" s="23" t="s">
        <v>2624</v>
      </c>
      <c r="F531" s="14">
        <v>5.8600000000000002E-8</v>
      </c>
      <c r="G531" s="14">
        <v>1.44E-6</v>
      </c>
      <c r="H531" s="13"/>
    </row>
    <row r="532" spans="1:8" x14ac:dyDescent="0.2">
      <c r="A532" s="13"/>
      <c r="B532" s="13" t="s">
        <v>2625</v>
      </c>
      <c r="C532" s="13" t="s">
        <v>316</v>
      </c>
      <c r="D532" s="23">
        <v>775</v>
      </c>
      <c r="E532" s="23" t="s">
        <v>2626</v>
      </c>
      <c r="F532" s="14">
        <v>6.3699999999999995E-8</v>
      </c>
      <c r="G532" s="14">
        <v>8.9500000000000001E-7</v>
      </c>
      <c r="H532" s="13"/>
    </row>
    <row r="533" spans="1:8" x14ac:dyDescent="0.2">
      <c r="A533" s="13"/>
      <c r="B533" s="13" t="s">
        <v>2627</v>
      </c>
      <c r="C533" s="13" t="s">
        <v>324</v>
      </c>
      <c r="D533" s="23">
        <v>159</v>
      </c>
      <c r="E533" s="23" t="s">
        <v>2628</v>
      </c>
      <c r="F533" s="14">
        <v>6.6300000000000005E-8</v>
      </c>
      <c r="G533" s="14">
        <v>1.04E-6</v>
      </c>
      <c r="H533" s="13"/>
    </row>
    <row r="534" spans="1:8" x14ac:dyDescent="0.2">
      <c r="A534" s="13"/>
      <c r="B534" s="13" t="s">
        <v>2629</v>
      </c>
      <c r="C534" s="13" t="s">
        <v>321</v>
      </c>
      <c r="D534" s="23">
        <v>145</v>
      </c>
      <c r="E534" s="23" t="s">
        <v>2630</v>
      </c>
      <c r="F534" s="14">
        <v>6.8400000000000004E-8</v>
      </c>
      <c r="G534" s="14">
        <v>6.1699999999999998E-7</v>
      </c>
      <c r="H534" s="13"/>
    </row>
    <row r="535" spans="1:8" x14ac:dyDescent="0.2">
      <c r="A535" s="13"/>
      <c r="B535" s="13" t="s">
        <v>1002</v>
      </c>
      <c r="C535" s="13" t="s">
        <v>316</v>
      </c>
      <c r="D535" s="23">
        <v>770</v>
      </c>
      <c r="E535" s="23" t="s">
        <v>2631</v>
      </c>
      <c r="F535" s="14">
        <v>6.9199999999999998E-8</v>
      </c>
      <c r="G535" s="14">
        <v>9.1999999999999998E-7</v>
      </c>
      <c r="H535" s="13"/>
    </row>
    <row r="536" spans="1:8" x14ac:dyDescent="0.2">
      <c r="A536" s="13"/>
      <c r="B536" s="13" t="s">
        <v>655</v>
      </c>
      <c r="C536" s="13" t="s">
        <v>324</v>
      </c>
      <c r="D536" s="23">
        <v>1239</v>
      </c>
      <c r="E536" s="23" t="s">
        <v>2632</v>
      </c>
      <c r="F536" s="14">
        <v>6.9199999999999998E-8</v>
      </c>
      <c r="G536" s="14">
        <v>1.0699999999999999E-6</v>
      </c>
      <c r="H536" s="13"/>
    </row>
    <row r="537" spans="1:8" x14ac:dyDescent="0.2">
      <c r="A537" s="13"/>
      <c r="B537" s="13" t="s">
        <v>2633</v>
      </c>
      <c r="C537" s="13" t="s">
        <v>316</v>
      </c>
      <c r="D537" s="23">
        <v>549</v>
      </c>
      <c r="E537" s="23" t="s">
        <v>2634</v>
      </c>
      <c r="F537" s="14">
        <v>7.17E-8</v>
      </c>
      <c r="G537" s="14">
        <v>9.1999999999999998E-7</v>
      </c>
      <c r="H537" s="13"/>
    </row>
    <row r="538" spans="1:8" x14ac:dyDescent="0.2">
      <c r="A538" s="13"/>
      <c r="B538" s="13" t="s">
        <v>895</v>
      </c>
      <c r="C538" s="13" t="s">
        <v>321</v>
      </c>
      <c r="D538" s="23">
        <v>653</v>
      </c>
      <c r="E538" s="23" t="s">
        <v>2635</v>
      </c>
      <c r="F538" s="14">
        <v>7.2699999999999996E-8</v>
      </c>
      <c r="G538" s="14">
        <v>6.4799999999999998E-7</v>
      </c>
      <c r="H538" s="13"/>
    </row>
    <row r="539" spans="1:8" x14ac:dyDescent="0.2">
      <c r="A539" s="13"/>
      <c r="B539" s="13" t="s">
        <v>2636</v>
      </c>
      <c r="C539" s="13" t="s">
        <v>311</v>
      </c>
      <c r="D539" s="23">
        <v>291</v>
      </c>
      <c r="E539" s="23" t="s">
        <v>2637</v>
      </c>
      <c r="F539" s="14">
        <v>8.1499999999999995E-8</v>
      </c>
      <c r="G539" s="14">
        <v>5.37E-7</v>
      </c>
      <c r="H539" s="13"/>
    </row>
    <row r="540" spans="1:8" x14ac:dyDescent="0.2">
      <c r="A540" s="13"/>
      <c r="B540" s="13" t="s">
        <v>2638</v>
      </c>
      <c r="C540" s="13" t="s">
        <v>324</v>
      </c>
      <c r="D540" s="23">
        <v>713</v>
      </c>
      <c r="E540" s="23" t="s">
        <v>2639</v>
      </c>
      <c r="F540" s="14">
        <v>8.3200000000000004E-8</v>
      </c>
      <c r="G540" s="14">
        <v>1.2699999999999999E-6</v>
      </c>
      <c r="H540" s="13"/>
    </row>
    <row r="541" spans="1:8" x14ac:dyDescent="0.2">
      <c r="A541" s="13"/>
      <c r="B541" s="13" t="s">
        <v>923</v>
      </c>
      <c r="C541" s="13" t="s">
        <v>324</v>
      </c>
      <c r="D541" s="23">
        <v>608</v>
      </c>
      <c r="E541" s="23" t="s">
        <v>2640</v>
      </c>
      <c r="F541" s="14">
        <v>8.3700000000000002E-8</v>
      </c>
      <c r="G541" s="14">
        <v>1.2699999999999999E-6</v>
      </c>
      <c r="H541" s="13"/>
    </row>
    <row r="542" spans="1:8" x14ac:dyDescent="0.2">
      <c r="A542" s="13"/>
      <c r="B542" s="13" t="s">
        <v>2641</v>
      </c>
      <c r="C542" s="13" t="s">
        <v>324</v>
      </c>
      <c r="D542" s="23">
        <v>240</v>
      </c>
      <c r="E542" s="23" t="s">
        <v>2642</v>
      </c>
      <c r="F542" s="14">
        <v>9.3999999999999995E-8</v>
      </c>
      <c r="G542" s="14">
        <v>1.4100000000000001E-6</v>
      </c>
      <c r="H542" s="13"/>
    </row>
    <row r="543" spans="1:8" x14ac:dyDescent="0.2">
      <c r="A543" s="13"/>
      <c r="B543" s="13" t="s">
        <v>2643</v>
      </c>
      <c r="C543" s="13" t="s">
        <v>324</v>
      </c>
      <c r="D543" s="23">
        <v>467</v>
      </c>
      <c r="E543" s="23" t="s">
        <v>2644</v>
      </c>
      <c r="F543" s="14">
        <v>9.9200000000000002E-8</v>
      </c>
      <c r="G543" s="14">
        <v>1.48E-6</v>
      </c>
      <c r="H543" s="13"/>
    </row>
    <row r="544" spans="1:8" x14ac:dyDescent="0.2">
      <c r="A544" s="13"/>
      <c r="B544" s="13" t="s">
        <v>2645</v>
      </c>
      <c r="C544" s="13" t="s">
        <v>324</v>
      </c>
      <c r="D544" s="23">
        <v>56</v>
      </c>
      <c r="E544" s="23" t="s">
        <v>2646</v>
      </c>
      <c r="F544" s="14">
        <v>1.02E-7</v>
      </c>
      <c r="G544" s="14">
        <v>1.5099999999999999E-6</v>
      </c>
      <c r="H544" s="13"/>
    </row>
    <row r="545" spans="1:8" x14ac:dyDescent="0.2">
      <c r="A545" s="13"/>
      <c r="B545" s="13" t="s">
        <v>2647</v>
      </c>
      <c r="C545" s="13" t="s">
        <v>324</v>
      </c>
      <c r="D545" s="23">
        <v>309</v>
      </c>
      <c r="E545" s="23" t="s">
        <v>2648</v>
      </c>
      <c r="F545" s="14">
        <v>1.11E-7</v>
      </c>
      <c r="G545" s="14">
        <v>1.6199999999999999E-6</v>
      </c>
      <c r="H545" s="13"/>
    </row>
    <row r="546" spans="1:8" x14ac:dyDescent="0.2">
      <c r="A546" s="13"/>
      <c r="B546" s="13" t="s">
        <v>2649</v>
      </c>
      <c r="C546" s="13" t="s">
        <v>358</v>
      </c>
      <c r="D546" s="23">
        <v>72</v>
      </c>
      <c r="E546" s="23" t="s">
        <v>2650</v>
      </c>
      <c r="F546" s="14">
        <v>1.1300000000000001E-7</v>
      </c>
      <c r="G546" s="14">
        <v>1.3E-6</v>
      </c>
      <c r="H546" s="13"/>
    </row>
    <row r="547" spans="1:8" x14ac:dyDescent="0.2">
      <c r="A547" s="13"/>
      <c r="B547" s="13" t="s">
        <v>2651</v>
      </c>
      <c r="C547" s="13" t="s">
        <v>316</v>
      </c>
      <c r="D547" s="23">
        <v>72</v>
      </c>
      <c r="E547" s="23" t="s">
        <v>2650</v>
      </c>
      <c r="F547" s="14">
        <v>1.1300000000000001E-7</v>
      </c>
      <c r="G547" s="14">
        <v>1.3799999999999999E-6</v>
      </c>
      <c r="H547" s="13"/>
    </row>
    <row r="548" spans="1:8" x14ac:dyDescent="0.2">
      <c r="A548" s="13"/>
      <c r="B548" s="13" t="s">
        <v>2652</v>
      </c>
      <c r="C548" s="13" t="s">
        <v>324</v>
      </c>
      <c r="D548" s="23">
        <v>177</v>
      </c>
      <c r="E548" s="23" t="s">
        <v>2653</v>
      </c>
      <c r="F548" s="14">
        <v>1.1300000000000001E-7</v>
      </c>
      <c r="G548" s="14">
        <v>1.6300000000000001E-6</v>
      </c>
      <c r="H548" s="13"/>
    </row>
    <row r="549" spans="1:8" x14ac:dyDescent="0.2">
      <c r="A549" s="13"/>
      <c r="B549" s="13" t="s">
        <v>2654</v>
      </c>
      <c r="C549" s="13" t="s">
        <v>385</v>
      </c>
      <c r="D549" s="23">
        <v>216</v>
      </c>
      <c r="E549" s="23" t="s">
        <v>2655</v>
      </c>
      <c r="F549" s="14">
        <v>1.1899999999999999E-7</v>
      </c>
      <c r="G549" s="14">
        <v>1.0499999999999999E-6</v>
      </c>
      <c r="H549" s="13"/>
    </row>
    <row r="550" spans="1:8" x14ac:dyDescent="0.2">
      <c r="A550" s="13"/>
      <c r="B550" s="13" t="s">
        <v>979</v>
      </c>
      <c r="C550" s="13" t="s">
        <v>472</v>
      </c>
      <c r="D550" s="23">
        <v>807</v>
      </c>
      <c r="E550" s="23" t="s">
        <v>2656</v>
      </c>
      <c r="F550" s="14">
        <v>1.29E-7</v>
      </c>
      <c r="G550" s="14">
        <v>8.9900000000000003E-6</v>
      </c>
      <c r="H550" s="13"/>
    </row>
    <row r="551" spans="1:8" x14ac:dyDescent="0.2">
      <c r="A551" s="13"/>
      <c r="B551" s="13" t="s">
        <v>2657</v>
      </c>
      <c r="C551" s="13" t="s">
        <v>324</v>
      </c>
      <c r="D551" s="23">
        <v>167</v>
      </c>
      <c r="E551" s="23" t="s">
        <v>2658</v>
      </c>
      <c r="F551" s="14">
        <v>1.3E-7</v>
      </c>
      <c r="G551" s="14">
        <v>1.86E-6</v>
      </c>
      <c r="H551" s="13"/>
    </row>
    <row r="552" spans="1:8" x14ac:dyDescent="0.2">
      <c r="A552" s="13"/>
      <c r="B552" s="13" t="s">
        <v>2659</v>
      </c>
      <c r="C552" s="13" t="s">
        <v>321</v>
      </c>
      <c r="D552" s="23">
        <v>134</v>
      </c>
      <c r="E552" s="23" t="s">
        <v>2660</v>
      </c>
      <c r="F552" s="14">
        <v>1.36E-7</v>
      </c>
      <c r="G552" s="14">
        <v>1.1999999999999999E-6</v>
      </c>
      <c r="H552" s="13"/>
    </row>
    <row r="553" spans="1:8" x14ac:dyDescent="0.2">
      <c r="A553" s="13"/>
      <c r="B553" s="13" t="s">
        <v>2661</v>
      </c>
      <c r="C553" s="13" t="s">
        <v>472</v>
      </c>
      <c r="D553" s="23">
        <v>3971</v>
      </c>
      <c r="E553" s="23" t="s">
        <v>2662</v>
      </c>
      <c r="F553" s="14">
        <v>1.3899999999999999E-7</v>
      </c>
      <c r="G553" s="14">
        <v>8.9900000000000003E-6</v>
      </c>
      <c r="H553" s="13"/>
    </row>
    <row r="554" spans="1:8" x14ac:dyDescent="0.2">
      <c r="A554" s="13"/>
      <c r="B554" s="13" t="s">
        <v>2663</v>
      </c>
      <c r="C554" s="13" t="s">
        <v>324</v>
      </c>
      <c r="D554" s="23">
        <v>17</v>
      </c>
      <c r="E554" s="23" t="s">
        <v>2664</v>
      </c>
      <c r="F554" s="14">
        <v>1.48E-7</v>
      </c>
      <c r="G554" s="14">
        <v>2.0899999999999999E-6</v>
      </c>
      <c r="H554" s="13"/>
    </row>
    <row r="555" spans="1:8" x14ac:dyDescent="0.2">
      <c r="A555" s="13"/>
      <c r="B555" s="13" t="s">
        <v>533</v>
      </c>
      <c r="C555" s="13" t="s">
        <v>321</v>
      </c>
      <c r="D555" s="23">
        <v>1943</v>
      </c>
      <c r="E555" s="23" t="s">
        <v>2665</v>
      </c>
      <c r="F555" s="14">
        <v>1.49E-7</v>
      </c>
      <c r="G555" s="14">
        <v>1.2899999999999999E-6</v>
      </c>
      <c r="H555" s="13"/>
    </row>
    <row r="556" spans="1:8" x14ac:dyDescent="0.2">
      <c r="A556" s="13"/>
      <c r="B556" s="13" t="s">
        <v>2666</v>
      </c>
      <c r="C556" s="13" t="s">
        <v>324</v>
      </c>
      <c r="D556" s="23">
        <v>881</v>
      </c>
      <c r="E556" s="23" t="s">
        <v>2667</v>
      </c>
      <c r="F556" s="14">
        <v>1.5099999999999999E-7</v>
      </c>
      <c r="G556" s="14">
        <v>2.12E-6</v>
      </c>
      <c r="H556" s="13"/>
    </row>
    <row r="557" spans="1:8" x14ac:dyDescent="0.2">
      <c r="A557" s="13"/>
      <c r="B557" s="13" t="s">
        <v>2668</v>
      </c>
      <c r="C557" s="13" t="s">
        <v>316</v>
      </c>
      <c r="D557" s="23">
        <v>57</v>
      </c>
      <c r="E557" s="23" t="s">
        <v>2669</v>
      </c>
      <c r="F557" s="14">
        <v>1.54E-7</v>
      </c>
      <c r="G557" s="14">
        <v>1.8199999999999999E-6</v>
      </c>
      <c r="H557" s="13"/>
    </row>
    <row r="558" spans="1:8" x14ac:dyDescent="0.2">
      <c r="A558" s="13"/>
      <c r="B558" s="13" t="s">
        <v>2670</v>
      </c>
      <c r="C558" s="13" t="s">
        <v>358</v>
      </c>
      <c r="D558" s="23">
        <v>69</v>
      </c>
      <c r="E558" s="23" t="s">
        <v>2671</v>
      </c>
      <c r="F558" s="14">
        <v>1.6199999999999999E-7</v>
      </c>
      <c r="G558" s="14">
        <v>1.79E-6</v>
      </c>
      <c r="H558" s="13"/>
    </row>
    <row r="559" spans="1:8" x14ac:dyDescent="0.2">
      <c r="A559" s="13"/>
      <c r="B559" s="13" t="s">
        <v>2672</v>
      </c>
      <c r="C559" s="13" t="s">
        <v>321</v>
      </c>
      <c r="D559" s="23">
        <v>90</v>
      </c>
      <c r="E559" s="23" t="s">
        <v>2673</v>
      </c>
      <c r="F559" s="14">
        <v>1.6899999999999999E-7</v>
      </c>
      <c r="G559" s="14">
        <v>1.4500000000000001E-6</v>
      </c>
      <c r="H559" s="13"/>
    </row>
    <row r="560" spans="1:8" x14ac:dyDescent="0.2">
      <c r="A560" s="13"/>
      <c r="B560" s="13" t="s">
        <v>2674</v>
      </c>
      <c r="C560" s="13" t="s">
        <v>324</v>
      </c>
      <c r="D560" s="23">
        <v>90</v>
      </c>
      <c r="E560" s="23" t="s">
        <v>2673</v>
      </c>
      <c r="F560" s="14">
        <v>1.6899999999999999E-7</v>
      </c>
      <c r="G560" s="14">
        <v>2.3499999999999999E-6</v>
      </c>
      <c r="H560" s="13"/>
    </row>
    <row r="561" spans="1:8" x14ac:dyDescent="0.2">
      <c r="A561" s="13"/>
      <c r="B561" s="13" t="s">
        <v>580</v>
      </c>
      <c r="C561" s="13" t="s">
        <v>324</v>
      </c>
      <c r="D561" s="23">
        <v>1715</v>
      </c>
      <c r="E561" s="23" t="s">
        <v>2675</v>
      </c>
      <c r="F561" s="14">
        <v>1.8E-7</v>
      </c>
      <c r="G561" s="14">
        <v>2.4899999999999999E-6</v>
      </c>
      <c r="H561" s="13"/>
    </row>
    <row r="562" spans="1:8" x14ac:dyDescent="0.2">
      <c r="A562" s="13"/>
      <c r="B562" s="13" t="s">
        <v>2676</v>
      </c>
      <c r="C562" s="13" t="s">
        <v>316</v>
      </c>
      <c r="D562" s="23">
        <v>194</v>
      </c>
      <c r="E562" s="23" t="s">
        <v>611</v>
      </c>
      <c r="F562" s="14">
        <v>2.0800000000000001E-7</v>
      </c>
      <c r="G562" s="14">
        <v>2.3599999999999999E-6</v>
      </c>
      <c r="H562" s="13"/>
    </row>
    <row r="563" spans="1:8" x14ac:dyDescent="0.2">
      <c r="A563" s="13"/>
      <c r="B563" s="13" t="s">
        <v>1497</v>
      </c>
      <c r="C563" s="13" t="s">
        <v>311</v>
      </c>
      <c r="D563" s="23">
        <v>418</v>
      </c>
      <c r="E563" s="23" t="s">
        <v>2677</v>
      </c>
      <c r="F563" s="14">
        <v>2.22E-7</v>
      </c>
      <c r="G563" s="14">
        <v>1.42E-6</v>
      </c>
      <c r="H563" s="13"/>
    </row>
    <row r="564" spans="1:8" x14ac:dyDescent="0.2">
      <c r="A564" s="13"/>
      <c r="B564" s="13" t="s">
        <v>2678</v>
      </c>
      <c r="C564" s="13" t="s">
        <v>324</v>
      </c>
      <c r="D564" s="23">
        <v>66</v>
      </c>
      <c r="E564" s="23" t="s">
        <v>2679</v>
      </c>
      <c r="F564" s="14">
        <v>2.34E-7</v>
      </c>
      <c r="G564" s="14">
        <v>3.1999999999999999E-6</v>
      </c>
      <c r="H564" s="13"/>
    </row>
    <row r="565" spans="1:8" x14ac:dyDescent="0.2">
      <c r="A565" s="13"/>
      <c r="B565" s="13" t="s">
        <v>2680</v>
      </c>
      <c r="C565" s="13" t="s">
        <v>513</v>
      </c>
      <c r="D565" s="23">
        <v>36</v>
      </c>
      <c r="E565" s="23" t="s">
        <v>2681</v>
      </c>
      <c r="F565" s="14">
        <v>2.36E-7</v>
      </c>
      <c r="G565" s="14">
        <v>5.3600000000000004E-6</v>
      </c>
      <c r="H565" s="13"/>
    </row>
    <row r="566" spans="1:8" x14ac:dyDescent="0.2">
      <c r="A566" s="13"/>
      <c r="B566" s="13" t="s">
        <v>2682</v>
      </c>
      <c r="C566" s="13" t="s">
        <v>513</v>
      </c>
      <c r="D566" s="23">
        <v>151</v>
      </c>
      <c r="E566" s="23" t="s">
        <v>2683</v>
      </c>
      <c r="F566" s="14">
        <v>2.5499999999999999E-7</v>
      </c>
      <c r="G566" s="14">
        <v>5.3600000000000004E-6</v>
      </c>
      <c r="H566" s="13"/>
    </row>
    <row r="567" spans="1:8" x14ac:dyDescent="0.2">
      <c r="A567" s="13"/>
      <c r="B567" s="13" t="s">
        <v>376</v>
      </c>
      <c r="C567" s="13" t="s">
        <v>311</v>
      </c>
      <c r="D567" s="23">
        <v>9609</v>
      </c>
      <c r="E567" s="23" t="s">
        <v>2684</v>
      </c>
      <c r="F567" s="14">
        <v>2.6199999999999999E-7</v>
      </c>
      <c r="G567" s="14">
        <v>1.6300000000000001E-6</v>
      </c>
      <c r="H567" s="13"/>
    </row>
    <row r="568" spans="1:8" x14ac:dyDescent="0.2">
      <c r="A568" s="13"/>
      <c r="B568" s="13" t="s">
        <v>2685</v>
      </c>
      <c r="C568" s="13" t="s">
        <v>321</v>
      </c>
      <c r="D568" s="23">
        <v>740</v>
      </c>
      <c r="E568" s="23" t="s">
        <v>2686</v>
      </c>
      <c r="F568" s="14">
        <v>2.6600000000000003E-7</v>
      </c>
      <c r="G568" s="14">
        <v>2.26E-6</v>
      </c>
      <c r="H568" s="13"/>
    </row>
    <row r="569" spans="1:8" x14ac:dyDescent="0.2">
      <c r="A569" s="13"/>
      <c r="B569" s="13" t="s">
        <v>391</v>
      </c>
      <c r="C569" s="13" t="s">
        <v>324</v>
      </c>
      <c r="D569" s="23">
        <v>5855</v>
      </c>
      <c r="E569" s="23" t="s">
        <v>2687</v>
      </c>
      <c r="F569" s="14">
        <v>2.6899999999999999E-7</v>
      </c>
      <c r="G569" s="14">
        <v>3.6500000000000002E-6</v>
      </c>
      <c r="H569" s="13"/>
    </row>
    <row r="570" spans="1:8" x14ac:dyDescent="0.2">
      <c r="A570" s="13"/>
      <c r="B570" s="13" t="s">
        <v>2688</v>
      </c>
      <c r="C570" s="13" t="s">
        <v>324</v>
      </c>
      <c r="D570" s="23">
        <v>511</v>
      </c>
      <c r="E570" s="23" t="s">
        <v>2689</v>
      </c>
      <c r="F570" s="14">
        <v>2.9400000000000001E-7</v>
      </c>
      <c r="G570" s="14">
        <v>3.9500000000000003E-6</v>
      </c>
      <c r="H570" s="13"/>
    </row>
    <row r="571" spans="1:8" x14ac:dyDescent="0.2">
      <c r="A571" s="13"/>
      <c r="B571" s="13" t="s">
        <v>1362</v>
      </c>
      <c r="C571" s="13" t="s">
        <v>513</v>
      </c>
      <c r="D571" s="23">
        <v>1926</v>
      </c>
      <c r="E571" s="23" t="s">
        <v>2690</v>
      </c>
      <c r="F571" s="14">
        <v>3.1699999999999999E-7</v>
      </c>
      <c r="G571" s="14">
        <v>6.2400000000000004E-6</v>
      </c>
      <c r="H571" s="13"/>
    </row>
    <row r="572" spans="1:8" x14ac:dyDescent="0.2">
      <c r="A572" s="13"/>
      <c r="B572" s="13" t="s">
        <v>2691</v>
      </c>
      <c r="C572" s="13" t="s">
        <v>472</v>
      </c>
      <c r="D572" s="23">
        <v>55</v>
      </c>
      <c r="E572" s="23" t="s">
        <v>2692</v>
      </c>
      <c r="F572" s="14">
        <v>3.2300000000000002E-7</v>
      </c>
      <c r="G572" s="14">
        <v>1.8E-5</v>
      </c>
      <c r="H572" s="13"/>
    </row>
    <row r="573" spans="1:8" x14ac:dyDescent="0.2">
      <c r="A573" s="13"/>
      <c r="B573" s="13" t="s">
        <v>1145</v>
      </c>
      <c r="C573" s="13" t="s">
        <v>321</v>
      </c>
      <c r="D573" s="23">
        <v>717</v>
      </c>
      <c r="E573" s="23" t="s">
        <v>2693</v>
      </c>
      <c r="F573" s="14">
        <v>3.39E-7</v>
      </c>
      <c r="G573" s="14">
        <v>2.8399999999999999E-6</v>
      </c>
      <c r="H573" s="13"/>
    </row>
    <row r="574" spans="1:8" x14ac:dyDescent="0.2">
      <c r="A574" s="13"/>
      <c r="B574" s="13" t="s">
        <v>2694</v>
      </c>
      <c r="C574" s="13" t="s">
        <v>321</v>
      </c>
      <c r="D574" s="23">
        <v>301</v>
      </c>
      <c r="E574" s="23" t="s">
        <v>2695</v>
      </c>
      <c r="F574" s="14">
        <v>3.4499999999999998E-7</v>
      </c>
      <c r="G574" s="14">
        <v>2.8600000000000001E-6</v>
      </c>
      <c r="H574" s="13"/>
    </row>
    <row r="575" spans="1:8" x14ac:dyDescent="0.2">
      <c r="A575" s="13"/>
      <c r="B575" s="13" t="s">
        <v>2696</v>
      </c>
      <c r="C575" s="13" t="s">
        <v>321</v>
      </c>
      <c r="D575" s="23">
        <v>275</v>
      </c>
      <c r="E575" s="23" t="s">
        <v>2697</v>
      </c>
      <c r="F575" s="14">
        <v>3.7899999999999999E-7</v>
      </c>
      <c r="G575" s="14">
        <v>3.1099999999999999E-6</v>
      </c>
      <c r="H575" s="13"/>
    </row>
    <row r="576" spans="1:8" x14ac:dyDescent="0.2">
      <c r="A576" s="13"/>
      <c r="B576" s="13" t="s">
        <v>2698</v>
      </c>
      <c r="C576" s="13" t="s">
        <v>513</v>
      </c>
      <c r="D576" s="23">
        <v>134</v>
      </c>
      <c r="E576" s="23" t="s">
        <v>2699</v>
      </c>
      <c r="F576" s="14">
        <v>3.9299999999999999E-7</v>
      </c>
      <c r="G576" s="14">
        <v>7.25E-6</v>
      </c>
      <c r="H576" s="13"/>
    </row>
    <row r="577" spans="1:8" x14ac:dyDescent="0.2">
      <c r="A577" s="13"/>
      <c r="B577" s="13" t="s">
        <v>2700</v>
      </c>
      <c r="C577" s="13" t="s">
        <v>358</v>
      </c>
      <c r="D577" s="23">
        <v>93</v>
      </c>
      <c r="E577" s="23" t="s">
        <v>2701</v>
      </c>
      <c r="F577" s="14">
        <v>3.9900000000000001E-7</v>
      </c>
      <c r="G577" s="14">
        <v>4.2200000000000003E-6</v>
      </c>
      <c r="H577" s="13"/>
    </row>
    <row r="578" spans="1:8" x14ac:dyDescent="0.2">
      <c r="A578" s="13"/>
      <c r="B578" s="13" t="s">
        <v>875</v>
      </c>
      <c r="C578" s="13" t="s">
        <v>311</v>
      </c>
      <c r="D578" s="23">
        <v>340</v>
      </c>
      <c r="E578" s="23" t="s">
        <v>2702</v>
      </c>
      <c r="F578" s="14">
        <v>4.01E-7</v>
      </c>
      <c r="G578" s="14">
        <v>2.4200000000000001E-6</v>
      </c>
      <c r="H578" s="13"/>
    </row>
    <row r="579" spans="1:8" x14ac:dyDescent="0.2">
      <c r="A579" s="13"/>
      <c r="B579" s="13" t="s">
        <v>2703</v>
      </c>
      <c r="C579" s="13" t="s">
        <v>324</v>
      </c>
      <c r="D579" s="23">
        <v>514</v>
      </c>
      <c r="E579" s="23" t="s">
        <v>2704</v>
      </c>
      <c r="F579" s="14">
        <v>4.01E-7</v>
      </c>
      <c r="G579" s="14">
        <v>5.3399999999999997E-6</v>
      </c>
      <c r="H579" s="13"/>
    </row>
    <row r="580" spans="1:8" x14ac:dyDescent="0.2">
      <c r="A580" s="13"/>
      <c r="B580" s="13" t="s">
        <v>2705</v>
      </c>
      <c r="C580" s="13" t="s">
        <v>321</v>
      </c>
      <c r="D580" s="23">
        <v>357</v>
      </c>
      <c r="E580" s="23" t="s">
        <v>2706</v>
      </c>
      <c r="F580" s="14">
        <v>4.3000000000000001E-7</v>
      </c>
      <c r="G580" s="14">
        <v>3.49E-6</v>
      </c>
      <c r="H580" s="13"/>
    </row>
    <row r="581" spans="1:8" x14ac:dyDescent="0.2">
      <c r="A581" s="13"/>
      <c r="B581" s="13" t="s">
        <v>2707</v>
      </c>
      <c r="C581" s="13" t="s">
        <v>324</v>
      </c>
      <c r="D581" s="23">
        <v>89</v>
      </c>
      <c r="E581" s="23" t="s">
        <v>2708</v>
      </c>
      <c r="F581" s="14">
        <v>4.4299999999999998E-7</v>
      </c>
      <c r="G581" s="14">
        <v>5.84E-6</v>
      </c>
      <c r="H581" s="13"/>
    </row>
    <row r="582" spans="1:8" x14ac:dyDescent="0.2">
      <c r="A582" s="13"/>
      <c r="B582" s="13" t="s">
        <v>1354</v>
      </c>
      <c r="C582" s="13" t="s">
        <v>343</v>
      </c>
      <c r="D582" s="23">
        <v>757</v>
      </c>
      <c r="E582" s="23" t="s">
        <v>2709</v>
      </c>
      <c r="F582" s="14">
        <v>4.4400000000000001E-7</v>
      </c>
      <c r="G582" s="14">
        <v>3.0699999999999998E-6</v>
      </c>
      <c r="H582" s="13"/>
    </row>
    <row r="583" spans="1:8" x14ac:dyDescent="0.2">
      <c r="A583" s="13"/>
      <c r="B583" s="13" t="s">
        <v>1160</v>
      </c>
      <c r="C583" s="13" t="s">
        <v>324</v>
      </c>
      <c r="D583" s="23">
        <v>544</v>
      </c>
      <c r="E583" s="23" t="s">
        <v>2710</v>
      </c>
      <c r="F583" s="14">
        <v>4.51E-7</v>
      </c>
      <c r="G583" s="14">
        <v>5.9000000000000003E-6</v>
      </c>
      <c r="H583" s="13"/>
    </row>
    <row r="584" spans="1:8" x14ac:dyDescent="0.2">
      <c r="A584" s="13"/>
      <c r="B584" s="13" t="s">
        <v>2711</v>
      </c>
      <c r="C584" s="13" t="s">
        <v>321</v>
      </c>
      <c r="D584" s="23">
        <v>13</v>
      </c>
      <c r="E584" s="23" t="s">
        <v>1902</v>
      </c>
      <c r="F584" s="14">
        <v>4.75E-7</v>
      </c>
      <c r="G584" s="14">
        <v>3.8099999999999999E-6</v>
      </c>
      <c r="H584" s="13"/>
    </row>
    <row r="585" spans="1:8" x14ac:dyDescent="0.2">
      <c r="A585" s="13"/>
      <c r="B585" s="13" t="s">
        <v>2712</v>
      </c>
      <c r="C585" s="13" t="s">
        <v>472</v>
      </c>
      <c r="D585" s="23">
        <v>539</v>
      </c>
      <c r="E585" s="23" t="s">
        <v>2713</v>
      </c>
      <c r="F585" s="14">
        <v>4.8699999999999995E-7</v>
      </c>
      <c r="G585" s="14">
        <v>2.37E-5</v>
      </c>
      <c r="H585" s="13"/>
    </row>
    <row r="586" spans="1:8" x14ac:dyDescent="0.2">
      <c r="A586" s="13"/>
      <c r="B586" s="13" t="s">
        <v>2714</v>
      </c>
      <c r="C586" s="13" t="s">
        <v>321</v>
      </c>
      <c r="D586" s="23">
        <v>337</v>
      </c>
      <c r="E586" s="23" t="s">
        <v>2715</v>
      </c>
      <c r="F586" s="14">
        <v>5.5000000000000003E-7</v>
      </c>
      <c r="G586" s="14">
        <v>4.3599999999999998E-6</v>
      </c>
      <c r="H586" s="13"/>
    </row>
    <row r="587" spans="1:8" x14ac:dyDescent="0.2">
      <c r="A587" s="13"/>
      <c r="B587" s="13" t="s">
        <v>1303</v>
      </c>
      <c r="C587" s="13" t="s">
        <v>472</v>
      </c>
      <c r="D587" s="23">
        <v>1924</v>
      </c>
      <c r="E587" s="23" t="s">
        <v>2716</v>
      </c>
      <c r="F587" s="14">
        <v>5.5899999999999996E-7</v>
      </c>
      <c r="G587" s="14">
        <v>2.4199999999999999E-5</v>
      </c>
      <c r="H587" s="13"/>
    </row>
    <row r="588" spans="1:8" x14ac:dyDescent="0.2">
      <c r="A588" s="13"/>
      <c r="B588" s="13" t="s">
        <v>2717</v>
      </c>
      <c r="C588" s="13" t="s">
        <v>385</v>
      </c>
      <c r="D588" s="23">
        <v>1141</v>
      </c>
      <c r="E588" s="23" t="s">
        <v>470</v>
      </c>
      <c r="F588" s="14">
        <v>5.8100000000000003E-7</v>
      </c>
      <c r="G588" s="14">
        <v>4.8999999999999997E-6</v>
      </c>
      <c r="H588" s="13"/>
    </row>
    <row r="589" spans="1:8" x14ac:dyDescent="0.2">
      <c r="A589" s="13"/>
      <c r="B589" s="13" t="s">
        <v>2718</v>
      </c>
      <c r="C589" s="13" t="s">
        <v>324</v>
      </c>
      <c r="D589" s="23">
        <v>316</v>
      </c>
      <c r="E589" s="23" t="s">
        <v>2719</v>
      </c>
      <c r="F589" s="14">
        <v>6.0999999999999998E-7</v>
      </c>
      <c r="G589" s="14">
        <v>7.9100000000000005E-6</v>
      </c>
      <c r="H589" s="13"/>
    </row>
    <row r="590" spans="1:8" x14ac:dyDescent="0.2">
      <c r="A590" s="13"/>
      <c r="B590" s="13" t="s">
        <v>2720</v>
      </c>
      <c r="C590" s="13" t="s">
        <v>513</v>
      </c>
      <c r="D590" s="23">
        <v>231</v>
      </c>
      <c r="E590" s="23" t="s">
        <v>2721</v>
      </c>
      <c r="F590" s="14">
        <v>6.1799999999999995E-7</v>
      </c>
      <c r="G590" s="14">
        <v>1.0699999999999999E-5</v>
      </c>
      <c r="H590" s="13"/>
    </row>
    <row r="591" spans="1:8" x14ac:dyDescent="0.2">
      <c r="A591" s="13"/>
      <c r="B591" s="13" t="s">
        <v>2722</v>
      </c>
      <c r="C591" s="13" t="s">
        <v>324</v>
      </c>
      <c r="D591" s="23">
        <v>1209</v>
      </c>
      <c r="E591" s="23" t="s">
        <v>2723</v>
      </c>
      <c r="F591" s="14">
        <v>6.3300000000000002E-7</v>
      </c>
      <c r="G591" s="14">
        <v>8.14E-6</v>
      </c>
      <c r="H591" s="13"/>
    </row>
    <row r="592" spans="1:8" x14ac:dyDescent="0.2">
      <c r="A592" s="13"/>
      <c r="B592" s="13" t="s">
        <v>805</v>
      </c>
      <c r="C592" s="13" t="s">
        <v>324</v>
      </c>
      <c r="D592" s="23">
        <v>906</v>
      </c>
      <c r="E592" s="23" t="s">
        <v>2724</v>
      </c>
      <c r="F592" s="14">
        <v>6.4600000000000004E-7</v>
      </c>
      <c r="G592" s="14">
        <v>8.2400000000000007E-6</v>
      </c>
      <c r="H592" s="13"/>
    </row>
    <row r="593" spans="1:8" x14ac:dyDescent="0.2">
      <c r="A593" s="13"/>
      <c r="B593" s="13" t="s">
        <v>925</v>
      </c>
      <c r="C593" s="13" t="s">
        <v>324</v>
      </c>
      <c r="D593" s="23">
        <v>502</v>
      </c>
      <c r="E593" s="23" t="s">
        <v>2725</v>
      </c>
      <c r="F593" s="14">
        <v>6.8400000000000004E-7</v>
      </c>
      <c r="G593" s="14">
        <v>8.6600000000000001E-6</v>
      </c>
      <c r="H593" s="13"/>
    </row>
    <row r="594" spans="1:8" x14ac:dyDescent="0.2">
      <c r="A594" s="13"/>
      <c r="B594" s="13" t="s">
        <v>2726</v>
      </c>
      <c r="C594" s="13" t="s">
        <v>321</v>
      </c>
      <c r="D594" s="23">
        <v>411</v>
      </c>
      <c r="E594" s="23" t="s">
        <v>2727</v>
      </c>
      <c r="F594" s="14">
        <v>6.8800000000000002E-7</v>
      </c>
      <c r="G594" s="14">
        <v>5.4E-6</v>
      </c>
      <c r="H594" s="13"/>
    </row>
    <row r="595" spans="1:8" x14ac:dyDescent="0.2">
      <c r="A595" s="13"/>
      <c r="B595" s="13" t="s">
        <v>2728</v>
      </c>
      <c r="C595" s="13" t="s">
        <v>358</v>
      </c>
      <c r="D595" s="23">
        <v>104</v>
      </c>
      <c r="E595" s="23" t="s">
        <v>2729</v>
      </c>
      <c r="F595" s="14">
        <v>6.9100000000000003E-7</v>
      </c>
      <c r="G595" s="14">
        <v>7.0199999999999997E-6</v>
      </c>
      <c r="H595" s="13"/>
    </row>
    <row r="596" spans="1:8" x14ac:dyDescent="0.2">
      <c r="A596" s="13"/>
      <c r="B596" s="13" t="s">
        <v>2730</v>
      </c>
      <c r="C596" s="13" t="s">
        <v>321</v>
      </c>
      <c r="D596" s="23">
        <v>253</v>
      </c>
      <c r="E596" s="23" t="s">
        <v>2731</v>
      </c>
      <c r="F596" s="14">
        <v>7.2699999999999999E-7</v>
      </c>
      <c r="G596" s="14">
        <v>5.6400000000000002E-6</v>
      </c>
      <c r="H596" s="13"/>
    </row>
    <row r="597" spans="1:8" x14ac:dyDescent="0.2">
      <c r="A597" s="13"/>
      <c r="B597" s="13" t="s">
        <v>1321</v>
      </c>
      <c r="C597" s="13" t="s">
        <v>472</v>
      </c>
      <c r="D597" s="23">
        <v>1911</v>
      </c>
      <c r="E597" s="23" t="s">
        <v>2732</v>
      </c>
      <c r="F597" s="14">
        <v>7.7700000000000004E-7</v>
      </c>
      <c r="G597" s="14">
        <v>3.0199999999999999E-5</v>
      </c>
      <c r="H597" s="13"/>
    </row>
    <row r="598" spans="1:8" x14ac:dyDescent="0.2">
      <c r="A598" s="13"/>
      <c r="B598" s="13" t="s">
        <v>2733</v>
      </c>
      <c r="C598" s="13" t="s">
        <v>513</v>
      </c>
      <c r="D598" s="23">
        <v>207</v>
      </c>
      <c r="E598" s="23" t="s">
        <v>2734</v>
      </c>
      <c r="F598" s="14">
        <v>8.2699999999999998E-7</v>
      </c>
      <c r="G598" s="14">
        <v>1.36E-5</v>
      </c>
      <c r="H598" s="13"/>
    </row>
    <row r="599" spans="1:8" x14ac:dyDescent="0.2">
      <c r="A599" s="13"/>
      <c r="B599" s="13" t="s">
        <v>2735</v>
      </c>
      <c r="C599" s="13" t="s">
        <v>324</v>
      </c>
      <c r="D599" s="23">
        <v>187</v>
      </c>
      <c r="E599" s="23" t="s">
        <v>2736</v>
      </c>
      <c r="F599" s="14">
        <v>8.7899999999999997E-7</v>
      </c>
      <c r="G599" s="14">
        <v>1.1E-5</v>
      </c>
      <c r="H599" s="13"/>
    </row>
    <row r="600" spans="1:8" x14ac:dyDescent="0.2">
      <c r="A600" s="13"/>
      <c r="B600" s="13" t="s">
        <v>1405</v>
      </c>
      <c r="C600" s="13" t="s">
        <v>321</v>
      </c>
      <c r="D600" s="23">
        <v>682</v>
      </c>
      <c r="E600" s="23" t="s">
        <v>2737</v>
      </c>
      <c r="F600" s="14">
        <v>9.9600000000000008E-7</v>
      </c>
      <c r="G600" s="14">
        <v>7.6499999999999996E-6</v>
      </c>
      <c r="H600" s="13"/>
    </row>
    <row r="601" spans="1:8" x14ac:dyDescent="0.2">
      <c r="A601" s="13"/>
      <c r="B601" s="13" t="s">
        <v>2738</v>
      </c>
      <c r="C601" s="13" t="s">
        <v>324</v>
      </c>
      <c r="D601" s="23">
        <v>381</v>
      </c>
      <c r="E601" s="23" t="s">
        <v>2739</v>
      </c>
      <c r="F601" s="14">
        <v>1.04E-6</v>
      </c>
      <c r="G601" s="14">
        <v>1.2999999999999999E-5</v>
      </c>
      <c r="H601" s="13"/>
    </row>
    <row r="602" spans="1:8" x14ac:dyDescent="0.2">
      <c r="A602" s="13"/>
      <c r="B602" s="13" t="s">
        <v>2740</v>
      </c>
      <c r="C602" s="13" t="s">
        <v>321</v>
      </c>
      <c r="D602" s="23">
        <v>683</v>
      </c>
      <c r="E602" s="23" t="s">
        <v>2737</v>
      </c>
      <c r="F602" s="14">
        <v>1.08E-6</v>
      </c>
      <c r="G602" s="14">
        <v>8.2400000000000007E-6</v>
      </c>
      <c r="H602" s="13"/>
    </row>
    <row r="603" spans="1:8" x14ac:dyDescent="0.2">
      <c r="A603" s="13"/>
      <c r="B603" s="13" t="s">
        <v>2741</v>
      </c>
      <c r="C603" s="13" t="s">
        <v>513</v>
      </c>
      <c r="D603" s="23">
        <v>1801</v>
      </c>
      <c r="E603" s="23" t="s">
        <v>2742</v>
      </c>
      <c r="F603" s="14">
        <v>1.0899999999999999E-6</v>
      </c>
      <c r="G603" s="14">
        <v>1.6900000000000001E-5</v>
      </c>
      <c r="H603" s="13"/>
    </row>
    <row r="604" spans="1:8" x14ac:dyDescent="0.2">
      <c r="A604" s="13"/>
      <c r="B604" s="13" t="s">
        <v>2743</v>
      </c>
      <c r="C604" s="13" t="s">
        <v>472</v>
      </c>
      <c r="D604" s="23">
        <v>214</v>
      </c>
      <c r="E604" s="23" t="s">
        <v>2744</v>
      </c>
      <c r="F604" s="14">
        <v>1.1200000000000001E-6</v>
      </c>
      <c r="G604" s="14">
        <v>3.7499999999999997E-5</v>
      </c>
      <c r="H604" s="13"/>
    </row>
    <row r="605" spans="1:8" x14ac:dyDescent="0.2">
      <c r="A605" s="13"/>
      <c r="B605" s="13" t="s">
        <v>1720</v>
      </c>
      <c r="C605" s="13" t="s">
        <v>321</v>
      </c>
      <c r="D605" s="23">
        <v>106</v>
      </c>
      <c r="E605" s="23" t="s">
        <v>2745</v>
      </c>
      <c r="F605" s="14">
        <v>1.1400000000000001E-6</v>
      </c>
      <c r="G605" s="14">
        <v>8.5399999999999996E-6</v>
      </c>
      <c r="H605" s="13"/>
    </row>
    <row r="606" spans="1:8" x14ac:dyDescent="0.2">
      <c r="A606" s="13"/>
      <c r="B606" s="13" t="s">
        <v>1381</v>
      </c>
      <c r="C606" s="13" t="s">
        <v>324</v>
      </c>
      <c r="D606" s="23">
        <v>1332</v>
      </c>
      <c r="E606" s="23" t="s">
        <v>2746</v>
      </c>
      <c r="F606" s="14">
        <v>1.15E-6</v>
      </c>
      <c r="G606" s="14">
        <v>1.4100000000000001E-5</v>
      </c>
      <c r="H606" s="13"/>
    </row>
    <row r="607" spans="1:8" x14ac:dyDescent="0.2">
      <c r="A607" s="13"/>
      <c r="B607" s="13" t="s">
        <v>1287</v>
      </c>
      <c r="C607" s="13" t="s">
        <v>472</v>
      </c>
      <c r="D607" s="23">
        <v>427</v>
      </c>
      <c r="E607" s="23" t="s">
        <v>2747</v>
      </c>
      <c r="F607" s="14">
        <v>1.1599999999999999E-6</v>
      </c>
      <c r="G607" s="14">
        <v>3.7499999999999997E-5</v>
      </c>
      <c r="H607" s="13"/>
    </row>
    <row r="608" spans="1:8" x14ac:dyDescent="0.2">
      <c r="A608" s="13"/>
      <c r="B608" s="13" t="s">
        <v>2748</v>
      </c>
      <c r="C608" s="13" t="s">
        <v>324</v>
      </c>
      <c r="D608" s="23">
        <v>278</v>
      </c>
      <c r="E608" s="23" t="s">
        <v>2749</v>
      </c>
      <c r="F608" s="14">
        <v>1.2300000000000001E-6</v>
      </c>
      <c r="G608" s="14">
        <v>1.5099999999999999E-5</v>
      </c>
      <c r="H608" s="13"/>
    </row>
    <row r="609" spans="1:8" x14ac:dyDescent="0.2">
      <c r="A609" s="13"/>
      <c r="B609" s="13" t="s">
        <v>2750</v>
      </c>
      <c r="C609" s="13" t="s">
        <v>316</v>
      </c>
      <c r="D609" s="23">
        <v>84</v>
      </c>
      <c r="E609" s="23" t="s">
        <v>2751</v>
      </c>
      <c r="F609" s="14">
        <v>1.2699999999999999E-6</v>
      </c>
      <c r="G609" s="14">
        <v>1.3900000000000001E-5</v>
      </c>
      <c r="H609" s="13"/>
    </row>
    <row r="610" spans="1:8" x14ac:dyDescent="0.2">
      <c r="A610" s="13"/>
      <c r="B610" s="13" t="s">
        <v>2752</v>
      </c>
      <c r="C610" s="13" t="s">
        <v>385</v>
      </c>
      <c r="D610" s="23">
        <v>322</v>
      </c>
      <c r="E610" s="23" t="s">
        <v>2753</v>
      </c>
      <c r="F610" s="14">
        <v>1.3200000000000001E-6</v>
      </c>
      <c r="G610" s="14">
        <v>1.04E-5</v>
      </c>
      <c r="H610" s="13"/>
    </row>
    <row r="611" spans="1:8" x14ac:dyDescent="0.2">
      <c r="A611" s="13"/>
      <c r="B611" s="13" t="s">
        <v>2754</v>
      </c>
      <c r="C611" s="13" t="s">
        <v>385</v>
      </c>
      <c r="D611" s="23">
        <v>238</v>
      </c>
      <c r="E611" s="23" t="s">
        <v>2755</v>
      </c>
      <c r="F611" s="14">
        <v>1.33E-6</v>
      </c>
      <c r="G611" s="14">
        <v>1.04E-5</v>
      </c>
      <c r="H611" s="13"/>
    </row>
    <row r="612" spans="1:8" x14ac:dyDescent="0.2">
      <c r="A612" s="13"/>
      <c r="B612" s="13" t="s">
        <v>2756</v>
      </c>
      <c r="C612" s="13" t="s">
        <v>513</v>
      </c>
      <c r="D612" s="23">
        <v>228</v>
      </c>
      <c r="E612" s="23" t="s">
        <v>2757</v>
      </c>
      <c r="F612" s="14">
        <v>1.44E-6</v>
      </c>
      <c r="G612" s="14">
        <v>2.12E-5</v>
      </c>
      <c r="H612" s="13"/>
    </row>
    <row r="613" spans="1:8" x14ac:dyDescent="0.2">
      <c r="A613" s="13"/>
      <c r="B613" s="13" t="s">
        <v>2758</v>
      </c>
      <c r="C613" s="13" t="s">
        <v>472</v>
      </c>
      <c r="D613" s="23">
        <v>55</v>
      </c>
      <c r="E613" s="23" t="s">
        <v>2759</v>
      </c>
      <c r="F613" s="14">
        <v>1.44E-6</v>
      </c>
      <c r="G613" s="14">
        <v>4.32E-5</v>
      </c>
      <c r="H613" s="13"/>
    </row>
    <row r="614" spans="1:8" x14ac:dyDescent="0.2">
      <c r="A614" s="13"/>
      <c r="B614" s="13" t="s">
        <v>2760</v>
      </c>
      <c r="C614" s="13" t="s">
        <v>321</v>
      </c>
      <c r="D614" s="23">
        <v>785</v>
      </c>
      <c r="E614" s="23" t="s">
        <v>2761</v>
      </c>
      <c r="F614" s="14">
        <v>1.48E-6</v>
      </c>
      <c r="G614" s="14">
        <v>1.1E-5</v>
      </c>
      <c r="H614" s="13"/>
    </row>
    <row r="615" spans="1:8" x14ac:dyDescent="0.2">
      <c r="A615" s="13"/>
      <c r="B615" s="13" t="s">
        <v>2762</v>
      </c>
      <c r="C615" s="13" t="s">
        <v>324</v>
      </c>
      <c r="D615" s="23">
        <v>155</v>
      </c>
      <c r="E615" s="23" t="s">
        <v>2763</v>
      </c>
      <c r="F615" s="14">
        <v>1.5099999999999999E-6</v>
      </c>
      <c r="G615" s="14">
        <v>1.8300000000000001E-5</v>
      </c>
      <c r="H615" s="13"/>
    </row>
    <row r="616" spans="1:8" x14ac:dyDescent="0.2">
      <c r="A616" s="13"/>
      <c r="B616" s="13" t="s">
        <v>2764</v>
      </c>
      <c r="C616" s="13" t="s">
        <v>513</v>
      </c>
      <c r="D616" s="23">
        <v>76</v>
      </c>
      <c r="E616" s="23" t="s">
        <v>2765</v>
      </c>
      <c r="F616" s="14">
        <v>1.55E-6</v>
      </c>
      <c r="G616" s="14">
        <v>2.1800000000000001E-5</v>
      </c>
      <c r="H616" s="13"/>
    </row>
    <row r="617" spans="1:8" x14ac:dyDescent="0.2">
      <c r="A617" s="13"/>
      <c r="B617" s="13" t="s">
        <v>2766</v>
      </c>
      <c r="C617" s="13" t="s">
        <v>311</v>
      </c>
      <c r="D617" s="23">
        <v>1149</v>
      </c>
      <c r="E617" s="23" t="s">
        <v>2767</v>
      </c>
      <c r="F617" s="14">
        <v>1.5600000000000001E-6</v>
      </c>
      <c r="G617" s="14">
        <v>9.1400000000000006E-6</v>
      </c>
      <c r="H617" s="13"/>
    </row>
    <row r="618" spans="1:8" x14ac:dyDescent="0.2">
      <c r="A618" s="13"/>
      <c r="B618" s="13" t="s">
        <v>2768</v>
      </c>
      <c r="C618" s="13" t="s">
        <v>324</v>
      </c>
      <c r="D618" s="23">
        <v>99</v>
      </c>
      <c r="E618" s="23" t="s">
        <v>2769</v>
      </c>
      <c r="F618" s="14">
        <v>1.9199999999999998E-6</v>
      </c>
      <c r="G618" s="14">
        <v>2.3200000000000001E-5</v>
      </c>
      <c r="H618" s="13"/>
    </row>
    <row r="619" spans="1:8" x14ac:dyDescent="0.2">
      <c r="A619" s="13"/>
      <c r="B619" s="13" t="s">
        <v>2770</v>
      </c>
      <c r="C619" s="13" t="s">
        <v>324</v>
      </c>
      <c r="D619" s="23">
        <v>1751</v>
      </c>
      <c r="E619" s="23" t="s">
        <v>2771</v>
      </c>
      <c r="F619" s="14">
        <v>2.0999999999999998E-6</v>
      </c>
      <c r="G619" s="14">
        <v>2.51E-5</v>
      </c>
      <c r="H619" s="13"/>
    </row>
    <row r="620" spans="1:8" x14ac:dyDescent="0.2">
      <c r="A620" s="13"/>
      <c r="B620" s="13" t="s">
        <v>2772</v>
      </c>
      <c r="C620" s="13" t="s">
        <v>316</v>
      </c>
      <c r="D620" s="23">
        <v>86</v>
      </c>
      <c r="E620" s="23" t="s">
        <v>2773</v>
      </c>
      <c r="F620" s="14">
        <v>2.2000000000000001E-6</v>
      </c>
      <c r="G620" s="14">
        <v>2.3200000000000001E-5</v>
      </c>
      <c r="H620" s="13"/>
    </row>
    <row r="621" spans="1:8" x14ac:dyDescent="0.2">
      <c r="A621" s="13"/>
      <c r="B621" s="13" t="s">
        <v>2774</v>
      </c>
      <c r="C621" s="13" t="s">
        <v>324</v>
      </c>
      <c r="D621" s="23">
        <v>520</v>
      </c>
      <c r="E621" s="23" t="s">
        <v>2775</v>
      </c>
      <c r="F621" s="14">
        <v>2.26E-6</v>
      </c>
      <c r="G621" s="14">
        <v>2.6800000000000001E-5</v>
      </c>
      <c r="H621" s="13"/>
    </row>
    <row r="622" spans="1:8" x14ac:dyDescent="0.2">
      <c r="A622" s="13"/>
      <c r="B622" s="13" t="s">
        <v>2776</v>
      </c>
      <c r="C622" s="13" t="s">
        <v>324</v>
      </c>
      <c r="D622" s="23">
        <v>527</v>
      </c>
      <c r="E622" s="23" t="s">
        <v>2777</v>
      </c>
      <c r="F622" s="14">
        <v>2.2900000000000001E-6</v>
      </c>
      <c r="G622" s="14">
        <v>2.6999999999999999E-5</v>
      </c>
      <c r="H622" s="13"/>
    </row>
    <row r="623" spans="1:8" x14ac:dyDescent="0.2">
      <c r="A623" s="13"/>
      <c r="B623" s="13" t="s">
        <v>2778</v>
      </c>
      <c r="C623" s="13" t="s">
        <v>358</v>
      </c>
      <c r="D623" s="23">
        <v>1100</v>
      </c>
      <c r="E623" s="23" t="s">
        <v>2779</v>
      </c>
      <c r="F623" s="14">
        <v>2.34E-6</v>
      </c>
      <c r="G623" s="14">
        <v>2.2799999999999999E-5</v>
      </c>
      <c r="H623" s="13"/>
    </row>
    <row r="624" spans="1:8" x14ac:dyDescent="0.2">
      <c r="A624" s="13"/>
      <c r="B624" s="13" t="s">
        <v>2780</v>
      </c>
      <c r="C624" s="13" t="s">
        <v>321</v>
      </c>
      <c r="D624" s="23">
        <v>603</v>
      </c>
      <c r="E624" s="23" t="s">
        <v>2781</v>
      </c>
      <c r="F624" s="14">
        <v>2.39E-6</v>
      </c>
      <c r="G624" s="14">
        <v>1.7600000000000001E-5</v>
      </c>
      <c r="H624" s="13"/>
    </row>
    <row r="625" spans="1:8" x14ac:dyDescent="0.2">
      <c r="A625" s="13"/>
      <c r="B625" s="13" t="s">
        <v>2782</v>
      </c>
      <c r="C625" s="13" t="s">
        <v>324</v>
      </c>
      <c r="D625" s="23">
        <v>256</v>
      </c>
      <c r="E625" s="23" t="s">
        <v>2783</v>
      </c>
      <c r="F625" s="14">
        <v>2.4099999999999998E-6</v>
      </c>
      <c r="G625" s="14">
        <v>2.8E-5</v>
      </c>
      <c r="H625" s="13"/>
    </row>
    <row r="626" spans="1:8" x14ac:dyDescent="0.2">
      <c r="A626" s="13"/>
      <c r="B626" s="13" t="s">
        <v>2784</v>
      </c>
      <c r="C626" s="13" t="s">
        <v>324</v>
      </c>
      <c r="D626" s="23">
        <v>30</v>
      </c>
      <c r="E626" s="23" t="s">
        <v>2785</v>
      </c>
      <c r="F626" s="14">
        <v>2.4200000000000001E-6</v>
      </c>
      <c r="G626" s="14">
        <v>2.8E-5</v>
      </c>
      <c r="H626" s="13"/>
    </row>
    <row r="627" spans="1:8" x14ac:dyDescent="0.2">
      <c r="A627" s="13"/>
      <c r="B627" s="13" t="s">
        <v>2786</v>
      </c>
      <c r="C627" s="13" t="s">
        <v>324</v>
      </c>
      <c r="D627" s="23">
        <v>219</v>
      </c>
      <c r="E627" s="23" t="s">
        <v>2787</v>
      </c>
      <c r="F627" s="14">
        <v>2.4399999999999999E-6</v>
      </c>
      <c r="G627" s="14">
        <v>2.8099999999999999E-5</v>
      </c>
      <c r="H627" s="13"/>
    </row>
    <row r="628" spans="1:8" x14ac:dyDescent="0.2">
      <c r="A628" s="13"/>
      <c r="B628" s="13" t="s">
        <v>2788</v>
      </c>
      <c r="C628" s="13" t="s">
        <v>385</v>
      </c>
      <c r="D628" s="23">
        <v>755</v>
      </c>
      <c r="E628" s="23" t="s">
        <v>2789</v>
      </c>
      <c r="F628" s="14">
        <v>2.5900000000000002E-6</v>
      </c>
      <c r="G628" s="14">
        <v>1.9300000000000002E-5</v>
      </c>
      <c r="H628" s="13"/>
    </row>
    <row r="629" spans="1:8" x14ac:dyDescent="0.2">
      <c r="A629" s="13"/>
      <c r="B629" s="13" t="s">
        <v>2790</v>
      </c>
      <c r="C629" s="13" t="s">
        <v>316</v>
      </c>
      <c r="D629" s="23">
        <v>475</v>
      </c>
      <c r="E629" s="23" t="s">
        <v>2791</v>
      </c>
      <c r="F629" s="14">
        <v>2.61E-6</v>
      </c>
      <c r="G629" s="14">
        <v>2.6599999999999999E-5</v>
      </c>
      <c r="H629" s="13"/>
    </row>
    <row r="630" spans="1:8" x14ac:dyDescent="0.2">
      <c r="A630" s="13"/>
      <c r="B630" s="13" t="s">
        <v>2792</v>
      </c>
      <c r="C630" s="13" t="s">
        <v>324</v>
      </c>
      <c r="D630" s="23">
        <v>551</v>
      </c>
      <c r="E630" s="23" t="s">
        <v>2793</v>
      </c>
      <c r="F630" s="14">
        <v>2.6400000000000001E-6</v>
      </c>
      <c r="G630" s="14">
        <v>3.0199999999999999E-5</v>
      </c>
      <c r="H630" s="13"/>
    </row>
    <row r="631" spans="1:8" x14ac:dyDescent="0.2">
      <c r="A631" s="13"/>
      <c r="B631" s="13" t="s">
        <v>2794</v>
      </c>
      <c r="C631" s="13" t="s">
        <v>316</v>
      </c>
      <c r="D631" s="23">
        <v>781</v>
      </c>
      <c r="E631" s="23" t="s">
        <v>2795</v>
      </c>
      <c r="F631" s="14">
        <v>2.74E-6</v>
      </c>
      <c r="G631" s="14">
        <v>2.69E-5</v>
      </c>
      <c r="H631" s="13"/>
    </row>
    <row r="632" spans="1:8" x14ac:dyDescent="0.2">
      <c r="A632" s="13"/>
      <c r="B632" s="13" t="s">
        <v>1339</v>
      </c>
      <c r="C632" s="13" t="s">
        <v>316</v>
      </c>
      <c r="D632" s="23">
        <v>546</v>
      </c>
      <c r="E632" s="23" t="s">
        <v>2796</v>
      </c>
      <c r="F632" s="14">
        <v>2.8700000000000001E-6</v>
      </c>
      <c r="G632" s="14">
        <v>2.73E-5</v>
      </c>
      <c r="H632" s="13"/>
    </row>
    <row r="633" spans="1:8" x14ac:dyDescent="0.2">
      <c r="A633" s="13"/>
      <c r="B633" s="13" t="s">
        <v>2797</v>
      </c>
      <c r="C633" s="13" t="s">
        <v>324</v>
      </c>
      <c r="D633" s="23">
        <v>189</v>
      </c>
      <c r="E633" s="23" t="s">
        <v>2798</v>
      </c>
      <c r="F633" s="14">
        <v>2.9299999999999999E-6</v>
      </c>
      <c r="G633" s="14">
        <v>3.3000000000000003E-5</v>
      </c>
      <c r="H633" s="13"/>
    </row>
    <row r="634" spans="1:8" x14ac:dyDescent="0.2">
      <c r="A634" s="13"/>
      <c r="B634" s="13" t="s">
        <v>2799</v>
      </c>
      <c r="C634" s="13" t="s">
        <v>324</v>
      </c>
      <c r="D634" s="23">
        <v>362</v>
      </c>
      <c r="E634" s="23" t="s">
        <v>2800</v>
      </c>
      <c r="F634" s="14">
        <v>2.9399999999999998E-6</v>
      </c>
      <c r="G634" s="14">
        <v>3.3000000000000003E-5</v>
      </c>
      <c r="H634" s="13"/>
    </row>
    <row r="635" spans="1:8" x14ac:dyDescent="0.2">
      <c r="A635" s="13"/>
      <c r="B635" s="13" t="s">
        <v>2801</v>
      </c>
      <c r="C635" s="13" t="s">
        <v>513</v>
      </c>
      <c r="D635" s="23">
        <v>27</v>
      </c>
      <c r="E635" s="23" t="s">
        <v>2802</v>
      </c>
      <c r="F635" s="14">
        <v>3.01E-6</v>
      </c>
      <c r="G635" s="14">
        <v>4.0399999999999999E-5</v>
      </c>
      <c r="H635" s="13"/>
    </row>
    <row r="636" spans="1:8" x14ac:dyDescent="0.2">
      <c r="A636" s="13"/>
      <c r="B636" s="13" t="s">
        <v>2803</v>
      </c>
      <c r="C636" s="13" t="s">
        <v>316</v>
      </c>
      <c r="D636" s="23">
        <v>783</v>
      </c>
      <c r="E636" s="23" t="s">
        <v>2795</v>
      </c>
      <c r="F636" s="14">
        <v>3.18E-6</v>
      </c>
      <c r="G636" s="14">
        <v>2.9300000000000001E-5</v>
      </c>
      <c r="H636" s="13"/>
    </row>
    <row r="637" spans="1:8" x14ac:dyDescent="0.2">
      <c r="A637" s="13"/>
      <c r="B637" s="13" t="s">
        <v>2804</v>
      </c>
      <c r="C637" s="13" t="s">
        <v>343</v>
      </c>
      <c r="D637" s="23">
        <v>1753</v>
      </c>
      <c r="E637" s="23" t="s">
        <v>2805</v>
      </c>
      <c r="F637" s="14">
        <v>3.2200000000000001E-6</v>
      </c>
      <c r="G637" s="14">
        <v>2.0400000000000001E-5</v>
      </c>
      <c r="H637" s="13"/>
    </row>
    <row r="638" spans="1:8" x14ac:dyDescent="0.2">
      <c r="A638" s="13"/>
      <c r="B638" s="13" t="s">
        <v>1511</v>
      </c>
      <c r="C638" s="13" t="s">
        <v>321</v>
      </c>
      <c r="D638" s="23">
        <v>560</v>
      </c>
      <c r="E638" s="23" t="s">
        <v>2806</v>
      </c>
      <c r="F638" s="14">
        <v>3.4999999999999999E-6</v>
      </c>
      <c r="G638" s="14">
        <v>2.55E-5</v>
      </c>
      <c r="H638" s="13"/>
    </row>
    <row r="639" spans="1:8" x14ac:dyDescent="0.2">
      <c r="A639" s="13"/>
      <c r="B639" s="13" t="s">
        <v>2807</v>
      </c>
      <c r="C639" s="13" t="s">
        <v>324</v>
      </c>
      <c r="D639" s="23">
        <v>248</v>
      </c>
      <c r="E639" s="23" t="s">
        <v>2808</v>
      </c>
      <c r="F639" s="14">
        <v>3.5099999999999999E-6</v>
      </c>
      <c r="G639" s="14">
        <v>3.9199999999999997E-5</v>
      </c>
      <c r="H639" s="13"/>
    </row>
    <row r="640" spans="1:8" x14ac:dyDescent="0.2">
      <c r="A640" s="13"/>
      <c r="B640" s="13" t="s">
        <v>2809</v>
      </c>
      <c r="C640" s="13" t="s">
        <v>358</v>
      </c>
      <c r="D640" s="23">
        <v>496</v>
      </c>
      <c r="E640" s="23" t="s">
        <v>579</v>
      </c>
      <c r="F640" s="14">
        <v>3.6799999999999999E-6</v>
      </c>
      <c r="G640" s="14">
        <v>3.4600000000000001E-5</v>
      </c>
      <c r="H640" s="13"/>
    </row>
    <row r="641" spans="1:8" x14ac:dyDescent="0.2">
      <c r="A641" s="13"/>
      <c r="B641" s="13" t="s">
        <v>2810</v>
      </c>
      <c r="C641" s="13" t="s">
        <v>324</v>
      </c>
      <c r="D641" s="23">
        <v>292</v>
      </c>
      <c r="E641" s="23" t="s">
        <v>2811</v>
      </c>
      <c r="F641" s="14">
        <v>3.8099999999999999E-6</v>
      </c>
      <c r="G641" s="14">
        <v>4.2200000000000003E-5</v>
      </c>
      <c r="H641" s="13"/>
    </row>
    <row r="642" spans="1:8" x14ac:dyDescent="0.2">
      <c r="A642" s="13"/>
      <c r="B642" s="13" t="s">
        <v>1459</v>
      </c>
      <c r="C642" s="13" t="s">
        <v>324</v>
      </c>
      <c r="D642" s="23">
        <v>387</v>
      </c>
      <c r="E642" s="23" t="s">
        <v>2812</v>
      </c>
      <c r="F642" s="14">
        <v>3.8399999999999997E-6</v>
      </c>
      <c r="G642" s="14">
        <v>4.2200000000000003E-5</v>
      </c>
      <c r="H642" s="13"/>
    </row>
    <row r="643" spans="1:8" x14ac:dyDescent="0.2">
      <c r="A643" s="13"/>
      <c r="B643" s="13" t="s">
        <v>2813</v>
      </c>
      <c r="C643" s="13" t="s">
        <v>513</v>
      </c>
      <c r="D643" s="23">
        <v>146</v>
      </c>
      <c r="E643" s="23" t="s">
        <v>2814</v>
      </c>
      <c r="F643" s="14">
        <v>4.5399999999999997E-6</v>
      </c>
      <c r="G643" s="14">
        <v>5.8199999999999998E-5</v>
      </c>
      <c r="H643" s="13"/>
    </row>
    <row r="644" spans="1:8" x14ac:dyDescent="0.2">
      <c r="A644" s="13"/>
      <c r="B644" s="13" t="s">
        <v>531</v>
      </c>
      <c r="C644" s="13" t="s">
        <v>321</v>
      </c>
      <c r="D644" s="23">
        <v>677</v>
      </c>
      <c r="E644" s="23" t="s">
        <v>2815</v>
      </c>
      <c r="F644" s="14">
        <v>4.7099999999999998E-6</v>
      </c>
      <c r="G644" s="14">
        <v>3.4E-5</v>
      </c>
      <c r="H644" s="13"/>
    </row>
    <row r="645" spans="1:8" x14ac:dyDescent="0.2">
      <c r="A645" s="13"/>
      <c r="B645" s="13" t="s">
        <v>2816</v>
      </c>
      <c r="C645" s="13" t="s">
        <v>311</v>
      </c>
      <c r="D645" s="23">
        <v>487</v>
      </c>
      <c r="E645" s="23" t="s">
        <v>2817</v>
      </c>
      <c r="F645" s="14">
        <v>4.7400000000000004E-6</v>
      </c>
      <c r="G645" s="14">
        <v>2.6999999999999999E-5</v>
      </c>
      <c r="H645" s="13"/>
    </row>
    <row r="646" spans="1:8" x14ac:dyDescent="0.2">
      <c r="A646" s="13"/>
      <c r="B646" s="13" t="s">
        <v>975</v>
      </c>
      <c r="C646" s="13" t="s">
        <v>513</v>
      </c>
      <c r="D646" s="23">
        <v>464</v>
      </c>
      <c r="E646" s="23" t="s">
        <v>2818</v>
      </c>
      <c r="F646" s="14">
        <v>4.87E-6</v>
      </c>
      <c r="G646" s="14">
        <v>5.9899999999999999E-5</v>
      </c>
      <c r="H646" s="13"/>
    </row>
    <row r="647" spans="1:8" x14ac:dyDescent="0.2">
      <c r="A647" s="13"/>
      <c r="B647" s="13" t="s">
        <v>2819</v>
      </c>
      <c r="C647" s="13" t="s">
        <v>321</v>
      </c>
      <c r="D647" s="23">
        <v>305</v>
      </c>
      <c r="E647" s="23" t="s">
        <v>2820</v>
      </c>
      <c r="F647" s="14">
        <v>4.8799999999999999E-6</v>
      </c>
      <c r="G647" s="14">
        <v>3.4900000000000001E-5</v>
      </c>
      <c r="H647" s="13"/>
    </row>
    <row r="648" spans="1:8" x14ac:dyDescent="0.2">
      <c r="A648" s="13"/>
      <c r="B648" s="13" t="s">
        <v>1774</v>
      </c>
      <c r="C648" s="13" t="s">
        <v>324</v>
      </c>
      <c r="D648" s="23">
        <v>1192</v>
      </c>
      <c r="E648" s="23" t="s">
        <v>2821</v>
      </c>
      <c r="F648" s="14">
        <v>4.9100000000000004E-6</v>
      </c>
      <c r="G648" s="14">
        <v>5.3699999999999997E-5</v>
      </c>
      <c r="H648" s="13"/>
    </row>
    <row r="649" spans="1:8" x14ac:dyDescent="0.2">
      <c r="A649" s="13"/>
      <c r="B649" s="13" t="s">
        <v>2822</v>
      </c>
      <c r="C649" s="13" t="s">
        <v>324</v>
      </c>
      <c r="D649" s="23">
        <v>208</v>
      </c>
      <c r="E649" s="23" t="s">
        <v>2823</v>
      </c>
      <c r="F649" s="14">
        <v>5.0200000000000002E-6</v>
      </c>
      <c r="G649" s="14">
        <v>5.4400000000000001E-5</v>
      </c>
      <c r="H649" s="13"/>
    </row>
    <row r="650" spans="1:8" x14ac:dyDescent="0.2">
      <c r="A650" s="13"/>
      <c r="B650" s="13" t="s">
        <v>1309</v>
      </c>
      <c r="C650" s="13" t="s">
        <v>321</v>
      </c>
      <c r="D650" s="23">
        <v>582</v>
      </c>
      <c r="E650" s="23" t="s">
        <v>2824</v>
      </c>
      <c r="F650" s="14">
        <v>5.0499999999999999E-6</v>
      </c>
      <c r="G650" s="14">
        <v>3.57E-5</v>
      </c>
      <c r="H650" s="13"/>
    </row>
    <row r="651" spans="1:8" x14ac:dyDescent="0.2">
      <c r="A651" s="13"/>
      <c r="B651" s="13" t="s">
        <v>2825</v>
      </c>
      <c r="C651" s="13" t="s">
        <v>343</v>
      </c>
      <c r="D651" s="23">
        <v>2325</v>
      </c>
      <c r="E651" s="23" t="s">
        <v>2826</v>
      </c>
      <c r="F651" s="14">
        <v>5.1200000000000001E-6</v>
      </c>
      <c r="G651" s="14">
        <v>2.9899999999999998E-5</v>
      </c>
      <c r="H651" s="13"/>
    </row>
    <row r="652" spans="1:8" x14ac:dyDescent="0.2">
      <c r="A652" s="13"/>
      <c r="B652" s="13" t="s">
        <v>2827</v>
      </c>
      <c r="C652" s="13" t="s">
        <v>316</v>
      </c>
      <c r="D652" s="23">
        <v>28</v>
      </c>
      <c r="E652" s="23" t="s">
        <v>1938</v>
      </c>
      <c r="F652" s="14">
        <v>5.2599999999999996E-6</v>
      </c>
      <c r="G652" s="14">
        <v>4.6999999999999997E-5</v>
      </c>
      <c r="H652" s="13"/>
    </row>
    <row r="653" spans="1:8" x14ac:dyDescent="0.2">
      <c r="A653" s="13"/>
      <c r="B653" s="13" t="s">
        <v>576</v>
      </c>
      <c r="C653" s="13" t="s">
        <v>324</v>
      </c>
      <c r="D653" s="23">
        <v>2908</v>
      </c>
      <c r="E653" s="23" t="s">
        <v>2828</v>
      </c>
      <c r="F653" s="14">
        <v>5.2800000000000003E-6</v>
      </c>
      <c r="G653" s="14">
        <v>5.6900000000000001E-5</v>
      </c>
      <c r="H653" s="13"/>
    </row>
    <row r="654" spans="1:8" x14ac:dyDescent="0.2">
      <c r="A654" s="13"/>
      <c r="B654" s="13" t="s">
        <v>2829</v>
      </c>
      <c r="C654" s="13" t="s">
        <v>321</v>
      </c>
      <c r="D654" s="23">
        <v>553</v>
      </c>
      <c r="E654" s="23" t="s">
        <v>2830</v>
      </c>
      <c r="F654" s="14">
        <v>5.3499999999999996E-6</v>
      </c>
      <c r="G654" s="14">
        <v>3.7499999999999997E-5</v>
      </c>
      <c r="H654" s="13"/>
    </row>
    <row r="655" spans="1:8" x14ac:dyDescent="0.2">
      <c r="A655" s="13"/>
      <c r="B655" s="13" t="s">
        <v>2831</v>
      </c>
      <c r="C655" s="13" t="s">
        <v>321</v>
      </c>
      <c r="D655" s="23">
        <v>538</v>
      </c>
      <c r="E655" s="23" t="s">
        <v>2832</v>
      </c>
      <c r="F655" s="14">
        <v>5.7100000000000004E-6</v>
      </c>
      <c r="G655" s="14">
        <v>3.96E-5</v>
      </c>
      <c r="H655" s="13"/>
    </row>
    <row r="656" spans="1:8" x14ac:dyDescent="0.2">
      <c r="A656" s="13"/>
      <c r="B656" s="13" t="s">
        <v>2833</v>
      </c>
      <c r="C656" s="13" t="s">
        <v>324</v>
      </c>
      <c r="D656" s="23">
        <v>118</v>
      </c>
      <c r="E656" s="23" t="s">
        <v>1957</v>
      </c>
      <c r="F656" s="14">
        <v>5.9000000000000003E-6</v>
      </c>
      <c r="G656" s="14">
        <v>6.3100000000000002E-5</v>
      </c>
      <c r="H656" s="13"/>
    </row>
    <row r="657" spans="1:8" x14ac:dyDescent="0.2">
      <c r="A657" s="13"/>
      <c r="B657" s="13" t="s">
        <v>829</v>
      </c>
      <c r="C657" s="13" t="s">
        <v>513</v>
      </c>
      <c r="D657" s="23">
        <v>808</v>
      </c>
      <c r="E657" s="23" t="s">
        <v>2834</v>
      </c>
      <c r="F657" s="14">
        <v>5.9800000000000003E-6</v>
      </c>
      <c r="G657" s="14">
        <v>7.0500000000000006E-5</v>
      </c>
      <c r="H657" s="13"/>
    </row>
    <row r="658" spans="1:8" x14ac:dyDescent="0.2">
      <c r="A658" s="13"/>
      <c r="B658" s="13" t="s">
        <v>2835</v>
      </c>
      <c r="C658" s="13" t="s">
        <v>343</v>
      </c>
      <c r="D658" s="23">
        <v>2575</v>
      </c>
      <c r="E658" s="23" t="s">
        <v>2836</v>
      </c>
      <c r="F658" s="14">
        <v>6.6499999999999999E-6</v>
      </c>
      <c r="G658" s="14">
        <v>3.6100000000000003E-5</v>
      </c>
      <c r="H658" s="13"/>
    </row>
    <row r="659" spans="1:8" x14ac:dyDescent="0.2">
      <c r="A659" s="13"/>
      <c r="B659" s="13" t="s">
        <v>2837</v>
      </c>
      <c r="C659" s="13" t="s">
        <v>324</v>
      </c>
      <c r="D659" s="23">
        <v>526</v>
      </c>
      <c r="E659" s="23" t="s">
        <v>2838</v>
      </c>
      <c r="F659" s="14">
        <v>6.7000000000000002E-6</v>
      </c>
      <c r="G659" s="14">
        <v>7.1199999999999996E-5</v>
      </c>
      <c r="H659" s="13"/>
    </row>
    <row r="660" spans="1:8" x14ac:dyDescent="0.2">
      <c r="A660" s="13"/>
      <c r="B660" s="13" t="s">
        <v>403</v>
      </c>
      <c r="C660" s="13" t="s">
        <v>324</v>
      </c>
      <c r="D660" s="23">
        <v>5710</v>
      </c>
      <c r="E660" s="23" t="s">
        <v>2839</v>
      </c>
      <c r="F660" s="14">
        <v>7.2099999999999996E-6</v>
      </c>
      <c r="G660" s="14">
        <v>7.6000000000000004E-5</v>
      </c>
      <c r="H660" s="13"/>
    </row>
    <row r="661" spans="1:8" x14ac:dyDescent="0.2">
      <c r="A661" s="13"/>
      <c r="B661" s="13" t="s">
        <v>2840</v>
      </c>
      <c r="C661" s="13" t="s">
        <v>385</v>
      </c>
      <c r="D661" s="23">
        <v>64</v>
      </c>
      <c r="E661" s="23" t="s">
        <v>2841</v>
      </c>
      <c r="F661" s="14">
        <v>7.25E-6</v>
      </c>
      <c r="G661" s="14">
        <v>5.2099999999999999E-5</v>
      </c>
      <c r="H661" s="13"/>
    </row>
    <row r="662" spans="1:8" x14ac:dyDescent="0.2">
      <c r="A662" s="13"/>
      <c r="B662" s="13" t="s">
        <v>2842</v>
      </c>
      <c r="C662" s="13" t="s">
        <v>358</v>
      </c>
      <c r="D662" s="23">
        <v>52</v>
      </c>
      <c r="E662" s="23" t="s">
        <v>90</v>
      </c>
      <c r="F662" s="14">
        <v>8.7299999999999994E-6</v>
      </c>
      <c r="G662" s="14">
        <v>7.9200000000000001E-5</v>
      </c>
      <c r="H662" s="13"/>
    </row>
    <row r="663" spans="1:8" x14ac:dyDescent="0.2">
      <c r="A663" s="13"/>
      <c r="B663" s="13" t="s">
        <v>2843</v>
      </c>
      <c r="C663" s="13" t="s">
        <v>316</v>
      </c>
      <c r="D663" s="23">
        <v>52</v>
      </c>
      <c r="E663" s="23" t="s">
        <v>90</v>
      </c>
      <c r="F663" s="14">
        <v>8.7299999999999994E-6</v>
      </c>
      <c r="G663" s="14">
        <v>7.5799999999999999E-5</v>
      </c>
      <c r="H663" s="13"/>
    </row>
    <row r="664" spans="1:8" x14ac:dyDescent="0.2">
      <c r="A664" s="13"/>
      <c r="B664" s="13" t="s">
        <v>2844</v>
      </c>
      <c r="C664" s="13" t="s">
        <v>324</v>
      </c>
      <c r="D664" s="23">
        <v>125</v>
      </c>
      <c r="E664" s="23" t="s">
        <v>2845</v>
      </c>
      <c r="F664" s="14">
        <v>9.1300000000000007E-6</v>
      </c>
      <c r="G664" s="14">
        <v>9.5600000000000006E-5</v>
      </c>
      <c r="H664" s="13"/>
    </row>
    <row r="665" spans="1:8" x14ac:dyDescent="0.2">
      <c r="A665" s="13"/>
      <c r="B665" s="13" t="s">
        <v>2846</v>
      </c>
      <c r="C665" s="13" t="s">
        <v>324</v>
      </c>
      <c r="D665" s="23">
        <v>513</v>
      </c>
      <c r="E665" s="23" t="s">
        <v>2847</v>
      </c>
      <c r="F665" s="14">
        <v>9.3200000000000006E-6</v>
      </c>
      <c r="G665" s="14">
        <v>9.6899999999999997E-5</v>
      </c>
      <c r="H665" s="13"/>
    </row>
    <row r="666" spans="1:8" x14ac:dyDescent="0.2">
      <c r="A666" s="13"/>
      <c r="B666" s="13" t="s">
        <v>2848</v>
      </c>
      <c r="C666" s="13" t="s">
        <v>324</v>
      </c>
      <c r="D666" s="23">
        <v>985</v>
      </c>
      <c r="E666" s="23" t="s">
        <v>2849</v>
      </c>
      <c r="F666" s="14">
        <v>9.8500000000000006E-6</v>
      </c>
      <c r="G666" s="13">
        <v>1.02E-4</v>
      </c>
      <c r="H666" s="13"/>
    </row>
    <row r="667" spans="1:8" x14ac:dyDescent="0.2">
      <c r="A667" s="13"/>
      <c r="B667" s="13" t="s">
        <v>618</v>
      </c>
      <c r="C667" s="13" t="s">
        <v>324</v>
      </c>
      <c r="D667" s="23">
        <v>1079</v>
      </c>
      <c r="E667" s="23" t="s">
        <v>2850</v>
      </c>
      <c r="F667" s="14">
        <v>1.0900000000000001E-5</v>
      </c>
      <c r="G667" s="13">
        <v>1.12E-4</v>
      </c>
      <c r="H667" s="13"/>
    </row>
    <row r="668" spans="1:8" x14ac:dyDescent="0.2">
      <c r="A668" s="13"/>
      <c r="B668" s="13" t="s">
        <v>2851</v>
      </c>
      <c r="C668" s="13" t="s">
        <v>513</v>
      </c>
      <c r="D668" s="23">
        <v>70</v>
      </c>
      <c r="E668" s="23" t="s">
        <v>2852</v>
      </c>
      <c r="F668" s="14">
        <v>1.17E-5</v>
      </c>
      <c r="G668" s="13">
        <v>1.3300000000000001E-4</v>
      </c>
      <c r="H668" s="13"/>
    </row>
    <row r="669" spans="1:8" x14ac:dyDescent="0.2">
      <c r="A669" s="13"/>
      <c r="B669" s="13" t="s">
        <v>2853</v>
      </c>
      <c r="C669" s="13" t="s">
        <v>321</v>
      </c>
      <c r="D669" s="23">
        <v>122</v>
      </c>
      <c r="E669" s="23" t="s">
        <v>2854</v>
      </c>
      <c r="F669" s="14">
        <v>1.33E-5</v>
      </c>
      <c r="G669" s="14">
        <v>9.1199999999999994E-5</v>
      </c>
      <c r="H669" s="13"/>
    </row>
    <row r="670" spans="1:8" x14ac:dyDescent="0.2">
      <c r="A670" s="13"/>
      <c r="B670" s="13" t="s">
        <v>2855</v>
      </c>
      <c r="C670" s="13" t="s">
        <v>324</v>
      </c>
      <c r="D670" s="23">
        <v>84</v>
      </c>
      <c r="E670" s="23" t="s">
        <v>765</v>
      </c>
      <c r="F670" s="14">
        <v>1.34E-5</v>
      </c>
      <c r="G670" s="13">
        <v>1.36E-4</v>
      </c>
      <c r="H670" s="13"/>
    </row>
    <row r="671" spans="1:8" x14ac:dyDescent="0.2">
      <c r="A671" s="13"/>
      <c r="B671" s="13" t="s">
        <v>1764</v>
      </c>
      <c r="C671" s="13" t="s">
        <v>321</v>
      </c>
      <c r="D671" s="23">
        <v>75</v>
      </c>
      <c r="E671" s="23" t="s">
        <v>2856</v>
      </c>
      <c r="F671" s="14">
        <v>1.36E-5</v>
      </c>
      <c r="G671" s="14">
        <v>9.2600000000000001E-5</v>
      </c>
      <c r="H671" s="13"/>
    </row>
    <row r="672" spans="1:8" x14ac:dyDescent="0.2">
      <c r="A672" s="13"/>
      <c r="B672" s="13" t="s">
        <v>2857</v>
      </c>
      <c r="C672" s="13" t="s">
        <v>324</v>
      </c>
      <c r="D672" s="23">
        <v>253</v>
      </c>
      <c r="E672" s="23" t="s">
        <v>2858</v>
      </c>
      <c r="F672" s="14">
        <v>1.4100000000000001E-5</v>
      </c>
      <c r="G672" s="13">
        <v>1.4300000000000001E-4</v>
      </c>
      <c r="H672" s="13"/>
    </row>
    <row r="673" spans="1:8" x14ac:dyDescent="0.2">
      <c r="A673" s="13"/>
      <c r="B673" s="13" t="s">
        <v>2859</v>
      </c>
      <c r="C673" s="13" t="s">
        <v>321</v>
      </c>
      <c r="D673" s="23">
        <v>23</v>
      </c>
      <c r="E673" s="23" t="s">
        <v>2860</v>
      </c>
      <c r="F673" s="14">
        <v>1.4399999999999999E-5</v>
      </c>
      <c r="G673" s="14">
        <v>9.6899999999999997E-5</v>
      </c>
      <c r="H673" s="13"/>
    </row>
    <row r="674" spans="1:8" x14ac:dyDescent="0.2">
      <c r="A674" s="13"/>
      <c r="B674" s="13" t="s">
        <v>947</v>
      </c>
      <c r="C674" s="13" t="s">
        <v>324</v>
      </c>
      <c r="D674" s="23">
        <v>547</v>
      </c>
      <c r="E674" s="23" t="s">
        <v>2861</v>
      </c>
      <c r="F674" s="14">
        <v>1.47E-5</v>
      </c>
      <c r="G674" s="13">
        <v>1.4799999999999999E-4</v>
      </c>
      <c r="H674" s="13"/>
    </row>
    <row r="675" spans="1:8" x14ac:dyDescent="0.2">
      <c r="A675" s="13"/>
      <c r="B675" s="13" t="s">
        <v>2862</v>
      </c>
      <c r="C675" s="13" t="s">
        <v>321</v>
      </c>
      <c r="D675" s="23">
        <v>189</v>
      </c>
      <c r="E675" s="23" t="s">
        <v>2863</v>
      </c>
      <c r="F675" s="14">
        <v>1.5099999999999999E-5</v>
      </c>
      <c r="G675" s="14">
        <v>9.9699999999999998E-5</v>
      </c>
      <c r="H675" s="13"/>
    </row>
    <row r="676" spans="1:8" x14ac:dyDescent="0.2">
      <c r="A676" s="13"/>
      <c r="B676" s="13" t="s">
        <v>2864</v>
      </c>
      <c r="C676" s="13" t="s">
        <v>321</v>
      </c>
      <c r="D676" s="23">
        <v>189</v>
      </c>
      <c r="E676" s="23" t="s">
        <v>2863</v>
      </c>
      <c r="F676" s="14">
        <v>1.5099999999999999E-5</v>
      </c>
      <c r="G676" s="14">
        <v>9.9699999999999998E-5</v>
      </c>
      <c r="H676" s="13"/>
    </row>
    <row r="677" spans="1:8" x14ac:dyDescent="0.2">
      <c r="A677" s="13"/>
      <c r="B677" s="13" t="s">
        <v>1360</v>
      </c>
      <c r="C677" s="13" t="s">
        <v>324</v>
      </c>
      <c r="D677" s="23">
        <v>651</v>
      </c>
      <c r="E677" s="23" t="s">
        <v>2865</v>
      </c>
      <c r="F677" s="14">
        <v>1.5500000000000001E-5</v>
      </c>
      <c r="G677" s="13">
        <v>1.55E-4</v>
      </c>
      <c r="H677" s="13"/>
    </row>
    <row r="678" spans="1:8" x14ac:dyDescent="0.2">
      <c r="A678" s="13"/>
      <c r="B678" s="13" t="s">
        <v>2866</v>
      </c>
      <c r="C678" s="13" t="s">
        <v>321</v>
      </c>
      <c r="D678" s="23">
        <v>184</v>
      </c>
      <c r="E678" s="23" t="s">
        <v>2867</v>
      </c>
      <c r="F678" s="14">
        <v>1.56E-5</v>
      </c>
      <c r="G678" s="13">
        <v>1.03E-4</v>
      </c>
      <c r="H678" s="13"/>
    </row>
    <row r="679" spans="1:8" x14ac:dyDescent="0.2">
      <c r="A679" s="13"/>
      <c r="B679" s="13" t="s">
        <v>2868</v>
      </c>
      <c r="C679" s="13" t="s">
        <v>343</v>
      </c>
      <c r="D679" s="23">
        <v>58</v>
      </c>
      <c r="E679" s="23" t="s">
        <v>2869</v>
      </c>
      <c r="F679" s="14">
        <v>1.5699999999999999E-5</v>
      </c>
      <c r="G679" s="14">
        <v>7.9599999999999997E-5</v>
      </c>
      <c r="H679" s="13"/>
    </row>
    <row r="680" spans="1:8" x14ac:dyDescent="0.2">
      <c r="A680" s="13"/>
      <c r="B680" s="13" t="s">
        <v>2870</v>
      </c>
      <c r="C680" s="13" t="s">
        <v>472</v>
      </c>
      <c r="D680" s="23">
        <v>123</v>
      </c>
      <c r="E680" s="23" t="s">
        <v>2871</v>
      </c>
      <c r="F680" s="14">
        <v>1.6099999999999998E-5</v>
      </c>
      <c r="G680" s="13">
        <v>4.2200000000000001E-4</v>
      </c>
      <c r="H680" s="13"/>
    </row>
    <row r="681" spans="1:8" x14ac:dyDescent="0.2">
      <c r="A681" s="13"/>
      <c r="B681" s="13" t="s">
        <v>2872</v>
      </c>
      <c r="C681" s="13" t="s">
        <v>324</v>
      </c>
      <c r="D681" s="23">
        <v>355</v>
      </c>
      <c r="E681" s="23" t="s">
        <v>2873</v>
      </c>
      <c r="F681" s="14">
        <v>1.63E-5</v>
      </c>
      <c r="G681" s="13">
        <v>1.6100000000000001E-4</v>
      </c>
      <c r="H681" s="13"/>
    </row>
    <row r="682" spans="1:8" x14ac:dyDescent="0.2">
      <c r="A682" s="13"/>
      <c r="B682" s="13" t="s">
        <v>1515</v>
      </c>
      <c r="C682" s="13" t="s">
        <v>472</v>
      </c>
      <c r="D682" s="23">
        <v>355</v>
      </c>
      <c r="E682" s="23" t="s">
        <v>2873</v>
      </c>
      <c r="F682" s="14">
        <v>1.63E-5</v>
      </c>
      <c r="G682" s="13">
        <v>4.2200000000000001E-4</v>
      </c>
      <c r="H682" s="13"/>
    </row>
    <row r="683" spans="1:8" x14ac:dyDescent="0.2">
      <c r="A683" s="13"/>
      <c r="B683" s="13" t="s">
        <v>2874</v>
      </c>
      <c r="C683" s="13" t="s">
        <v>324</v>
      </c>
      <c r="D683" s="23">
        <v>1194</v>
      </c>
      <c r="E683" s="23" t="s">
        <v>2875</v>
      </c>
      <c r="F683" s="14">
        <v>1.6399999999999999E-5</v>
      </c>
      <c r="G683" s="13">
        <v>1.6100000000000001E-4</v>
      </c>
      <c r="H683" s="13"/>
    </row>
    <row r="684" spans="1:8" x14ac:dyDescent="0.2">
      <c r="A684" s="13"/>
      <c r="B684" s="13" t="s">
        <v>2876</v>
      </c>
      <c r="C684" s="13" t="s">
        <v>324</v>
      </c>
      <c r="D684" s="23">
        <v>54</v>
      </c>
      <c r="E684" s="23" t="s">
        <v>2877</v>
      </c>
      <c r="F684" s="14">
        <v>1.6900000000000001E-5</v>
      </c>
      <c r="G684" s="13">
        <v>1.66E-4</v>
      </c>
      <c r="H684" s="13"/>
    </row>
    <row r="685" spans="1:8" x14ac:dyDescent="0.2">
      <c r="A685" s="13"/>
      <c r="B685" s="13" t="s">
        <v>2878</v>
      </c>
      <c r="C685" s="13" t="s">
        <v>316</v>
      </c>
      <c r="D685" s="23">
        <v>85</v>
      </c>
      <c r="E685" s="23" t="s">
        <v>2879</v>
      </c>
      <c r="F685" s="14">
        <v>1.7E-5</v>
      </c>
      <c r="G685" s="13">
        <v>1.4300000000000001E-4</v>
      </c>
      <c r="H685" s="13"/>
    </row>
    <row r="686" spans="1:8" x14ac:dyDescent="0.2">
      <c r="A686" s="13"/>
      <c r="B686" s="13" t="s">
        <v>2880</v>
      </c>
      <c r="C686" s="13" t="s">
        <v>321</v>
      </c>
      <c r="D686" s="23">
        <v>462</v>
      </c>
      <c r="E686" s="23" t="s">
        <v>2881</v>
      </c>
      <c r="F686" s="14">
        <v>1.73E-5</v>
      </c>
      <c r="G686" s="13">
        <v>1.13E-4</v>
      </c>
      <c r="H686" s="13"/>
    </row>
    <row r="687" spans="1:8" x14ac:dyDescent="0.2">
      <c r="A687" s="13"/>
      <c r="B687" s="13" t="s">
        <v>2882</v>
      </c>
      <c r="C687" s="13" t="s">
        <v>324</v>
      </c>
      <c r="D687" s="23">
        <v>76</v>
      </c>
      <c r="E687" s="23" t="s">
        <v>2883</v>
      </c>
      <c r="F687" s="14">
        <v>1.7600000000000001E-5</v>
      </c>
      <c r="G687" s="13">
        <v>1.7100000000000001E-4</v>
      </c>
      <c r="H687" s="13"/>
    </row>
    <row r="688" spans="1:8" x14ac:dyDescent="0.2">
      <c r="A688" s="13"/>
      <c r="B688" s="13" t="s">
        <v>2884</v>
      </c>
      <c r="C688" s="13" t="s">
        <v>324</v>
      </c>
      <c r="D688" s="23">
        <v>38</v>
      </c>
      <c r="E688" s="23" t="s">
        <v>2885</v>
      </c>
      <c r="F688" s="14">
        <v>1.8099999999999999E-5</v>
      </c>
      <c r="G688" s="13">
        <v>1.75E-4</v>
      </c>
      <c r="H688" s="13"/>
    </row>
    <row r="689" spans="1:8" x14ac:dyDescent="0.2">
      <c r="A689" s="13"/>
      <c r="B689" s="13" t="s">
        <v>447</v>
      </c>
      <c r="C689" s="13" t="s">
        <v>311</v>
      </c>
      <c r="D689" s="23">
        <v>5553</v>
      </c>
      <c r="E689" s="23" t="s">
        <v>2886</v>
      </c>
      <c r="F689" s="14">
        <v>1.8300000000000001E-5</v>
      </c>
      <c r="G689" s="13">
        <v>1.02E-4</v>
      </c>
      <c r="H689" s="13"/>
    </row>
    <row r="690" spans="1:8" x14ac:dyDescent="0.2">
      <c r="A690" s="13"/>
      <c r="B690" s="13" t="s">
        <v>2887</v>
      </c>
      <c r="C690" s="13" t="s">
        <v>385</v>
      </c>
      <c r="D690" s="23">
        <v>508</v>
      </c>
      <c r="E690" s="23" t="s">
        <v>2026</v>
      </c>
      <c r="F690" s="14">
        <v>1.8499999999999999E-5</v>
      </c>
      <c r="G690" s="13">
        <v>1.2799999999999999E-4</v>
      </c>
      <c r="H690" s="13"/>
    </row>
    <row r="691" spans="1:8" x14ac:dyDescent="0.2">
      <c r="A691" s="13"/>
      <c r="B691" s="13" t="s">
        <v>2888</v>
      </c>
      <c r="C691" s="13" t="s">
        <v>324</v>
      </c>
      <c r="D691" s="23">
        <v>14</v>
      </c>
      <c r="E691" s="23" t="s">
        <v>2889</v>
      </c>
      <c r="F691" s="14">
        <v>1.8700000000000001E-5</v>
      </c>
      <c r="G691" s="13">
        <v>1.7799999999999999E-4</v>
      </c>
      <c r="H691" s="13"/>
    </row>
    <row r="692" spans="1:8" x14ac:dyDescent="0.2">
      <c r="A692" s="13"/>
      <c r="B692" s="13" t="s">
        <v>2890</v>
      </c>
      <c r="C692" s="13" t="s">
        <v>324</v>
      </c>
      <c r="D692" s="23">
        <v>14</v>
      </c>
      <c r="E692" s="23" t="s">
        <v>2889</v>
      </c>
      <c r="F692" s="14">
        <v>1.8700000000000001E-5</v>
      </c>
      <c r="G692" s="13">
        <v>1.7799999999999999E-4</v>
      </c>
      <c r="H692" s="13"/>
    </row>
    <row r="693" spans="1:8" x14ac:dyDescent="0.2">
      <c r="A693" s="13"/>
      <c r="B693" s="13" t="s">
        <v>2891</v>
      </c>
      <c r="C693" s="13" t="s">
        <v>316</v>
      </c>
      <c r="D693" s="23">
        <v>14</v>
      </c>
      <c r="E693" s="23" t="s">
        <v>2889</v>
      </c>
      <c r="F693" s="14">
        <v>1.8700000000000001E-5</v>
      </c>
      <c r="G693" s="13">
        <v>1.5300000000000001E-4</v>
      </c>
      <c r="H693" s="13"/>
    </row>
    <row r="694" spans="1:8" x14ac:dyDescent="0.2">
      <c r="A694" s="13"/>
      <c r="B694" s="13" t="s">
        <v>2892</v>
      </c>
      <c r="C694" s="13" t="s">
        <v>324</v>
      </c>
      <c r="D694" s="23">
        <v>17</v>
      </c>
      <c r="E694" s="23" t="s">
        <v>2893</v>
      </c>
      <c r="F694" s="14">
        <v>1.9000000000000001E-5</v>
      </c>
      <c r="G694" s="13">
        <v>1.7899999999999999E-4</v>
      </c>
      <c r="H694" s="13"/>
    </row>
    <row r="695" spans="1:8" x14ac:dyDescent="0.2">
      <c r="A695" s="13"/>
      <c r="B695" s="13" t="s">
        <v>2894</v>
      </c>
      <c r="C695" s="13" t="s">
        <v>324</v>
      </c>
      <c r="D695" s="23">
        <v>17</v>
      </c>
      <c r="E695" s="23" t="s">
        <v>2893</v>
      </c>
      <c r="F695" s="14">
        <v>1.9000000000000001E-5</v>
      </c>
      <c r="G695" s="13">
        <v>1.7899999999999999E-4</v>
      </c>
      <c r="H695" s="13"/>
    </row>
    <row r="696" spans="1:8" x14ac:dyDescent="0.2">
      <c r="A696" s="13"/>
      <c r="B696" s="13" t="s">
        <v>2895</v>
      </c>
      <c r="C696" s="13" t="s">
        <v>324</v>
      </c>
      <c r="D696" s="23">
        <v>223</v>
      </c>
      <c r="E696" s="23" t="s">
        <v>2896</v>
      </c>
      <c r="F696" s="14">
        <v>1.9899999999999999E-5</v>
      </c>
      <c r="G696" s="13">
        <v>1.8699999999999999E-4</v>
      </c>
      <c r="H696" s="13"/>
    </row>
    <row r="697" spans="1:8" x14ac:dyDescent="0.2">
      <c r="A697" s="13"/>
      <c r="B697" s="13" t="s">
        <v>2897</v>
      </c>
      <c r="C697" s="13" t="s">
        <v>385</v>
      </c>
      <c r="D697" s="23">
        <v>1672</v>
      </c>
      <c r="E697" s="23" t="s">
        <v>2898</v>
      </c>
      <c r="F697" s="14">
        <v>2.02E-5</v>
      </c>
      <c r="G697" s="13">
        <v>1.35E-4</v>
      </c>
      <c r="H697" s="13"/>
    </row>
    <row r="698" spans="1:8" x14ac:dyDescent="0.2">
      <c r="A698" s="13"/>
      <c r="B698" s="13" t="s">
        <v>2899</v>
      </c>
      <c r="C698" s="13" t="s">
        <v>358</v>
      </c>
      <c r="D698" s="23">
        <v>1672</v>
      </c>
      <c r="E698" s="23" t="s">
        <v>2898</v>
      </c>
      <c r="F698" s="14">
        <v>2.02E-5</v>
      </c>
      <c r="G698" s="13">
        <v>1.7699999999999999E-4</v>
      </c>
      <c r="H698" s="13"/>
    </row>
    <row r="699" spans="1:8" x14ac:dyDescent="0.2">
      <c r="A699" s="13"/>
      <c r="B699" s="13" t="s">
        <v>1820</v>
      </c>
      <c r="C699" s="13" t="s">
        <v>324</v>
      </c>
      <c r="D699" s="23">
        <v>790</v>
      </c>
      <c r="E699" s="23" t="s">
        <v>2900</v>
      </c>
      <c r="F699" s="14">
        <v>2.23E-5</v>
      </c>
      <c r="G699" s="13">
        <v>2.0699999999999999E-4</v>
      </c>
      <c r="H699" s="13"/>
    </row>
    <row r="700" spans="1:8" x14ac:dyDescent="0.2">
      <c r="A700" s="13"/>
      <c r="B700" s="13" t="s">
        <v>1356</v>
      </c>
      <c r="C700" s="13" t="s">
        <v>343</v>
      </c>
      <c r="D700" s="23">
        <v>219</v>
      </c>
      <c r="E700" s="23" t="s">
        <v>2901</v>
      </c>
      <c r="F700" s="14">
        <v>2.41E-5</v>
      </c>
      <c r="G700" s="13">
        <v>1.1400000000000001E-4</v>
      </c>
      <c r="H700" s="13"/>
    </row>
    <row r="701" spans="1:8" x14ac:dyDescent="0.2">
      <c r="A701" s="13"/>
      <c r="B701" s="13" t="s">
        <v>2902</v>
      </c>
      <c r="C701" s="13" t="s">
        <v>358</v>
      </c>
      <c r="D701" s="23">
        <v>411</v>
      </c>
      <c r="E701" s="23" t="s">
        <v>2903</v>
      </c>
      <c r="F701" s="14">
        <v>2.44E-5</v>
      </c>
      <c r="G701" s="13">
        <v>2.0599999999999999E-4</v>
      </c>
      <c r="H701" s="13"/>
    </row>
    <row r="702" spans="1:8" x14ac:dyDescent="0.2">
      <c r="A702" s="13"/>
      <c r="B702" s="13" t="s">
        <v>2904</v>
      </c>
      <c r="C702" s="13" t="s">
        <v>321</v>
      </c>
      <c r="D702" s="23">
        <v>394</v>
      </c>
      <c r="E702" s="23" t="s">
        <v>2905</v>
      </c>
      <c r="F702" s="14">
        <v>2.55E-5</v>
      </c>
      <c r="G702" s="13">
        <v>1.64E-4</v>
      </c>
      <c r="H702" s="13"/>
    </row>
    <row r="703" spans="1:8" x14ac:dyDescent="0.2">
      <c r="A703" s="13"/>
      <c r="B703" s="13" t="s">
        <v>2906</v>
      </c>
      <c r="C703" s="13" t="s">
        <v>311</v>
      </c>
      <c r="D703" s="23">
        <v>39</v>
      </c>
      <c r="E703" s="23" t="s">
        <v>2907</v>
      </c>
      <c r="F703" s="14">
        <v>2.6699999999999998E-5</v>
      </c>
      <c r="G703" s="13">
        <v>1.45E-4</v>
      </c>
      <c r="H703" s="13"/>
    </row>
    <row r="704" spans="1:8" x14ac:dyDescent="0.2">
      <c r="A704" s="13"/>
      <c r="B704" s="13" t="s">
        <v>653</v>
      </c>
      <c r="C704" s="13" t="s">
        <v>324</v>
      </c>
      <c r="D704" s="23">
        <v>1709</v>
      </c>
      <c r="E704" s="23" t="s">
        <v>2908</v>
      </c>
      <c r="F704" s="14">
        <v>2.69E-5</v>
      </c>
      <c r="G704" s="13">
        <v>2.4899999999999998E-4</v>
      </c>
      <c r="H704" s="13"/>
    </row>
    <row r="705" spans="1:8" x14ac:dyDescent="0.2">
      <c r="A705" s="13"/>
      <c r="B705" s="13" t="s">
        <v>1337</v>
      </c>
      <c r="C705" s="13" t="s">
        <v>472</v>
      </c>
      <c r="D705" s="23">
        <v>1836</v>
      </c>
      <c r="E705" s="23" t="s">
        <v>2909</v>
      </c>
      <c r="F705" s="14">
        <v>2.7100000000000001E-5</v>
      </c>
      <c r="G705" s="13">
        <v>6.4099999999999997E-4</v>
      </c>
      <c r="H705" s="13"/>
    </row>
    <row r="706" spans="1:8" x14ac:dyDescent="0.2">
      <c r="A706" s="13"/>
      <c r="B706" s="13" t="s">
        <v>2910</v>
      </c>
      <c r="C706" s="13" t="s">
        <v>324</v>
      </c>
      <c r="D706" s="23">
        <v>116</v>
      </c>
      <c r="E706" s="23" t="s">
        <v>2911</v>
      </c>
      <c r="F706" s="14">
        <v>2.7900000000000001E-5</v>
      </c>
      <c r="G706" s="13">
        <v>2.5700000000000001E-4</v>
      </c>
      <c r="H706" s="13"/>
    </row>
    <row r="707" spans="1:8" x14ac:dyDescent="0.2">
      <c r="A707" s="13"/>
      <c r="B707" s="13" t="s">
        <v>2912</v>
      </c>
      <c r="C707" s="13" t="s">
        <v>472</v>
      </c>
      <c r="D707" s="23">
        <v>136</v>
      </c>
      <c r="E707" s="23" t="s">
        <v>2913</v>
      </c>
      <c r="F707" s="14">
        <v>2.8E-5</v>
      </c>
      <c r="G707" s="13">
        <v>6.4099999999999997E-4</v>
      </c>
      <c r="H707" s="13"/>
    </row>
    <row r="708" spans="1:8" x14ac:dyDescent="0.2">
      <c r="A708" s="13"/>
      <c r="B708" s="13" t="s">
        <v>2914</v>
      </c>
      <c r="C708" s="13" t="s">
        <v>358</v>
      </c>
      <c r="D708" s="23">
        <v>407</v>
      </c>
      <c r="E708" s="23" t="s">
        <v>2915</v>
      </c>
      <c r="F708" s="14">
        <v>2.9E-5</v>
      </c>
      <c r="G708" s="13">
        <v>2.3699999999999999E-4</v>
      </c>
      <c r="H708" s="13"/>
    </row>
    <row r="709" spans="1:8" x14ac:dyDescent="0.2">
      <c r="A709" s="13"/>
      <c r="B709" s="13" t="s">
        <v>2916</v>
      </c>
      <c r="C709" s="13" t="s">
        <v>324</v>
      </c>
      <c r="D709" s="23">
        <v>270</v>
      </c>
      <c r="E709" s="23" t="s">
        <v>2917</v>
      </c>
      <c r="F709" s="14">
        <v>2.94E-5</v>
      </c>
      <c r="G709" s="13">
        <v>2.6800000000000001E-4</v>
      </c>
      <c r="H709" s="13"/>
    </row>
    <row r="710" spans="1:8" x14ac:dyDescent="0.2">
      <c r="A710" s="13"/>
      <c r="B710" s="13" t="s">
        <v>2918</v>
      </c>
      <c r="C710" s="13" t="s">
        <v>316</v>
      </c>
      <c r="D710" s="23">
        <v>384</v>
      </c>
      <c r="E710" s="23" t="s">
        <v>2919</v>
      </c>
      <c r="F710" s="14">
        <v>2.9799999999999999E-5</v>
      </c>
      <c r="G710" s="13">
        <v>2.3699999999999999E-4</v>
      </c>
      <c r="H710" s="13"/>
    </row>
    <row r="711" spans="1:8" x14ac:dyDescent="0.2">
      <c r="A711" s="13"/>
      <c r="B711" s="13" t="s">
        <v>2920</v>
      </c>
      <c r="C711" s="13" t="s">
        <v>321</v>
      </c>
      <c r="D711" s="23">
        <v>157</v>
      </c>
      <c r="E711" s="23" t="s">
        <v>2921</v>
      </c>
      <c r="F711" s="14">
        <v>3.0499999999999999E-5</v>
      </c>
      <c r="G711" s="13">
        <v>1.95E-4</v>
      </c>
      <c r="H711" s="13"/>
    </row>
    <row r="712" spans="1:8" x14ac:dyDescent="0.2">
      <c r="A712" s="13"/>
      <c r="B712" s="13" t="s">
        <v>2922</v>
      </c>
      <c r="C712" s="13" t="s">
        <v>513</v>
      </c>
      <c r="D712" s="23">
        <v>736</v>
      </c>
      <c r="E712" s="23" t="s">
        <v>2923</v>
      </c>
      <c r="F712" s="14">
        <v>3.3099999999999998E-5</v>
      </c>
      <c r="G712" s="13">
        <v>3.6200000000000002E-4</v>
      </c>
      <c r="H712" s="13"/>
    </row>
    <row r="713" spans="1:8" x14ac:dyDescent="0.2">
      <c r="A713" s="13"/>
      <c r="B713" s="13" t="s">
        <v>2924</v>
      </c>
      <c r="C713" s="13" t="s">
        <v>385</v>
      </c>
      <c r="D713" s="23">
        <v>516</v>
      </c>
      <c r="E713" s="23" t="s">
        <v>2925</v>
      </c>
      <c r="F713" s="14">
        <v>3.3300000000000003E-5</v>
      </c>
      <c r="G713" s="13">
        <v>2.1499999999999999E-4</v>
      </c>
      <c r="H713" s="13"/>
    </row>
    <row r="714" spans="1:8" x14ac:dyDescent="0.2">
      <c r="A714" s="13"/>
      <c r="B714" s="13" t="s">
        <v>2926</v>
      </c>
      <c r="C714" s="13" t="s">
        <v>324</v>
      </c>
      <c r="D714" s="23">
        <v>533</v>
      </c>
      <c r="E714" s="23" t="s">
        <v>2927</v>
      </c>
      <c r="F714" s="14">
        <v>3.3399999999999999E-5</v>
      </c>
      <c r="G714" s="13">
        <v>3.0299999999999999E-4</v>
      </c>
      <c r="H714" s="13"/>
    </row>
    <row r="715" spans="1:8" x14ac:dyDescent="0.2">
      <c r="A715" s="13"/>
      <c r="B715" s="13" t="s">
        <v>2928</v>
      </c>
      <c r="C715" s="13" t="s">
        <v>324</v>
      </c>
      <c r="D715" s="23">
        <v>117</v>
      </c>
      <c r="E715" s="23" t="s">
        <v>2929</v>
      </c>
      <c r="F715" s="14">
        <v>3.3800000000000002E-5</v>
      </c>
      <c r="G715" s="13">
        <v>3.0400000000000002E-4</v>
      </c>
      <c r="H715" s="13"/>
    </row>
    <row r="716" spans="1:8" x14ac:dyDescent="0.2">
      <c r="A716" s="13"/>
      <c r="B716" s="13" t="s">
        <v>2930</v>
      </c>
      <c r="C716" s="13" t="s">
        <v>324</v>
      </c>
      <c r="D716" s="23">
        <v>249</v>
      </c>
      <c r="E716" s="23" t="s">
        <v>2931</v>
      </c>
      <c r="F716" s="14">
        <v>3.3899999999999997E-5</v>
      </c>
      <c r="G716" s="13">
        <v>3.0400000000000002E-4</v>
      </c>
      <c r="H716" s="13"/>
    </row>
    <row r="717" spans="1:8" x14ac:dyDescent="0.2">
      <c r="A717" s="13"/>
      <c r="B717" s="13" t="s">
        <v>2932</v>
      </c>
      <c r="C717" s="13" t="s">
        <v>343</v>
      </c>
      <c r="D717" s="23">
        <v>368</v>
      </c>
      <c r="E717" s="23" t="s">
        <v>2933</v>
      </c>
      <c r="F717" s="14">
        <v>3.4100000000000002E-5</v>
      </c>
      <c r="G717" s="13">
        <v>1.5200000000000001E-4</v>
      </c>
      <c r="H717" s="13"/>
    </row>
    <row r="718" spans="1:8" x14ac:dyDescent="0.2">
      <c r="A718" s="13"/>
      <c r="B718" s="13" t="s">
        <v>2934</v>
      </c>
      <c r="C718" s="13" t="s">
        <v>513</v>
      </c>
      <c r="D718" s="23">
        <v>1495</v>
      </c>
      <c r="E718" s="23" t="s">
        <v>2935</v>
      </c>
      <c r="F718" s="14">
        <v>3.5800000000000003E-5</v>
      </c>
      <c r="G718" s="13">
        <v>3.77E-4</v>
      </c>
      <c r="H718" s="13"/>
    </row>
    <row r="719" spans="1:8" x14ac:dyDescent="0.2">
      <c r="A719" s="13"/>
      <c r="B719" s="13" t="s">
        <v>382</v>
      </c>
      <c r="C719" s="13" t="s">
        <v>324</v>
      </c>
      <c r="D719" s="23">
        <v>5790</v>
      </c>
      <c r="E719" s="23" t="s">
        <v>2936</v>
      </c>
      <c r="F719" s="14">
        <v>3.6900000000000002E-5</v>
      </c>
      <c r="G719" s="13">
        <v>3.2899999999999997E-4</v>
      </c>
      <c r="H719" s="13"/>
    </row>
    <row r="720" spans="1:8" x14ac:dyDescent="0.2">
      <c r="A720" s="13"/>
      <c r="B720" s="13" t="s">
        <v>1230</v>
      </c>
      <c r="C720" s="13" t="s">
        <v>324</v>
      </c>
      <c r="D720" s="23">
        <v>988</v>
      </c>
      <c r="E720" s="23" t="s">
        <v>2937</v>
      </c>
      <c r="F720" s="14">
        <v>3.6999999999999998E-5</v>
      </c>
      <c r="G720" s="13">
        <v>3.2899999999999997E-4</v>
      </c>
      <c r="H720" s="13"/>
    </row>
    <row r="721" spans="1:8" x14ac:dyDescent="0.2">
      <c r="A721" s="13"/>
      <c r="B721" s="13" t="s">
        <v>2938</v>
      </c>
      <c r="C721" s="13" t="s">
        <v>324</v>
      </c>
      <c r="D721" s="23">
        <v>148</v>
      </c>
      <c r="E721" s="23" t="s">
        <v>2939</v>
      </c>
      <c r="F721" s="14">
        <v>3.79E-5</v>
      </c>
      <c r="G721" s="13">
        <v>3.3399999999999999E-4</v>
      </c>
      <c r="H721" s="13"/>
    </row>
    <row r="722" spans="1:8" x14ac:dyDescent="0.2">
      <c r="A722" s="13"/>
      <c r="B722" s="13" t="s">
        <v>2940</v>
      </c>
      <c r="C722" s="13" t="s">
        <v>343</v>
      </c>
      <c r="D722" s="23">
        <v>36</v>
      </c>
      <c r="E722" s="23" t="s">
        <v>2941</v>
      </c>
      <c r="F722" s="14">
        <v>3.8300000000000003E-5</v>
      </c>
      <c r="G722" s="13">
        <v>1.6200000000000001E-4</v>
      </c>
      <c r="H722" s="13"/>
    </row>
    <row r="723" spans="1:8" x14ac:dyDescent="0.2">
      <c r="A723" s="13"/>
      <c r="B723" s="13" t="s">
        <v>2942</v>
      </c>
      <c r="C723" s="13" t="s">
        <v>321</v>
      </c>
      <c r="D723" s="23">
        <v>37</v>
      </c>
      <c r="E723" s="23" t="s">
        <v>2941</v>
      </c>
      <c r="F723" s="14">
        <v>3.8300000000000003E-5</v>
      </c>
      <c r="G723" s="13">
        <v>2.42E-4</v>
      </c>
      <c r="H723" s="13"/>
    </row>
    <row r="724" spans="1:8" x14ac:dyDescent="0.2">
      <c r="A724" s="13"/>
      <c r="B724" s="13" t="s">
        <v>2943</v>
      </c>
      <c r="C724" s="13" t="s">
        <v>316</v>
      </c>
      <c r="D724" s="23">
        <v>469</v>
      </c>
      <c r="E724" s="23" t="s">
        <v>2944</v>
      </c>
      <c r="F724" s="14">
        <v>3.8399999999999998E-5</v>
      </c>
      <c r="G724" s="13">
        <v>2.9799999999999998E-4</v>
      </c>
      <c r="H724" s="13"/>
    </row>
    <row r="725" spans="1:8" x14ac:dyDescent="0.2">
      <c r="A725" s="13"/>
      <c r="B725" s="13" t="s">
        <v>2945</v>
      </c>
      <c r="C725" s="13" t="s">
        <v>324</v>
      </c>
      <c r="D725" s="23">
        <v>228</v>
      </c>
      <c r="E725" s="23" t="s">
        <v>2946</v>
      </c>
      <c r="F725" s="14">
        <v>3.8399999999999998E-5</v>
      </c>
      <c r="G725" s="13">
        <v>3.3700000000000001E-4</v>
      </c>
      <c r="H725" s="13"/>
    </row>
    <row r="726" spans="1:8" x14ac:dyDescent="0.2">
      <c r="A726" s="13"/>
      <c r="B726" s="13" t="s">
        <v>2947</v>
      </c>
      <c r="C726" s="13" t="s">
        <v>513</v>
      </c>
      <c r="D726" s="23">
        <v>138</v>
      </c>
      <c r="E726" s="23" t="s">
        <v>2948</v>
      </c>
      <c r="F726" s="14">
        <v>3.9499999999999998E-5</v>
      </c>
      <c r="G726" s="13">
        <v>4.0200000000000001E-4</v>
      </c>
      <c r="H726" s="13"/>
    </row>
    <row r="727" spans="1:8" x14ac:dyDescent="0.2">
      <c r="A727" s="13"/>
      <c r="B727" s="13" t="s">
        <v>2949</v>
      </c>
      <c r="C727" s="13" t="s">
        <v>324</v>
      </c>
      <c r="D727" s="23">
        <v>164</v>
      </c>
      <c r="E727" s="23" t="s">
        <v>2950</v>
      </c>
      <c r="F727" s="14">
        <v>4.0399999999999999E-5</v>
      </c>
      <c r="G727" s="13">
        <v>3.5300000000000002E-4</v>
      </c>
      <c r="H727" s="13"/>
    </row>
    <row r="728" spans="1:8" x14ac:dyDescent="0.2">
      <c r="A728" s="13"/>
      <c r="B728" s="13" t="s">
        <v>2951</v>
      </c>
      <c r="C728" s="13" t="s">
        <v>358</v>
      </c>
      <c r="D728" s="23">
        <v>128</v>
      </c>
      <c r="E728" s="23" t="s">
        <v>2952</v>
      </c>
      <c r="F728" s="14">
        <v>4.0599999999999998E-5</v>
      </c>
      <c r="G728" s="13">
        <v>3.2200000000000002E-4</v>
      </c>
      <c r="H728" s="13"/>
    </row>
    <row r="729" spans="1:8" x14ac:dyDescent="0.2">
      <c r="A729" s="13"/>
      <c r="B729" s="13" t="s">
        <v>2953</v>
      </c>
      <c r="C729" s="13" t="s">
        <v>324</v>
      </c>
      <c r="D729" s="23">
        <v>15</v>
      </c>
      <c r="E729" s="23" t="s">
        <v>2954</v>
      </c>
      <c r="F729" s="14">
        <v>4.0899999999999998E-5</v>
      </c>
      <c r="G729" s="13">
        <v>3.5500000000000001E-4</v>
      </c>
      <c r="H729" s="13"/>
    </row>
    <row r="730" spans="1:8" x14ac:dyDescent="0.2">
      <c r="A730" s="13"/>
      <c r="B730" s="13" t="s">
        <v>1379</v>
      </c>
      <c r="C730" s="13" t="s">
        <v>324</v>
      </c>
      <c r="D730" s="23">
        <v>376</v>
      </c>
      <c r="E730" s="23" t="s">
        <v>2955</v>
      </c>
      <c r="F730" s="14">
        <v>4.2200000000000003E-5</v>
      </c>
      <c r="G730" s="13">
        <v>3.6400000000000001E-4</v>
      </c>
      <c r="H730" s="13"/>
    </row>
    <row r="731" spans="1:8" x14ac:dyDescent="0.2">
      <c r="A731" s="13"/>
      <c r="B731" s="13" t="s">
        <v>2956</v>
      </c>
      <c r="C731" s="13" t="s">
        <v>513</v>
      </c>
      <c r="D731" s="23">
        <v>7</v>
      </c>
      <c r="E731" s="23" t="s">
        <v>2957</v>
      </c>
      <c r="F731" s="14">
        <v>4.2599999999999999E-5</v>
      </c>
      <c r="G731" s="13">
        <v>4.1800000000000002E-4</v>
      </c>
      <c r="H731" s="13"/>
    </row>
    <row r="732" spans="1:8" x14ac:dyDescent="0.2">
      <c r="A732" s="13"/>
      <c r="B732" s="13" t="s">
        <v>2958</v>
      </c>
      <c r="C732" s="13" t="s">
        <v>324</v>
      </c>
      <c r="D732" s="23">
        <v>89</v>
      </c>
      <c r="E732" s="23" t="s">
        <v>2959</v>
      </c>
      <c r="F732" s="14">
        <v>4.2599999999999999E-5</v>
      </c>
      <c r="G732" s="13">
        <v>3.6499999999999998E-4</v>
      </c>
      <c r="H732" s="13"/>
    </row>
    <row r="733" spans="1:8" x14ac:dyDescent="0.2">
      <c r="A733" s="13"/>
      <c r="B733" s="13" t="s">
        <v>2960</v>
      </c>
      <c r="C733" s="13" t="s">
        <v>321</v>
      </c>
      <c r="D733" s="23">
        <v>229</v>
      </c>
      <c r="E733" s="23" t="s">
        <v>2961</v>
      </c>
      <c r="F733" s="14">
        <v>4.3600000000000003E-5</v>
      </c>
      <c r="G733" s="13">
        <v>2.7399999999999999E-4</v>
      </c>
      <c r="H733" s="13"/>
    </row>
    <row r="734" spans="1:8" x14ac:dyDescent="0.2">
      <c r="A734" s="13"/>
      <c r="B734" s="13" t="s">
        <v>2962</v>
      </c>
      <c r="C734" s="13" t="s">
        <v>385</v>
      </c>
      <c r="D734" s="23">
        <v>435</v>
      </c>
      <c r="E734" s="23" t="s">
        <v>2963</v>
      </c>
      <c r="F734" s="14">
        <v>4.3800000000000001E-5</v>
      </c>
      <c r="G734" s="13">
        <v>2.7399999999999999E-4</v>
      </c>
      <c r="H734" s="13"/>
    </row>
    <row r="735" spans="1:8" x14ac:dyDescent="0.2">
      <c r="A735" s="13"/>
      <c r="B735" s="13" t="s">
        <v>2964</v>
      </c>
      <c r="C735" s="13" t="s">
        <v>324</v>
      </c>
      <c r="D735" s="23">
        <v>94</v>
      </c>
      <c r="E735" s="23" t="s">
        <v>2965</v>
      </c>
      <c r="F735" s="14">
        <v>4.4700000000000002E-5</v>
      </c>
      <c r="G735" s="13">
        <v>3.8000000000000002E-4</v>
      </c>
      <c r="H735" s="13"/>
    </row>
    <row r="736" spans="1:8" x14ac:dyDescent="0.2">
      <c r="A736" s="13"/>
      <c r="B736" s="13" t="s">
        <v>1224</v>
      </c>
      <c r="C736" s="13" t="s">
        <v>324</v>
      </c>
      <c r="D736" s="23">
        <v>453</v>
      </c>
      <c r="E736" s="23" t="s">
        <v>2966</v>
      </c>
      <c r="F736" s="14">
        <v>4.4799999999999998E-5</v>
      </c>
      <c r="G736" s="13">
        <v>3.8000000000000002E-4</v>
      </c>
      <c r="H736" s="13"/>
    </row>
    <row r="737" spans="1:8" x14ac:dyDescent="0.2">
      <c r="A737" s="13"/>
      <c r="B737" s="13" t="s">
        <v>2967</v>
      </c>
      <c r="C737" s="13" t="s">
        <v>321</v>
      </c>
      <c r="D737" s="23">
        <v>671</v>
      </c>
      <c r="E737" s="23" t="s">
        <v>2968</v>
      </c>
      <c r="F737" s="14">
        <v>4.6100000000000002E-5</v>
      </c>
      <c r="G737" s="13">
        <v>2.8699999999999998E-4</v>
      </c>
      <c r="H737" s="13"/>
    </row>
    <row r="738" spans="1:8" x14ac:dyDescent="0.2">
      <c r="A738" s="13"/>
      <c r="B738" s="13" t="s">
        <v>2969</v>
      </c>
      <c r="C738" s="13" t="s">
        <v>358</v>
      </c>
      <c r="D738" s="23">
        <v>224</v>
      </c>
      <c r="E738" s="23" t="s">
        <v>2970</v>
      </c>
      <c r="F738" s="14">
        <v>4.6400000000000003E-5</v>
      </c>
      <c r="G738" s="13">
        <v>3.5E-4</v>
      </c>
      <c r="H738" s="13"/>
    </row>
    <row r="739" spans="1:8" x14ac:dyDescent="0.2">
      <c r="A739" s="13"/>
      <c r="B739" s="13" t="s">
        <v>2971</v>
      </c>
      <c r="C739" s="13" t="s">
        <v>358</v>
      </c>
      <c r="D739" s="23">
        <v>80</v>
      </c>
      <c r="E739" s="23" t="s">
        <v>2972</v>
      </c>
      <c r="F739" s="14">
        <v>4.6799999999999999E-5</v>
      </c>
      <c r="G739" s="13">
        <v>3.5E-4</v>
      </c>
      <c r="H739" s="13"/>
    </row>
    <row r="740" spans="1:8" x14ac:dyDescent="0.2">
      <c r="A740" s="13"/>
      <c r="B740" s="13" t="s">
        <v>2973</v>
      </c>
      <c r="C740" s="13" t="s">
        <v>324</v>
      </c>
      <c r="D740" s="23">
        <v>124</v>
      </c>
      <c r="E740" s="23" t="s">
        <v>2974</v>
      </c>
      <c r="F740" s="14">
        <v>4.88E-5</v>
      </c>
      <c r="G740" s="13">
        <v>4.1199999999999999E-4</v>
      </c>
      <c r="H740" s="13"/>
    </row>
    <row r="741" spans="1:8" x14ac:dyDescent="0.2">
      <c r="A741" s="13"/>
      <c r="B741" s="13" t="s">
        <v>2975</v>
      </c>
      <c r="C741" s="13" t="s">
        <v>321</v>
      </c>
      <c r="D741" s="23">
        <v>497</v>
      </c>
      <c r="E741" s="23" t="s">
        <v>2976</v>
      </c>
      <c r="F741" s="14">
        <v>5.0000000000000002E-5</v>
      </c>
      <c r="G741" s="13">
        <v>3.0800000000000001E-4</v>
      </c>
      <c r="H741" s="13"/>
    </row>
    <row r="742" spans="1:8" x14ac:dyDescent="0.2">
      <c r="A742" s="13"/>
      <c r="B742" s="13" t="s">
        <v>2977</v>
      </c>
      <c r="C742" s="13" t="s">
        <v>472</v>
      </c>
      <c r="D742" s="23">
        <v>214</v>
      </c>
      <c r="E742" s="23" t="s">
        <v>2978</v>
      </c>
      <c r="F742" s="14">
        <v>5.2299999999999997E-5</v>
      </c>
      <c r="G742" s="13">
        <v>1.1299999999999999E-3</v>
      </c>
      <c r="H742" s="13"/>
    </row>
    <row r="743" spans="1:8" x14ac:dyDescent="0.2">
      <c r="A743" s="13"/>
      <c r="B743" s="13" t="s">
        <v>1810</v>
      </c>
      <c r="C743" s="13" t="s">
        <v>324</v>
      </c>
      <c r="D743" s="23">
        <v>992</v>
      </c>
      <c r="E743" s="23" t="s">
        <v>2979</v>
      </c>
      <c r="F743" s="14">
        <v>5.2299999999999997E-5</v>
      </c>
      <c r="G743" s="13">
        <v>4.3899999999999999E-4</v>
      </c>
      <c r="H743" s="13"/>
    </row>
    <row r="744" spans="1:8" x14ac:dyDescent="0.2">
      <c r="A744" s="13"/>
      <c r="B744" s="13" t="s">
        <v>2980</v>
      </c>
      <c r="C744" s="13" t="s">
        <v>324</v>
      </c>
      <c r="D744" s="23">
        <v>58</v>
      </c>
      <c r="E744" s="23" t="s">
        <v>2981</v>
      </c>
      <c r="F744" s="14">
        <v>5.5899999999999997E-5</v>
      </c>
      <c r="G744" s="13">
        <v>4.6700000000000002E-4</v>
      </c>
      <c r="H744" s="13"/>
    </row>
    <row r="745" spans="1:8" x14ac:dyDescent="0.2">
      <c r="A745" s="13"/>
      <c r="B745" s="13" t="s">
        <v>399</v>
      </c>
      <c r="C745" s="13" t="s">
        <v>321</v>
      </c>
      <c r="D745" s="23">
        <v>7706</v>
      </c>
      <c r="E745" s="23" t="s">
        <v>2982</v>
      </c>
      <c r="F745" s="14">
        <v>5.7299999999999997E-5</v>
      </c>
      <c r="G745" s="13">
        <v>3.5100000000000002E-4</v>
      </c>
      <c r="H745" s="13"/>
    </row>
    <row r="746" spans="1:8" x14ac:dyDescent="0.2">
      <c r="A746" s="13"/>
      <c r="B746" s="13" t="s">
        <v>2983</v>
      </c>
      <c r="C746" s="13" t="s">
        <v>321</v>
      </c>
      <c r="D746" s="23">
        <v>656</v>
      </c>
      <c r="E746" s="23" t="s">
        <v>2984</v>
      </c>
      <c r="F746" s="14">
        <v>5.8600000000000001E-5</v>
      </c>
      <c r="G746" s="13">
        <v>3.5599999999999998E-4</v>
      </c>
      <c r="H746" s="13"/>
    </row>
    <row r="747" spans="1:8" x14ac:dyDescent="0.2">
      <c r="A747" s="13"/>
      <c r="B747" s="13" t="s">
        <v>2985</v>
      </c>
      <c r="C747" s="13" t="s">
        <v>324</v>
      </c>
      <c r="D747" s="23">
        <v>215</v>
      </c>
      <c r="E747" s="23" t="s">
        <v>2986</v>
      </c>
      <c r="F747" s="14">
        <v>5.9500000000000003E-5</v>
      </c>
      <c r="G747" s="13">
        <v>4.9399999999999997E-4</v>
      </c>
      <c r="H747" s="13"/>
    </row>
    <row r="748" spans="1:8" x14ac:dyDescent="0.2">
      <c r="A748" s="13"/>
      <c r="B748" s="13" t="s">
        <v>2987</v>
      </c>
      <c r="C748" s="13" t="s">
        <v>324</v>
      </c>
      <c r="D748" s="23">
        <v>232</v>
      </c>
      <c r="E748" s="23" t="s">
        <v>2988</v>
      </c>
      <c r="F748" s="14">
        <v>6.3399999999999996E-5</v>
      </c>
      <c r="G748" s="13">
        <v>5.2300000000000003E-4</v>
      </c>
      <c r="H748" s="13"/>
    </row>
    <row r="749" spans="1:8" x14ac:dyDescent="0.2">
      <c r="A749" s="13"/>
      <c r="B749" s="13" t="s">
        <v>891</v>
      </c>
      <c r="C749" s="13" t="s">
        <v>324</v>
      </c>
      <c r="D749" s="23">
        <v>91</v>
      </c>
      <c r="E749" s="23" t="s">
        <v>2989</v>
      </c>
      <c r="F749" s="14">
        <v>6.5500000000000006E-5</v>
      </c>
      <c r="G749" s="13">
        <v>5.3700000000000004E-4</v>
      </c>
      <c r="H749" s="13"/>
    </row>
    <row r="750" spans="1:8" x14ac:dyDescent="0.2">
      <c r="A750" s="13"/>
      <c r="B750" s="13" t="s">
        <v>2990</v>
      </c>
      <c r="C750" s="13" t="s">
        <v>324</v>
      </c>
      <c r="D750" s="23">
        <v>301</v>
      </c>
      <c r="E750" s="23" t="s">
        <v>2991</v>
      </c>
      <c r="F750" s="14">
        <v>6.7500000000000001E-5</v>
      </c>
      <c r="G750" s="13">
        <v>5.5000000000000003E-4</v>
      </c>
      <c r="H750" s="13"/>
    </row>
    <row r="751" spans="1:8" x14ac:dyDescent="0.2">
      <c r="A751" s="13"/>
      <c r="B751" s="13" t="s">
        <v>2992</v>
      </c>
      <c r="C751" s="13" t="s">
        <v>385</v>
      </c>
      <c r="D751" s="23">
        <v>227</v>
      </c>
      <c r="E751" s="23" t="s">
        <v>2993</v>
      </c>
      <c r="F751" s="14">
        <v>6.7600000000000003E-5</v>
      </c>
      <c r="G751" s="13">
        <v>4.0999999999999999E-4</v>
      </c>
      <c r="H751" s="13"/>
    </row>
    <row r="752" spans="1:8" x14ac:dyDescent="0.2">
      <c r="A752" s="13"/>
      <c r="B752" s="13" t="s">
        <v>449</v>
      </c>
      <c r="C752" s="13" t="s">
        <v>321</v>
      </c>
      <c r="D752" s="23">
        <v>5462</v>
      </c>
      <c r="E752" s="23" t="s">
        <v>2994</v>
      </c>
      <c r="F752" s="14">
        <v>6.8899999999999994E-5</v>
      </c>
      <c r="G752" s="13">
        <v>4.1399999999999998E-4</v>
      </c>
      <c r="H752" s="13"/>
    </row>
    <row r="753" spans="1:8" x14ac:dyDescent="0.2">
      <c r="A753" s="13"/>
      <c r="B753" s="13" t="s">
        <v>2995</v>
      </c>
      <c r="C753" s="13" t="s">
        <v>311</v>
      </c>
      <c r="D753" s="23">
        <v>101</v>
      </c>
      <c r="E753" s="23" t="s">
        <v>2996</v>
      </c>
      <c r="F753" s="14">
        <v>6.9300000000000004E-5</v>
      </c>
      <c r="G753" s="13">
        <v>3.6600000000000001E-4</v>
      </c>
      <c r="H753" s="13"/>
    </row>
    <row r="754" spans="1:8" x14ac:dyDescent="0.2">
      <c r="A754" s="13"/>
      <c r="B754" s="13" t="s">
        <v>2997</v>
      </c>
      <c r="C754" s="13" t="s">
        <v>316</v>
      </c>
      <c r="D754" s="23">
        <v>101</v>
      </c>
      <c r="E754" s="23" t="s">
        <v>2996</v>
      </c>
      <c r="F754" s="14">
        <v>6.9300000000000004E-5</v>
      </c>
      <c r="G754" s="13">
        <v>5.2400000000000005E-4</v>
      </c>
      <c r="H754" s="13"/>
    </row>
    <row r="755" spans="1:8" x14ac:dyDescent="0.2">
      <c r="A755" s="13"/>
      <c r="B755" s="13" t="s">
        <v>2998</v>
      </c>
      <c r="C755" s="13" t="s">
        <v>321</v>
      </c>
      <c r="D755" s="23">
        <v>399</v>
      </c>
      <c r="E755" s="23" t="s">
        <v>2999</v>
      </c>
      <c r="F755" s="14">
        <v>7.0199999999999999E-5</v>
      </c>
      <c r="G755" s="13">
        <v>4.1899999999999999E-4</v>
      </c>
      <c r="H755" s="13"/>
    </row>
    <row r="756" spans="1:8" x14ac:dyDescent="0.2">
      <c r="A756" s="13"/>
      <c r="B756" s="13" t="s">
        <v>3000</v>
      </c>
      <c r="C756" s="13" t="s">
        <v>358</v>
      </c>
      <c r="D756" s="23">
        <v>244</v>
      </c>
      <c r="E756" s="23" t="s">
        <v>3001</v>
      </c>
      <c r="F756" s="14">
        <v>7.0599999999999995E-5</v>
      </c>
      <c r="G756" s="13">
        <v>5.13E-4</v>
      </c>
      <c r="H756" s="13"/>
    </row>
    <row r="757" spans="1:8" x14ac:dyDescent="0.2">
      <c r="A757" s="13"/>
      <c r="B757" s="13" t="s">
        <v>687</v>
      </c>
      <c r="C757" s="13" t="s">
        <v>311</v>
      </c>
      <c r="D757" s="23">
        <v>1049</v>
      </c>
      <c r="E757" s="23" t="s">
        <v>3002</v>
      </c>
      <c r="F757" s="14">
        <v>7.3300000000000006E-5</v>
      </c>
      <c r="G757" s="13">
        <v>3.77E-4</v>
      </c>
      <c r="H757" s="13"/>
    </row>
    <row r="758" spans="1:8" x14ac:dyDescent="0.2">
      <c r="A758" s="13"/>
      <c r="B758" s="13" t="s">
        <v>3003</v>
      </c>
      <c r="C758" s="13" t="s">
        <v>316</v>
      </c>
      <c r="D758" s="23">
        <v>59</v>
      </c>
      <c r="E758" s="23" t="s">
        <v>3004</v>
      </c>
      <c r="F758" s="14">
        <v>7.3700000000000002E-5</v>
      </c>
      <c r="G758" s="13">
        <v>5.44E-4</v>
      </c>
      <c r="H758" s="13"/>
    </row>
    <row r="759" spans="1:8" x14ac:dyDescent="0.2">
      <c r="A759" s="13"/>
      <c r="B759" s="13" t="s">
        <v>3005</v>
      </c>
      <c r="C759" s="13" t="s">
        <v>513</v>
      </c>
      <c r="D759" s="23">
        <v>46</v>
      </c>
      <c r="E759" s="23" t="s">
        <v>3006</v>
      </c>
      <c r="F759" s="14">
        <v>7.3899999999999994E-5</v>
      </c>
      <c r="G759" s="13">
        <v>7.0399999999999998E-4</v>
      </c>
      <c r="H759" s="13"/>
    </row>
    <row r="760" spans="1:8" x14ac:dyDescent="0.2">
      <c r="A760" s="13"/>
      <c r="B760" s="13" t="s">
        <v>1442</v>
      </c>
      <c r="C760" s="13" t="s">
        <v>321</v>
      </c>
      <c r="D760" s="23">
        <v>483</v>
      </c>
      <c r="E760" s="23" t="s">
        <v>3007</v>
      </c>
      <c r="F760" s="14">
        <v>7.4999999999999993E-5</v>
      </c>
      <c r="G760" s="13">
        <v>4.44E-4</v>
      </c>
      <c r="H760" s="13"/>
    </row>
    <row r="761" spans="1:8" x14ac:dyDescent="0.2">
      <c r="A761" s="13"/>
      <c r="B761" s="13" t="s">
        <v>3008</v>
      </c>
      <c r="C761" s="13" t="s">
        <v>324</v>
      </c>
      <c r="D761" s="23">
        <v>142</v>
      </c>
      <c r="E761" s="23" t="s">
        <v>3009</v>
      </c>
      <c r="F761" s="14">
        <v>7.6500000000000003E-5</v>
      </c>
      <c r="G761" s="13">
        <v>6.2100000000000002E-4</v>
      </c>
      <c r="H761" s="13"/>
    </row>
    <row r="762" spans="1:8" x14ac:dyDescent="0.2">
      <c r="A762" s="13"/>
      <c r="B762" s="13" t="s">
        <v>3010</v>
      </c>
      <c r="C762" s="13" t="s">
        <v>324</v>
      </c>
      <c r="D762" s="23">
        <v>359</v>
      </c>
      <c r="E762" s="23" t="s">
        <v>3011</v>
      </c>
      <c r="F762" s="14">
        <v>7.7000000000000001E-5</v>
      </c>
      <c r="G762" s="13">
        <v>6.2100000000000002E-4</v>
      </c>
      <c r="H762" s="13"/>
    </row>
    <row r="763" spans="1:8" x14ac:dyDescent="0.2">
      <c r="A763" s="13"/>
      <c r="B763" s="13" t="s">
        <v>3012</v>
      </c>
      <c r="C763" s="13" t="s">
        <v>513</v>
      </c>
      <c r="D763" s="23">
        <v>73</v>
      </c>
      <c r="E763" s="23" t="s">
        <v>1998</v>
      </c>
      <c r="F763" s="14">
        <v>8.0599999999999994E-5</v>
      </c>
      <c r="G763" s="13">
        <v>7.4299999999999995E-4</v>
      </c>
      <c r="H763" s="13"/>
    </row>
    <row r="764" spans="1:8" x14ac:dyDescent="0.2">
      <c r="A764" s="13"/>
      <c r="B764" s="13" t="s">
        <v>3013</v>
      </c>
      <c r="C764" s="13" t="s">
        <v>321</v>
      </c>
      <c r="D764" s="23">
        <v>514</v>
      </c>
      <c r="E764" s="23" t="s">
        <v>3014</v>
      </c>
      <c r="F764" s="14">
        <v>8.0599999999999994E-5</v>
      </c>
      <c r="G764" s="13">
        <v>4.73E-4</v>
      </c>
      <c r="H764" s="13"/>
    </row>
    <row r="765" spans="1:8" x14ac:dyDescent="0.2">
      <c r="A765" s="13"/>
      <c r="B765" s="13" t="s">
        <v>3015</v>
      </c>
      <c r="C765" s="13" t="s">
        <v>324</v>
      </c>
      <c r="D765" s="23">
        <v>279</v>
      </c>
      <c r="E765" s="23" t="s">
        <v>3016</v>
      </c>
      <c r="F765" s="14">
        <v>8.14E-5</v>
      </c>
      <c r="G765" s="13">
        <v>6.5399999999999996E-4</v>
      </c>
      <c r="H765" s="13"/>
    </row>
    <row r="766" spans="1:8" x14ac:dyDescent="0.2">
      <c r="A766" s="13"/>
      <c r="B766" s="13" t="s">
        <v>3017</v>
      </c>
      <c r="C766" s="13" t="s">
        <v>385</v>
      </c>
      <c r="D766" s="23">
        <v>16</v>
      </c>
      <c r="E766" s="23" t="s">
        <v>920</v>
      </c>
      <c r="F766" s="14">
        <v>8.2000000000000001E-5</v>
      </c>
      <c r="G766" s="13">
        <v>4.8200000000000001E-4</v>
      </c>
      <c r="H766" s="13"/>
    </row>
    <row r="767" spans="1:8" x14ac:dyDescent="0.2">
      <c r="A767" s="13"/>
      <c r="B767" s="13" t="s">
        <v>3018</v>
      </c>
      <c r="C767" s="13" t="s">
        <v>311</v>
      </c>
      <c r="D767" s="23">
        <v>97</v>
      </c>
      <c r="E767" s="23" t="s">
        <v>3019</v>
      </c>
      <c r="F767" s="14">
        <v>8.2799999999999993E-5</v>
      </c>
      <c r="G767" s="13">
        <v>4.1599999999999997E-4</v>
      </c>
      <c r="H767" s="13"/>
    </row>
    <row r="768" spans="1:8" x14ac:dyDescent="0.2">
      <c r="A768" s="13"/>
      <c r="B768" s="13" t="s">
        <v>1019</v>
      </c>
      <c r="C768" s="13" t="s">
        <v>472</v>
      </c>
      <c r="D768" s="23">
        <v>240</v>
      </c>
      <c r="E768" s="23" t="s">
        <v>3020</v>
      </c>
      <c r="F768" s="14">
        <v>8.5099999999999995E-5</v>
      </c>
      <c r="G768" s="13">
        <v>1.74E-3</v>
      </c>
      <c r="H768" s="13"/>
    </row>
    <row r="769" spans="1:8" x14ac:dyDescent="0.2">
      <c r="A769" s="13"/>
      <c r="B769" s="13" t="s">
        <v>417</v>
      </c>
      <c r="C769" s="13" t="s">
        <v>311</v>
      </c>
      <c r="D769" s="23">
        <v>3736</v>
      </c>
      <c r="E769" s="23" t="s">
        <v>3021</v>
      </c>
      <c r="F769" s="14">
        <v>8.7800000000000006E-5</v>
      </c>
      <c r="G769" s="13">
        <v>4.3100000000000001E-4</v>
      </c>
      <c r="H769" s="13"/>
    </row>
    <row r="770" spans="1:8" x14ac:dyDescent="0.2">
      <c r="A770" s="13"/>
      <c r="B770" s="13" t="s">
        <v>1341</v>
      </c>
      <c r="C770" s="13" t="s">
        <v>311</v>
      </c>
      <c r="D770" s="23">
        <v>970</v>
      </c>
      <c r="E770" s="23" t="s">
        <v>3022</v>
      </c>
      <c r="F770" s="14">
        <v>9.0799999999999998E-5</v>
      </c>
      <c r="G770" s="13">
        <v>4.35E-4</v>
      </c>
      <c r="H770" s="13"/>
    </row>
    <row r="771" spans="1:8" x14ac:dyDescent="0.2">
      <c r="A771" s="13"/>
      <c r="B771" s="13" t="s">
        <v>3023</v>
      </c>
      <c r="C771" s="13" t="s">
        <v>321</v>
      </c>
      <c r="D771" s="23">
        <v>191</v>
      </c>
      <c r="E771" s="23" t="s">
        <v>3024</v>
      </c>
      <c r="F771" s="14">
        <v>9.1000000000000003E-5</v>
      </c>
      <c r="G771" s="13">
        <v>5.2999999999999998E-4</v>
      </c>
      <c r="H771" s="13"/>
    </row>
    <row r="772" spans="1:8" x14ac:dyDescent="0.2">
      <c r="A772" s="13"/>
      <c r="B772" s="13" t="s">
        <v>3025</v>
      </c>
      <c r="C772" s="13" t="s">
        <v>385</v>
      </c>
      <c r="D772" s="23">
        <v>83</v>
      </c>
      <c r="E772" s="23" t="s">
        <v>3026</v>
      </c>
      <c r="F772" s="14">
        <v>9.1899999999999998E-5</v>
      </c>
      <c r="G772" s="13">
        <v>5.2400000000000005E-4</v>
      </c>
      <c r="H772" s="13"/>
    </row>
    <row r="773" spans="1:8" x14ac:dyDescent="0.2">
      <c r="A773" s="13"/>
      <c r="B773" s="13" t="s">
        <v>3027</v>
      </c>
      <c r="C773" s="13" t="s">
        <v>324</v>
      </c>
      <c r="D773" s="23">
        <v>224</v>
      </c>
      <c r="E773" s="23" t="s">
        <v>3028</v>
      </c>
      <c r="F773" s="14">
        <v>9.2200000000000005E-5</v>
      </c>
      <c r="G773" s="13">
        <v>7.3499999999999998E-4</v>
      </c>
      <c r="H773" s="13"/>
    </row>
    <row r="774" spans="1:8" x14ac:dyDescent="0.2">
      <c r="A774" s="13"/>
      <c r="B774" s="13" t="s">
        <v>3029</v>
      </c>
      <c r="C774" s="13" t="s">
        <v>324</v>
      </c>
      <c r="D774" s="23">
        <v>23</v>
      </c>
      <c r="E774" s="23" t="s">
        <v>3030</v>
      </c>
      <c r="F774" s="14">
        <v>9.2499999999999999E-5</v>
      </c>
      <c r="G774" s="13">
        <v>7.3499999999999998E-4</v>
      </c>
      <c r="H774" s="13"/>
    </row>
    <row r="775" spans="1:8" x14ac:dyDescent="0.2">
      <c r="A775" s="13"/>
      <c r="B775" s="13" t="s">
        <v>3031</v>
      </c>
      <c r="C775" s="13" t="s">
        <v>472</v>
      </c>
      <c r="D775" s="23">
        <v>23</v>
      </c>
      <c r="E775" s="23" t="s">
        <v>3030</v>
      </c>
      <c r="F775" s="14">
        <v>9.2499999999999999E-5</v>
      </c>
      <c r="G775" s="13">
        <v>1.8E-3</v>
      </c>
      <c r="H775" s="13"/>
    </row>
    <row r="776" spans="1:8" x14ac:dyDescent="0.2">
      <c r="A776" s="13"/>
      <c r="B776" s="13" t="s">
        <v>3032</v>
      </c>
      <c r="C776" s="13" t="s">
        <v>316</v>
      </c>
      <c r="D776" s="23">
        <v>159</v>
      </c>
      <c r="E776" s="23" t="s">
        <v>3033</v>
      </c>
      <c r="F776" s="14">
        <v>9.31E-5</v>
      </c>
      <c r="G776" s="13">
        <v>6.7000000000000002E-4</v>
      </c>
      <c r="H776" s="13"/>
    </row>
    <row r="777" spans="1:8" x14ac:dyDescent="0.2">
      <c r="A777" s="13"/>
      <c r="B777" s="13" t="s">
        <v>3034</v>
      </c>
      <c r="C777" s="13" t="s">
        <v>324</v>
      </c>
      <c r="D777" s="23">
        <v>468</v>
      </c>
      <c r="E777" s="23" t="s">
        <v>3035</v>
      </c>
      <c r="F777" s="14">
        <v>9.5699999999999995E-5</v>
      </c>
      <c r="G777" s="13">
        <v>7.5699999999999997E-4</v>
      </c>
      <c r="H777" s="13"/>
    </row>
    <row r="778" spans="1:8" x14ac:dyDescent="0.2">
      <c r="A778" s="13"/>
      <c r="B778" s="13" t="s">
        <v>742</v>
      </c>
      <c r="C778" s="13" t="s">
        <v>324</v>
      </c>
      <c r="D778" s="23">
        <v>1633</v>
      </c>
      <c r="E778" s="23" t="s">
        <v>3036</v>
      </c>
      <c r="F778" s="14">
        <v>9.7E-5</v>
      </c>
      <c r="G778" s="13">
        <v>7.6300000000000001E-4</v>
      </c>
      <c r="H778" s="13"/>
    </row>
    <row r="779" spans="1:8" x14ac:dyDescent="0.2">
      <c r="A779" s="13"/>
      <c r="B779" s="13" t="s">
        <v>3037</v>
      </c>
      <c r="C779" s="13" t="s">
        <v>324</v>
      </c>
      <c r="D779" s="23">
        <v>219</v>
      </c>
      <c r="E779" s="23" t="s">
        <v>3038</v>
      </c>
      <c r="F779" s="14">
        <v>9.8400000000000007E-5</v>
      </c>
      <c r="G779" s="13">
        <v>7.6800000000000002E-4</v>
      </c>
      <c r="H779" s="13"/>
    </row>
    <row r="780" spans="1:8" x14ac:dyDescent="0.2">
      <c r="A780" s="13"/>
      <c r="B780" s="13" t="s">
        <v>659</v>
      </c>
      <c r="C780" s="13" t="s">
        <v>324</v>
      </c>
      <c r="D780" s="23">
        <v>997</v>
      </c>
      <c r="E780" s="23" t="s">
        <v>3039</v>
      </c>
      <c r="F780" s="14">
        <v>9.87E-5</v>
      </c>
      <c r="G780" s="13">
        <v>7.6800000000000002E-4</v>
      </c>
      <c r="H780" s="13"/>
    </row>
    <row r="781" spans="1:8" x14ac:dyDescent="0.2">
      <c r="A781" s="13"/>
      <c r="B781" s="13" t="s">
        <v>3040</v>
      </c>
      <c r="C781" s="13" t="s">
        <v>385</v>
      </c>
      <c r="D781" s="23">
        <v>110</v>
      </c>
      <c r="E781" s="23" t="s">
        <v>3041</v>
      </c>
      <c r="F781" s="13">
        <v>1.02E-4</v>
      </c>
      <c r="G781" s="13">
        <v>5.6700000000000001E-4</v>
      </c>
      <c r="H781" s="13"/>
    </row>
    <row r="782" spans="1:8" x14ac:dyDescent="0.2">
      <c r="A782" s="13"/>
      <c r="B782" s="13" t="s">
        <v>3042</v>
      </c>
      <c r="C782" s="13" t="s">
        <v>321</v>
      </c>
      <c r="D782" s="23">
        <v>108</v>
      </c>
      <c r="E782" s="23" t="s">
        <v>3041</v>
      </c>
      <c r="F782" s="13">
        <v>1.02E-4</v>
      </c>
      <c r="G782" s="13">
        <v>5.9100000000000005E-4</v>
      </c>
      <c r="H782" s="13"/>
    </row>
    <row r="783" spans="1:8" x14ac:dyDescent="0.2">
      <c r="A783" s="13"/>
      <c r="B783" s="13" t="s">
        <v>3043</v>
      </c>
      <c r="C783" s="13" t="s">
        <v>324</v>
      </c>
      <c r="D783" s="23">
        <v>488</v>
      </c>
      <c r="E783" s="23" t="s">
        <v>3044</v>
      </c>
      <c r="F783" s="13">
        <v>1.03E-4</v>
      </c>
      <c r="G783" s="13">
        <v>8.0099999999999995E-4</v>
      </c>
      <c r="H783" s="13"/>
    </row>
    <row r="784" spans="1:8" x14ac:dyDescent="0.2">
      <c r="A784" s="13"/>
      <c r="B784" s="13" t="s">
        <v>3045</v>
      </c>
      <c r="C784" s="13" t="s">
        <v>321</v>
      </c>
      <c r="D784" s="23">
        <v>225</v>
      </c>
      <c r="E784" s="23" t="s">
        <v>3046</v>
      </c>
      <c r="F784" s="13">
        <v>1.0399999999999999E-4</v>
      </c>
      <c r="G784" s="13">
        <v>5.9599999999999996E-4</v>
      </c>
      <c r="H784" s="13"/>
    </row>
    <row r="785" spans="1:8" x14ac:dyDescent="0.2">
      <c r="A785" s="13"/>
      <c r="B785" s="13" t="s">
        <v>3047</v>
      </c>
      <c r="C785" s="13" t="s">
        <v>324</v>
      </c>
      <c r="D785" s="23">
        <v>287</v>
      </c>
      <c r="E785" s="23" t="s">
        <v>3048</v>
      </c>
      <c r="F785" s="13">
        <v>1.0399999999999999E-4</v>
      </c>
      <c r="G785" s="13">
        <v>8.03E-4</v>
      </c>
      <c r="H785" s="13"/>
    </row>
    <row r="786" spans="1:8" x14ac:dyDescent="0.2">
      <c r="A786" s="13"/>
      <c r="B786" s="13" t="s">
        <v>3049</v>
      </c>
      <c r="C786" s="13" t="s">
        <v>324</v>
      </c>
      <c r="D786" s="23">
        <v>79</v>
      </c>
      <c r="E786" s="23" t="s">
        <v>3050</v>
      </c>
      <c r="F786" s="13">
        <v>1.08E-4</v>
      </c>
      <c r="G786" s="13">
        <v>8.3199999999999995E-4</v>
      </c>
      <c r="H786" s="13"/>
    </row>
    <row r="787" spans="1:8" x14ac:dyDescent="0.2">
      <c r="A787" s="13"/>
      <c r="B787" s="13" t="s">
        <v>3051</v>
      </c>
      <c r="C787" s="13" t="s">
        <v>324</v>
      </c>
      <c r="D787" s="23">
        <v>198</v>
      </c>
      <c r="E787" s="23" t="s">
        <v>3052</v>
      </c>
      <c r="F787" s="13">
        <v>1.12E-4</v>
      </c>
      <c r="G787" s="13">
        <v>8.5099999999999998E-4</v>
      </c>
      <c r="H787" s="13"/>
    </row>
    <row r="788" spans="1:8" x14ac:dyDescent="0.2">
      <c r="A788" s="13"/>
      <c r="B788" s="13" t="s">
        <v>3053</v>
      </c>
      <c r="C788" s="13" t="s">
        <v>358</v>
      </c>
      <c r="D788" s="23">
        <v>363</v>
      </c>
      <c r="E788" s="23" t="s">
        <v>3054</v>
      </c>
      <c r="F788" s="13">
        <v>1.12E-4</v>
      </c>
      <c r="G788" s="13">
        <v>7.9000000000000001E-4</v>
      </c>
      <c r="H788" s="13"/>
    </row>
    <row r="789" spans="1:8" x14ac:dyDescent="0.2">
      <c r="A789" s="13"/>
      <c r="B789" s="13" t="s">
        <v>3055</v>
      </c>
      <c r="C789" s="13" t="s">
        <v>321</v>
      </c>
      <c r="D789" s="23">
        <v>70</v>
      </c>
      <c r="E789" s="23" t="s">
        <v>3056</v>
      </c>
      <c r="F789" s="13">
        <v>1.1900000000000001E-4</v>
      </c>
      <c r="G789" s="13">
        <v>6.7699999999999998E-4</v>
      </c>
      <c r="H789" s="13"/>
    </row>
    <row r="790" spans="1:8" x14ac:dyDescent="0.2">
      <c r="A790" s="13"/>
      <c r="B790" s="13" t="s">
        <v>3057</v>
      </c>
      <c r="C790" s="13" t="s">
        <v>324</v>
      </c>
      <c r="D790" s="23">
        <v>20</v>
      </c>
      <c r="E790" s="23" t="s">
        <v>1994</v>
      </c>
      <c r="F790" s="13">
        <v>1.21E-4</v>
      </c>
      <c r="G790" s="13">
        <v>9.2100000000000005E-4</v>
      </c>
      <c r="H790" s="13"/>
    </row>
    <row r="791" spans="1:8" x14ac:dyDescent="0.2">
      <c r="A791" s="13"/>
      <c r="B791" s="13" t="s">
        <v>3058</v>
      </c>
      <c r="C791" s="13" t="s">
        <v>324</v>
      </c>
      <c r="D791" s="23">
        <v>52</v>
      </c>
      <c r="E791" s="23" t="s">
        <v>3059</v>
      </c>
      <c r="F791" s="13">
        <v>1.2300000000000001E-4</v>
      </c>
      <c r="G791" s="13">
        <v>9.2800000000000001E-4</v>
      </c>
      <c r="H791" s="13"/>
    </row>
    <row r="792" spans="1:8" x14ac:dyDescent="0.2">
      <c r="A792" s="13"/>
      <c r="B792" s="13" t="s">
        <v>3060</v>
      </c>
      <c r="C792" s="13" t="s">
        <v>316</v>
      </c>
      <c r="D792" s="23">
        <v>496</v>
      </c>
      <c r="E792" s="23" t="s">
        <v>3061</v>
      </c>
      <c r="F792" s="13">
        <v>1.2999999999999999E-4</v>
      </c>
      <c r="G792" s="13">
        <v>9.1500000000000001E-4</v>
      </c>
      <c r="H792" s="13"/>
    </row>
    <row r="793" spans="1:8" x14ac:dyDescent="0.2">
      <c r="A793" s="13"/>
      <c r="B793" s="13" t="s">
        <v>3062</v>
      </c>
      <c r="C793" s="13" t="s">
        <v>358</v>
      </c>
      <c r="D793" s="23">
        <v>261</v>
      </c>
      <c r="E793" s="23" t="s">
        <v>3063</v>
      </c>
      <c r="F793" s="13">
        <v>1.36E-4</v>
      </c>
      <c r="G793" s="13">
        <v>9.3199999999999999E-4</v>
      </c>
      <c r="H793" s="13"/>
    </row>
    <row r="794" spans="1:8" x14ac:dyDescent="0.2">
      <c r="A794" s="13"/>
      <c r="B794" s="13" t="s">
        <v>3064</v>
      </c>
      <c r="C794" s="13" t="s">
        <v>343</v>
      </c>
      <c r="D794" s="23">
        <v>2265</v>
      </c>
      <c r="E794" s="23" t="s">
        <v>3065</v>
      </c>
      <c r="F794" s="13">
        <v>1.37E-4</v>
      </c>
      <c r="G794" s="13">
        <v>5.4699999999999996E-4</v>
      </c>
      <c r="H794" s="13"/>
    </row>
    <row r="795" spans="1:8" x14ac:dyDescent="0.2">
      <c r="A795" s="13"/>
      <c r="B795" s="13" t="s">
        <v>3066</v>
      </c>
      <c r="C795" s="13" t="s">
        <v>385</v>
      </c>
      <c r="D795" s="23">
        <v>200</v>
      </c>
      <c r="E795" s="23" t="s">
        <v>3067</v>
      </c>
      <c r="F795" s="13">
        <v>1.44E-4</v>
      </c>
      <c r="G795" s="13">
        <v>7.7499999999999997E-4</v>
      </c>
      <c r="H795" s="13"/>
    </row>
    <row r="796" spans="1:8" x14ac:dyDescent="0.2">
      <c r="A796" s="13"/>
      <c r="B796" s="13" t="s">
        <v>3068</v>
      </c>
      <c r="C796" s="13" t="s">
        <v>513</v>
      </c>
      <c r="D796" s="23">
        <v>200</v>
      </c>
      <c r="E796" s="23" t="s">
        <v>3067</v>
      </c>
      <c r="F796" s="13">
        <v>1.44E-4</v>
      </c>
      <c r="G796" s="13">
        <v>1.2899999999999999E-3</v>
      </c>
      <c r="H796" s="13"/>
    </row>
    <row r="797" spans="1:8" x14ac:dyDescent="0.2">
      <c r="A797" s="13"/>
      <c r="B797" s="13" t="s">
        <v>3069</v>
      </c>
      <c r="C797" s="13" t="s">
        <v>358</v>
      </c>
      <c r="D797" s="23">
        <v>200</v>
      </c>
      <c r="E797" s="23" t="s">
        <v>3067</v>
      </c>
      <c r="F797" s="13">
        <v>1.44E-4</v>
      </c>
      <c r="G797" s="13">
        <v>9.6199999999999996E-4</v>
      </c>
      <c r="H797" s="13"/>
    </row>
    <row r="798" spans="1:8" x14ac:dyDescent="0.2">
      <c r="A798" s="13"/>
      <c r="B798" s="13" t="s">
        <v>3070</v>
      </c>
      <c r="C798" s="13" t="s">
        <v>324</v>
      </c>
      <c r="D798" s="23">
        <v>200</v>
      </c>
      <c r="E798" s="23" t="s">
        <v>3067</v>
      </c>
      <c r="F798" s="13">
        <v>1.44E-4</v>
      </c>
      <c r="G798" s="13">
        <v>1.08E-3</v>
      </c>
      <c r="H798" s="13"/>
    </row>
    <row r="799" spans="1:8" x14ac:dyDescent="0.2">
      <c r="A799" s="13"/>
      <c r="B799" s="13" t="s">
        <v>629</v>
      </c>
      <c r="C799" s="13" t="s">
        <v>321</v>
      </c>
      <c r="D799" s="23">
        <v>784</v>
      </c>
      <c r="E799" s="23" t="s">
        <v>3071</v>
      </c>
      <c r="F799" s="13">
        <v>1.46E-4</v>
      </c>
      <c r="G799" s="13">
        <v>8.2100000000000001E-4</v>
      </c>
      <c r="H799" s="13"/>
    </row>
    <row r="800" spans="1:8" x14ac:dyDescent="0.2">
      <c r="A800" s="13"/>
      <c r="B800" s="13" t="s">
        <v>3072</v>
      </c>
      <c r="C800" s="13" t="s">
        <v>324</v>
      </c>
      <c r="D800" s="23">
        <v>100</v>
      </c>
      <c r="E800" s="23" t="s">
        <v>3073</v>
      </c>
      <c r="F800" s="13">
        <v>1.4799999999999999E-4</v>
      </c>
      <c r="G800" s="13">
        <v>1.1100000000000001E-3</v>
      </c>
      <c r="H800" s="13"/>
    </row>
    <row r="801" spans="1:8" x14ac:dyDescent="0.2">
      <c r="A801" s="13"/>
      <c r="B801" s="13" t="s">
        <v>3074</v>
      </c>
      <c r="C801" s="13" t="s">
        <v>316</v>
      </c>
      <c r="D801" s="23">
        <v>100</v>
      </c>
      <c r="E801" s="23" t="s">
        <v>3073</v>
      </c>
      <c r="F801" s="13">
        <v>1.4799999999999999E-4</v>
      </c>
      <c r="G801" s="13">
        <v>1.01E-3</v>
      </c>
      <c r="H801" s="13"/>
    </row>
    <row r="802" spans="1:8" x14ac:dyDescent="0.2">
      <c r="A802" s="13"/>
      <c r="B802" s="13" t="s">
        <v>961</v>
      </c>
      <c r="C802" s="13" t="s">
        <v>324</v>
      </c>
      <c r="D802" s="23">
        <v>402</v>
      </c>
      <c r="E802" s="23" t="s">
        <v>3075</v>
      </c>
      <c r="F802" s="13">
        <v>1.54E-4</v>
      </c>
      <c r="G802" s="13">
        <v>1.14E-3</v>
      </c>
      <c r="H802" s="13"/>
    </row>
    <row r="803" spans="1:8" x14ac:dyDescent="0.2">
      <c r="A803" s="13"/>
      <c r="B803" s="13" t="s">
        <v>3076</v>
      </c>
      <c r="C803" s="13" t="s">
        <v>513</v>
      </c>
      <c r="D803" s="23">
        <v>136</v>
      </c>
      <c r="E803" s="23" t="s">
        <v>3077</v>
      </c>
      <c r="F803" s="13">
        <v>1.54E-4</v>
      </c>
      <c r="G803" s="13">
        <v>1.33E-3</v>
      </c>
      <c r="H803" s="13"/>
    </row>
    <row r="804" spans="1:8" x14ac:dyDescent="0.2">
      <c r="A804" s="13"/>
      <c r="B804" s="13" t="s">
        <v>3078</v>
      </c>
      <c r="C804" s="13" t="s">
        <v>321</v>
      </c>
      <c r="D804" s="23">
        <v>53</v>
      </c>
      <c r="E804" s="23" t="s">
        <v>3079</v>
      </c>
      <c r="F804" s="13">
        <v>1.6200000000000001E-4</v>
      </c>
      <c r="G804" s="13">
        <v>9.0799999999999995E-4</v>
      </c>
      <c r="H804" s="13"/>
    </row>
    <row r="805" spans="1:8" x14ac:dyDescent="0.2">
      <c r="A805" s="13"/>
      <c r="B805" s="13" t="s">
        <v>929</v>
      </c>
      <c r="C805" s="13" t="s">
        <v>513</v>
      </c>
      <c r="D805" s="23">
        <v>126</v>
      </c>
      <c r="E805" s="23" t="s">
        <v>3080</v>
      </c>
      <c r="F805" s="13">
        <v>1.64E-4</v>
      </c>
      <c r="G805" s="13">
        <v>1.3799999999999999E-3</v>
      </c>
      <c r="H805" s="13"/>
    </row>
    <row r="806" spans="1:8" x14ac:dyDescent="0.2">
      <c r="A806" s="13"/>
      <c r="B806" s="13" t="s">
        <v>949</v>
      </c>
      <c r="C806" s="13" t="s">
        <v>343</v>
      </c>
      <c r="D806" s="23">
        <v>147</v>
      </c>
      <c r="E806" s="23" t="s">
        <v>3081</v>
      </c>
      <c r="F806" s="13">
        <v>1.65E-4</v>
      </c>
      <c r="G806" s="13">
        <v>6.2799999999999998E-4</v>
      </c>
      <c r="H806" s="13"/>
    </row>
    <row r="807" spans="1:8" x14ac:dyDescent="0.2">
      <c r="A807" s="13"/>
      <c r="B807" s="13" t="s">
        <v>3082</v>
      </c>
      <c r="C807" s="13" t="s">
        <v>472</v>
      </c>
      <c r="D807" s="23">
        <v>28</v>
      </c>
      <c r="E807" s="23" t="s">
        <v>3083</v>
      </c>
      <c r="F807" s="13">
        <v>1.65E-4</v>
      </c>
      <c r="G807" s="13">
        <v>3.0599999999999998E-3</v>
      </c>
      <c r="H807" s="13"/>
    </row>
    <row r="808" spans="1:8" x14ac:dyDescent="0.2">
      <c r="A808" s="13"/>
      <c r="B808" s="13" t="s">
        <v>3084</v>
      </c>
      <c r="C808" s="13" t="s">
        <v>324</v>
      </c>
      <c r="D808" s="23">
        <v>163</v>
      </c>
      <c r="E808" s="23" t="s">
        <v>3085</v>
      </c>
      <c r="F808" s="13">
        <v>1.65E-4</v>
      </c>
      <c r="G808" s="13">
        <v>1.23E-3</v>
      </c>
      <c r="H808" s="13"/>
    </row>
    <row r="809" spans="1:8" x14ac:dyDescent="0.2">
      <c r="A809" s="13"/>
      <c r="B809" s="13" t="s">
        <v>3086</v>
      </c>
      <c r="C809" s="13" t="s">
        <v>324</v>
      </c>
      <c r="D809" s="23">
        <v>32</v>
      </c>
      <c r="E809" s="23" t="s">
        <v>122</v>
      </c>
      <c r="F809" s="13">
        <v>1.7100000000000001E-4</v>
      </c>
      <c r="G809" s="13">
        <v>1.2600000000000001E-3</v>
      </c>
      <c r="H809" s="13"/>
    </row>
    <row r="810" spans="1:8" x14ac:dyDescent="0.2">
      <c r="A810" s="13"/>
      <c r="B810" s="13" t="s">
        <v>3087</v>
      </c>
      <c r="C810" s="13" t="s">
        <v>358</v>
      </c>
      <c r="D810" s="23">
        <v>730</v>
      </c>
      <c r="E810" s="23" t="s">
        <v>3088</v>
      </c>
      <c r="F810" s="13">
        <v>1.8000000000000001E-4</v>
      </c>
      <c r="G810" s="13">
        <v>1.1800000000000001E-3</v>
      </c>
      <c r="H810" s="13"/>
    </row>
    <row r="811" spans="1:8" x14ac:dyDescent="0.2">
      <c r="A811" s="13"/>
      <c r="B811" s="13" t="s">
        <v>821</v>
      </c>
      <c r="C811" s="13" t="s">
        <v>324</v>
      </c>
      <c r="D811" s="23">
        <v>213</v>
      </c>
      <c r="E811" s="23" t="s">
        <v>3089</v>
      </c>
      <c r="F811" s="13">
        <v>1.8200000000000001E-4</v>
      </c>
      <c r="G811" s="13">
        <v>1.34E-3</v>
      </c>
      <c r="H811" s="13"/>
    </row>
    <row r="812" spans="1:8" x14ac:dyDescent="0.2">
      <c r="A812" s="13"/>
      <c r="B812" s="13" t="s">
        <v>3090</v>
      </c>
      <c r="C812" s="13" t="s">
        <v>358</v>
      </c>
      <c r="D812" s="23">
        <v>11</v>
      </c>
      <c r="E812" s="23" t="s">
        <v>974</v>
      </c>
      <c r="F812" s="13">
        <v>1.8799999999999999E-4</v>
      </c>
      <c r="G812" s="13">
        <v>1.1900000000000001E-3</v>
      </c>
      <c r="H812" s="13"/>
    </row>
    <row r="813" spans="1:8" x14ac:dyDescent="0.2">
      <c r="A813" s="13"/>
      <c r="B813" s="13" t="s">
        <v>3091</v>
      </c>
      <c r="C813" s="13" t="s">
        <v>321</v>
      </c>
      <c r="D813" s="23">
        <v>282</v>
      </c>
      <c r="E813" s="23" t="s">
        <v>3092</v>
      </c>
      <c r="F813" s="13">
        <v>2.03E-4</v>
      </c>
      <c r="G813" s="13">
        <v>1.1299999999999999E-3</v>
      </c>
      <c r="H813" s="13"/>
    </row>
    <row r="814" spans="1:8" x14ac:dyDescent="0.2">
      <c r="A814" s="13"/>
      <c r="B814" s="13" t="s">
        <v>3093</v>
      </c>
      <c r="C814" s="13" t="s">
        <v>472</v>
      </c>
      <c r="D814" s="23">
        <v>138</v>
      </c>
      <c r="E814" s="23" t="s">
        <v>3094</v>
      </c>
      <c r="F814" s="13">
        <v>2.0900000000000001E-4</v>
      </c>
      <c r="G814" s="13">
        <v>3.6900000000000001E-3</v>
      </c>
      <c r="H814" s="13"/>
    </row>
    <row r="815" spans="1:8" x14ac:dyDescent="0.2">
      <c r="A815" s="13"/>
      <c r="B815" s="13" t="s">
        <v>3095</v>
      </c>
      <c r="C815" s="13" t="s">
        <v>358</v>
      </c>
      <c r="D815" s="23">
        <v>1686</v>
      </c>
      <c r="E815" s="23" t="s">
        <v>3096</v>
      </c>
      <c r="F815" s="13">
        <v>2.13E-4</v>
      </c>
      <c r="G815" s="13">
        <v>1.32E-3</v>
      </c>
      <c r="H815" s="13"/>
    </row>
    <row r="816" spans="1:8" x14ac:dyDescent="0.2">
      <c r="A816" s="13"/>
      <c r="B816" s="13" t="s">
        <v>3097</v>
      </c>
      <c r="C816" s="13" t="s">
        <v>324</v>
      </c>
      <c r="D816" s="23">
        <v>102</v>
      </c>
      <c r="E816" s="23" t="s">
        <v>3098</v>
      </c>
      <c r="F816" s="13">
        <v>2.13E-4</v>
      </c>
      <c r="G816" s="13">
        <v>1.56E-3</v>
      </c>
      <c r="H816" s="13"/>
    </row>
    <row r="817" spans="1:8" x14ac:dyDescent="0.2">
      <c r="A817" s="13"/>
      <c r="B817" s="13" t="s">
        <v>3099</v>
      </c>
      <c r="C817" s="13" t="s">
        <v>321</v>
      </c>
      <c r="D817" s="23">
        <v>99</v>
      </c>
      <c r="E817" s="23" t="s">
        <v>3100</v>
      </c>
      <c r="F817" s="13">
        <v>2.14E-4</v>
      </c>
      <c r="G817" s="13">
        <v>1.17E-3</v>
      </c>
      <c r="H817" s="13"/>
    </row>
    <row r="818" spans="1:8" x14ac:dyDescent="0.2">
      <c r="A818" s="13"/>
      <c r="B818" s="13" t="s">
        <v>1186</v>
      </c>
      <c r="C818" s="13" t="s">
        <v>321</v>
      </c>
      <c r="D818" s="23">
        <v>400</v>
      </c>
      <c r="E818" s="23" t="s">
        <v>3101</v>
      </c>
      <c r="F818" s="13">
        <v>2.14E-4</v>
      </c>
      <c r="G818" s="13">
        <v>1.17E-3</v>
      </c>
      <c r="H818" s="13"/>
    </row>
    <row r="819" spans="1:8" x14ac:dyDescent="0.2">
      <c r="A819" s="13"/>
      <c r="B819" s="13" t="s">
        <v>3102</v>
      </c>
      <c r="C819" s="13" t="s">
        <v>324</v>
      </c>
      <c r="D819" s="23">
        <v>220</v>
      </c>
      <c r="E819" s="23" t="s">
        <v>3103</v>
      </c>
      <c r="F819" s="13">
        <v>2.1499999999999999E-4</v>
      </c>
      <c r="G819" s="13">
        <v>1.56E-3</v>
      </c>
      <c r="H819" s="13"/>
    </row>
    <row r="820" spans="1:8" x14ac:dyDescent="0.2">
      <c r="A820" s="13"/>
      <c r="B820" s="13" t="s">
        <v>380</v>
      </c>
      <c r="C820" s="13" t="s">
        <v>324</v>
      </c>
      <c r="D820" s="23">
        <v>5565</v>
      </c>
      <c r="E820" s="23" t="s">
        <v>3104</v>
      </c>
      <c r="F820" s="13">
        <v>2.1699999999999999E-4</v>
      </c>
      <c r="G820" s="13">
        <v>1.57E-3</v>
      </c>
      <c r="H820" s="13"/>
    </row>
    <row r="821" spans="1:8" x14ac:dyDescent="0.2">
      <c r="A821" s="13"/>
      <c r="B821" s="13" t="s">
        <v>3105</v>
      </c>
      <c r="C821" s="13" t="s">
        <v>324</v>
      </c>
      <c r="D821" s="23">
        <v>596</v>
      </c>
      <c r="E821" s="23" t="s">
        <v>3106</v>
      </c>
      <c r="F821" s="13">
        <v>2.1900000000000001E-4</v>
      </c>
      <c r="G821" s="13">
        <v>1.58E-3</v>
      </c>
      <c r="H821" s="13"/>
    </row>
    <row r="822" spans="1:8" x14ac:dyDescent="0.2">
      <c r="A822" s="13"/>
      <c r="B822" s="13" t="s">
        <v>1246</v>
      </c>
      <c r="C822" s="13" t="s">
        <v>321</v>
      </c>
      <c r="D822" s="23">
        <v>846</v>
      </c>
      <c r="E822" s="23" t="s">
        <v>3107</v>
      </c>
      <c r="F822" s="13">
        <v>2.2000000000000001E-4</v>
      </c>
      <c r="G822" s="13">
        <v>1.1900000000000001E-3</v>
      </c>
      <c r="H822" s="13"/>
    </row>
    <row r="823" spans="1:8" x14ac:dyDescent="0.2">
      <c r="A823" s="13"/>
      <c r="B823" s="13" t="s">
        <v>907</v>
      </c>
      <c r="C823" s="13" t="s">
        <v>321</v>
      </c>
      <c r="D823" s="23">
        <v>827</v>
      </c>
      <c r="E823" s="23" t="s">
        <v>3108</v>
      </c>
      <c r="F823" s="13">
        <v>2.2100000000000001E-4</v>
      </c>
      <c r="G823" s="13">
        <v>1.1900000000000001E-3</v>
      </c>
      <c r="H823" s="13"/>
    </row>
    <row r="824" spans="1:8" x14ac:dyDescent="0.2">
      <c r="A824" s="13"/>
      <c r="B824" s="13" t="s">
        <v>3109</v>
      </c>
      <c r="C824" s="13" t="s">
        <v>324</v>
      </c>
      <c r="D824" s="23">
        <v>187</v>
      </c>
      <c r="E824" s="23" t="s">
        <v>3110</v>
      </c>
      <c r="F824" s="13">
        <v>2.24E-4</v>
      </c>
      <c r="G824" s="13">
        <v>1.6000000000000001E-3</v>
      </c>
      <c r="H824" s="13"/>
    </row>
    <row r="825" spans="1:8" x14ac:dyDescent="0.2">
      <c r="A825" s="13"/>
      <c r="B825" s="13" t="s">
        <v>917</v>
      </c>
      <c r="C825" s="13" t="s">
        <v>324</v>
      </c>
      <c r="D825" s="23">
        <v>815</v>
      </c>
      <c r="E825" s="23" t="s">
        <v>3111</v>
      </c>
      <c r="F825" s="13">
        <v>2.3000000000000001E-4</v>
      </c>
      <c r="G825" s="13">
        <v>1.64E-3</v>
      </c>
      <c r="H825" s="13"/>
    </row>
    <row r="826" spans="1:8" x14ac:dyDescent="0.2">
      <c r="A826" s="13"/>
      <c r="B826" s="13" t="s">
        <v>3112</v>
      </c>
      <c r="C826" s="13" t="s">
        <v>385</v>
      </c>
      <c r="D826" s="23">
        <v>268</v>
      </c>
      <c r="E826" s="23" t="s">
        <v>3113</v>
      </c>
      <c r="F826" s="13">
        <v>2.31E-4</v>
      </c>
      <c r="G826" s="13">
        <v>1.2099999999999999E-3</v>
      </c>
      <c r="H826" s="13"/>
    </row>
    <row r="827" spans="1:8" x14ac:dyDescent="0.2">
      <c r="A827" s="13"/>
      <c r="B827" s="13" t="s">
        <v>3114</v>
      </c>
      <c r="C827" s="13" t="s">
        <v>321</v>
      </c>
      <c r="D827" s="23">
        <v>25</v>
      </c>
      <c r="E827" s="23" t="s">
        <v>946</v>
      </c>
      <c r="F827" s="13">
        <v>2.34E-4</v>
      </c>
      <c r="G827" s="13">
        <v>1.25E-3</v>
      </c>
      <c r="H827" s="13"/>
    </row>
    <row r="828" spans="1:8" x14ac:dyDescent="0.2">
      <c r="A828" s="13"/>
      <c r="B828" s="13" t="s">
        <v>3115</v>
      </c>
      <c r="C828" s="13" t="s">
        <v>324</v>
      </c>
      <c r="D828" s="23">
        <v>232</v>
      </c>
      <c r="E828" s="23" t="s">
        <v>3116</v>
      </c>
      <c r="F828" s="13">
        <v>2.3499999999999999E-4</v>
      </c>
      <c r="G828" s="13">
        <v>1.66E-3</v>
      </c>
      <c r="H828" s="13"/>
    </row>
    <row r="829" spans="1:8" x14ac:dyDescent="0.2">
      <c r="A829" s="13"/>
      <c r="B829" s="13" t="s">
        <v>3117</v>
      </c>
      <c r="C829" s="13" t="s">
        <v>472</v>
      </c>
      <c r="D829" s="23">
        <v>59</v>
      </c>
      <c r="E829" s="23" t="s">
        <v>894</v>
      </c>
      <c r="F829" s="13">
        <v>2.3800000000000001E-4</v>
      </c>
      <c r="G829" s="13">
        <v>4.0299999999999997E-3</v>
      </c>
      <c r="H829" s="13"/>
    </row>
    <row r="830" spans="1:8" x14ac:dyDescent="0.2">
      <c r="A830" s="13"/>
      <c r="B830" s="13" t="s">
        <v>3118</v>
      </c>
      <c r="C830" s="13" t="s">
        <v>385</v>
      </c>
      <c r="D830" s="23">
        <v>823</v>
      </c>
      <c r="E830" s="23" t="s">
        <v>3119</v>
      </c>
      <c r="F830" s="13">
        <v>2.3800000000000001E-4</v>
      </c>
      <c r="G830" s="13">
        <v>1.2199999999999999E-3</v>
      </c>
      <c r="H830" s="13"/>
    </row>
    <row r="831" spans="1:8" x14ac:dyDescent="0.2">
      <c r="A831" s="13"/>
      <c r="B831" s="13" t="s">
        <v>3120</v>
      </c>
      <c r="C831" s="13" t="s">
        <v>324</v>
      </c>
      <c r="D831" s="23">
        <v>118</v>
      </c>
      <c r="E831" s="23" t="s">
        <v>3121</v>
      </c>
      <c r="F831" s="13">
        <v>2.4000000000000001E-4</v>
      </c>
      <c r="G831" s="13">
        <v>1.6900000000000001E-3</v>
      </c>
      <c r="H831" s="13"/>
    </row>
    <row r="832" spans="1:8" x14ac:dyDescent="0.2">
      <c r="A832" s="13"/>
      <c r="B832" s="13" t="s">
        <v>3122</v>
      </c>
      <c r="C832" s="13" t="s">
        <v>324</v>
      </c>
      <c r="D832" s="23">
        <v>33</v>
      </c>
      <c r="E832" s="23" t="s">
        <v>3123</v>
      </c>
      <c r="F832" s="13">
        <v>2.4600000000000002E-4</v>
      </c>
      <c r="G832" s="13">
        <v>1.73E-3</v>
      </c>
      <c r="H832" s="13"/>
    </row>
    <row r="833" spans="1:8" x14ac:dyDescent="0.2">
      <c r="A833" s="13"/>
      <c r="B833" s="13" t="s">
        <v>3124</v>
      </c>
      <c r="C833" s="13" t="s">
        <v>324</v>
      </c>
      <c r="D833" s="23">
        <v>134</v>
      </c>
      <c r="E833" s="23" t="s">
        <v>3125</v>
      </c>
      <c r="F833" s="13">
        <v>2.5300000000000002E-4</v>
      </c>
      <c r="G833" s="13">
        <v>1.7700000000000001E-3</v>
      </c>
      <c r="H833" s="13"/>
    </row>
    <row r="834" spans="1:8" x14ac:dyDescent="0.2">
      <c r="A834" s="13"/>
      <c r="B834" s="13" t="s">
        <v>3126</v>
      </c>
      <c r="C834" s="13" t="s">
        <v>324</v>
      </c>
      <c r="D834" s="23">
        <v>188</v>
      </c>
      <c r="E834" s="23" t="s">
        <v>2066</v>
      </c>
      <c r="F834" s="13">
        <v>2.5399999999999999E-4</v>
      </c>
      <c r="G834" s="13">
        <v>1.7700000000000001E-3</v>
      </c>
      <c r="H834" s="13"/>
    </row>
    <row r="835" spans="1:8" x14ac:dyDescent="0.2">
      <c r="A835" s="13"/>
      <c r="B835" s="13" t="s">
        <v>3127</v>
      </c>
      <c r="C835" s="13" t="s">
        <v>324</v>
      </c>
      <c r="D835" s="23">
        <v>98</v>
      </c>
      <c r="E835" s="23" t="s">
        <v>114</v>
      </c>
      <c r="F835" s="13">
        <v>2.5700000000000001E-4</v>
      </c>
      <c r="G835" s="13">
        <v>1.7799999999999999E-3</v>
      </c>
      <c r="H835" s="13"/>
    </row>
    <row r="836" spans="1:8" x14ac:dyDescent="0.2">
      <c r="A836" s="13"/>
      <c r="B836" s="13" t="s">
        <v>3128</v>
      </c>
      <c r="C836" s="13" t="s">
        <v>324</v>
      </c>
      <c r="D836" s="23">
        <v>6</v>
      </c>
      <c r="E836" s="23" t="s">
        <v>2000</v>
      </c>
      <c r="F836" s="13">
        <v>2.6600000000000001E-4</v>
      </c>
      <c r="G836" s="13">
        <v>1.83E-3</v>
      </c>
      <c r="H836" s="13"/>
    </row>
    <row r="837" spans="1:8" x14ac:dyDescent="0.2">
      <c r="A837" s="13"/>
      <c r="B837" s="13" t="s">
        <v>3129</v>
      </c>
      <c r="C837" s="13" t="s">
        <v>472</v>
      </c>
      <c r="D837" s="23">
        <v>6</v>
      </c>
      <c r="E837" s="23" t="s">
        <v>2000</v>
      </c>
      <c r="F837" s="13">
        <v>2.6600000000000001E-4</v>
      </c>
      <c r="G837" s="13">
        <v>4.13E-3</v>
      </c>
      <c r="H837" s="13"/>
    </row>
    <row r="838" spans="1:8" x14ac:dyDescent="0.2">
      <c r="A838" s="13"/>
      <c r="B838" s="13" t="s">
        <v>3130</v>
      </c>
      <c r="C838" s="13" t="s">
        <v>472</v>
      </c>
      <c r="D838" s="23">
        <v>6</v>
      </c>
      <c r="E838" s="23" t="s">
        <v>2000</v>
      </c>
      <c r="F838" s="13">
        <v>2.6600000000000001E-4</v>
      </c>
      <c r="G838" s="13">
        <v>4.13E-3</v>
      </c>
      <c r="H838" s="13"/>
    </row>
    <row r="839" spans="1:8" x14ac:dyDescent="0.2">
      <c r="A839" s="13"/>
      <c r="B839" s="13" t="s">
        <v>3131</v>
      </c>
      <c r="C839" s="13" t="s">
        <v>316</v>
      </c>
      <c r="D839" s="23">
        <v>18</v>
      </c>
      <c r="E839" s="23" t="s">
        <v>3132</v>
      </c>
      <c r="F839" s="13">
        <v>2.6800000000000001E-4</v>
      </c>
      <c r="G839" s="13">
        <v>1.8E-3</v>
      </c>
      <c r="H839" s="13"/>
    </row>
    <row r="840" spans="1:8" x14ac:dyDescent="0.2">
      <c r="A840" s="13"/>
      <c r="B840" s="13" t="s">
        <v>1285</v>
      </c>
      <c r="C840" s="13" t="s">
        <v>513</v>
      </c>
      <c r="D840" s="23">
        <v>428</v>
      </c>
      <c r="E840" s="23" t="s">
        <v>3133</v>
      </c>
      <c r="F840" s="13">
        <v>2.7399999999999999E-4</v>
      </c>
      <c r="G840" s="13">
        <v>2.2399999999999998E-3</v>
      </c>
      <c r="H840" s="13"/>
    </row>
    <row r="841" spans="1:8" x14ac:dyDescent="0.2">
      <c r="A841" s="13"/>
      <c r="B841" s="13" t="s">
        <v>3134</v>
      </c>
      <c r="C841" s="13" t="s">
        <v>324</v>
      </c>
      <c r="D841" s="23">
        <v>391</v>
      </c>
      <c r="E841" s="23" t="s">
        <v>3135</v>
      </c>
      <c r="F841" s="13">
        <v>2.7399999999999999E-4</v>
      </c>
      <c r="G841" s="13">
        <v>1.8799999999999999E-3</v>
      </c>
      <c r="H841" s="13"/>
    </row>
    <row r="842" spans="1:8" x14ac:dyDescent="0.2">
      <c r="A842" s="13"/>
      <c r="B842" s="13" t="s">
        <v>3136</v>
      </c>
      <c r="C842" s="13" t="s">
        <v>324</v>
      </c>
      <c r="D842" s="23">
        <v>119</v>
      </c>
      <c r="E842" s="23" t="s">
        <v>3137</v>
      </c>
      <c r="F842" s="13">
        <v>2.8200000000000002E-4</v>
      </c>
      <c r="G842" s="13">
        <v>1.9300000000000001E-3</v>
      </c>
      <c r="H842" s="13"/>
    </row>
    <row r="843" spans="1:8" x14ac:dyDescent="0.2">
      <c r="A843" s="13"/>
      <c r="B843" s="13" t="s">
        <v>3138</v>
      </c>
      <c r="C843" s="13" t="s">
        <v>321</v>
      </c>
      <c r="D843" s="23">
        <v>201</v>
      </c>
      <c r="E843" s="23" t="s">
        <v>3139</v>
      </c>
      <c r="F843" s="13">
        <v>2.8400000000000002E-4</v>
      </c>
      <c r="G843" s="13">
        <v>1.5100000000000001E-3</v>
      </c>
      <c r="H843" s="13"/>
    </row>
    <row r="844" spans="1:8" x14ac:dyDescent="0.2">
      <c r="A844" s="13"/>
      <c r="B844" s="13" t="s">
        <v>3140</v>
      </c>
      <c r="C844" s="13" t="s">
        <v>324</v>
      </c>
      <c r="D844" s="23">
        <v>217</v>
      </c>
      <c r="E844" s="23" t="s">
        <v>3141</v>
      </c>
      <c r="F844" s="13">
        <v>2.9100000000000003E-4</v>
      </c>
      <c r="G844" s="13">
        <v>1.98E-3</v>
      </c>
      <c r="H844" s="13"/>
    </row>
    <row r="845" spans="1:8" x14ac:dyDescent="0.2">
      <c r="A845" s="13"/>
      <c r="B845" s="13" t="s">
        <v>3142</v>
      </c>
      <c r="C845" s="13" t="s">
        <v>324</v>
      </c>
      <c r="D845" s="23">
        <v>151</v>
      </c>
      <c r="E845" s="23" t="s">
        <v>3143</v>
      </c>
      <c r="F845" s="13">
        <v>2.9399999999999999E-4</v>
      </c>
      <c r="G845" s="13">
        <v>1.99E-3</v>
      </c>
      <c r="H845" s="13"/>
    </row>
    <row r="846" spans="1:8" x14ac:dyDescent="0.2">
      <c r="A846" s="13"/>
      <c r="B846" s="13" t="s">
        <v>3144</v>
      </c>
      <c r="C846" s="13" t="s">
        <v>513</v>
      </c>
      <c r="D846" s="23">
        <v>109</v>
      </c>
      <c r="E846" s="23" t="s">
        <v>2058</v>
      </c>
      <c r="F846" s="13">
        <v>2.9799999999999998E-4</v>
      </c>
      <c r="G846" s="13">
        <v>2.3700000000000001E-3</v>
      </c>
      <c r="H846" s="13"/>
    </row>
    <row r="847" spans="1:8" x14ac:dyDescent="0.2">
      <c r="A847" s="13"/>
      <c r="B847" s="13" t="s">
        <v>1034</v>
      </c>
      <c r="C847" s="13" t="s">
        <v>472</v>
      </c>
      <c r="D847" s="23">
        <v>257</v>
      </c>
      <c r="E847" s="23" t="s">
        <v>3145</v>
      </c>
      <c r="F847" s="13">
        <v>2.9799999999999998E-4</v>
      </c>
      <c r="G847" s="13">
        <v>4.4600000000000004E-3</v>
      </c>
      <c r="H847" s="13"/>
    </row>
    <row r="848" spans="1:8" x14ac:dyDescent="0.2">
      <c r="A848" s="13"/>
      <c r="B848" s="13" t="s">
        <v>3146</v>
      </c>
      <c r="C848" s="13" t="s">
        <v>385</v>
      </c>
      <c r="D848" s="23">
        <v>173</v>
      </c>
      <c r="E848" s="23" t="s">
        <v>3147</v>
      </c>
      <c r="F848" s="13">
        <v>3.0600000000000001E-4</v>
      </c>
      <c r="G848" s="13">
        <v>1.5200000000000001E-3</v>
      </c>
      <c r="H848" s="13"/>
    </row>
    <row r="849" spans="1:8" x14ac:dyDescent="0.2">
      <c r="A849" s="13"/>
      <c r="B849" s="13" t="s">
        <v>3148</v>
      </c>
      <c r="C849" s="13" t="s">
        <v>321</v>
      </c>
      <c r="D849" s="23">
        <v>84</v>
      </c>
      <c r="E849" s="23" t="s">
        <v>3149</v>
      </c>
      <c r="F849" s="13">
        <v>3.0699999999999998E-4</v>
      </c>
      <c r="G849" s="13">
        <v>1.6199999999999999E-3</v>
      </c>
      <c r="H849" s="13"/>
    </row>
    <row r="850" spans="1:8" x14ac:dyDescent="0.2">
      <c r="A850" s="13"/>
      <c r="B850" s="13" t="s">
        <v>1736</v>
      </c>
      <c r="C850" s="13" t="s">
        <v>324</v>
      </c>
      <c r="D850" s="23">
        <v>229</v>
      </c>
      <c r="E850" s="23" t="s">
        <v>3150</v>
      </c>
      <c r="F850" s="13">
        <v>3.1500000000000001E-4</v>
      </c>
      <c r="G850" s="13">
        <v>2.1199999999999999E-3</v>
      </c>
      <c r="H850" s="13"/>
    </row>
    <row r="851" spans="1:8" x14ac:dyDescent="0.2">
      <c r="A851" s="13"/>
      <c r="B851" s="13" t="s">
        <v>3151</v>
      </c>
      <c r="C851" s="13" t="s">
        <v>472</v>
      </c>
      <c r="D851" s="23">
        <v>51</v>
      </c>
      <c r="E851" s="23" t="s">
        <v>3152</v>
      </c>
      <c r="F851" s="13">
        <v>3.1599999999999998E-4</v>
      </c>
      <c r="G851" s="13">
        <v>4.5500000000000002E-3</v>
      </c>
      <c r="H851" s="13"/>
    </row>
    <row r="852" spans="1:8" x14ac:dyDescent="0.2">
      <c r="A852" s="13"/>
      <c r="B852" s="13" t="s">
        <v>3153</v>
      </c>
      <c r="C852" s="13" t="s">
        <v>324</v>
      </c>
      <c r="D852" s="23">
        <v>190</v>
      </c>
      <c r="E852" s="23" t="s">
        <v>3154</v>
      </c>
      <c r="F852" s="13">
        <v>3.2400000000000001E-4</v>
      </c>
      <c r="G852" s="13">
        <v>2.1700000000000001E-3</v>
      </c>
      <c r="H852" s="13"/>
    </row>
    <row r="853" spans="1:8" x14ac:dyDescent="0.2">
      <c r="A853" s="13"/>
      <c r="B853" s="13" t="s">
        <v>3155</v>
      </c>
      <c r="C853" s="13" t="s">
        <v>321</v>
      </c>
      <c r="D853" s="23">
        <v>168</v>
      </c>
      <c r="E853" s="23" t="s">
        <v>3156</v>
      </c>
      <c r="F853" s="13">
        <v>3.2499999999999999E-4</v>
      </c>
      <c r="G853" s="13">
        <v>1.6999999999999999E-3</v>
      </c>
      <c r="H853" s="13"/>
    </row>
    <row r="854" spans="1:8" x14ac:dyDescent="0.2">
      <c r="A854" s="13"/>
      <c r="B854" s="13" t="s">
        <v>3157</v>
      </c>
      <c r="C854" s="13" t="s">
        <v>324</v>
      </c>
      <c r="D854" s="23">
        <v>168</v>
      </c>
      <c r="E854" s="23" t="s">
        <v>3156</v>
      </c>
      <c r="F854" s="13">
        <v>3.2499999999999999E-4</v>
      </c>
      <c r="G854" s="13">
        <v>2.1700000000000001E-3</v>
      </c>
      <c r="H854" s="13"/>
    </row>
    <row r="855" spans="1:8" x14ac:dyDescent="0.2">
      <c r="A855" s="13"/>
      <c r="B855" s="13" t="s">
        <v>3158</v>
      </c>
      <c r="C855" s="13" t="s">
        <v>343</v>
      </c>
      <c r="D855" s="23">
        <v>65</v>
      </c>
      <c r="E855" s="23" t="s">
        <v>3159</v>
      </c>
      <c r="F855" s="13">
        <v>3.28E-4</v>
      </c>
      <c r="G855" s="13">
        <v>1.1900000000000001E-3</v>
      </c>
      <c r="H855" s="13"/>
    </row>
    <row r="856" spans="1:8" x14ac:dyDescent="0.2">
      <c r="A856" s="13"/>
      <c r="B856" s="13" t="s">
        <v>3160</v>
      </c>
      <c r="C856" s="13" t="s">
        <v>513</v>
      </c>
      <c r="D856" s="23">
        <v>65</v>
      </c>
      <c r="E856" s="23" t="s">
        <v>3159</v>
      </c>
      <c r="F856" s="13">
        <v>3.28E-4</v>
      </c>
      <c r="G856" s="13">
        <v>2.5400000000000002E-3</v>
      </c>
      <c r="H856" s="13"/>
    </row>
    <row r="857" spans="1:8" x14ac:dyDescent="0.2">
      <c r="A857" s="13"/>
      <c r="B857" s="13" t="s">
        <v>3161</v>
      </c>
      <c r="C857" s="13" t="s">
        <v>358</v>
      </c>
      <c r="D857" s="23">
        <v>15</v>
      </c>
      <c r="E857" s="23" t="s">
        <v>994</v>
      </c>
      <c r="F857" s="13">
        <v>3.39E-4</v>
      </c>
      <c r="G857" s="13">
        <v>2.0500000000000002E-3</v>
      </c>
      <c r="H857" s="13"/>
    </row>
    <row r="858" spans="1:8" x14ac:dyDescent="0.2">
      <c r="A858" s="13"/>
      <c r="B858" s="13" t="s">
        <v>431</v>
      </c>
      <c r="C858" s="13" t="s">
        <v>321</v>
      </c>
      <c r="D858" s="23">
        <v>5379</v>
      </c>
      <c r="E858" s="23" t="s">
        <v>3162</v>
      </c>
      <c r="F858" s="13">
        <v>3.4099999999999999E-4</v>
      </c>
      <c r="G858" s="13">
        <v>1.7700000000000001E-3</v>
      </c>
      <c r="H858" s="13"/>
    </row>
    <row r="859" spans="1:8" x14ac:dyDescent="0.2">
      <c r="A859" s="13"/>
      <c r="B859" s="13" t="s">
        <v>3163</v>
      </c>
      <c r="C859" s="13" t="s">
        <v>472</v>
      </c>
      <c r="D859" s="23">
        <v>70</v>
      </c>
      <c r="E859" s="23" t="s">
        <v>3164</v>
      </c>
      <c r="F859" s="13">
        <v>3.4600000000000001E-4</v>
      </c>
      <c r="G859" s="13">
        <v>4.7999999999999996E-3</v>
      </c>
      <c r="H859" s="13"/>
    </row>
    <row r="860" spans="1:8" x14ac:dyDescent="0.2">
      <c r="A860" s="13"/>
      <c r="B860" s="13" t="s">
        <v>3165</v>
      </c>
      <c r="C860" s="13" t="s">
        <v>324</v>
      </c>
      <c r="D860" s="23">
        <v>56</v>
      </c>
      <c r="E860" s="23" t="s">
        <v>3166</v>
      </c>
      <c r="F860" s="13">
        <v>3.5399999999999999E-4</v>
      </c>
      <c r="G860" s="13">
        <v>2.3600000000000001E-3</v>
      </c>
      <c r="H860" s="13"/>
    </row>
    <row r="861" spans="1:8" x14ac:dyDescent="0.2">
      <c r="A861" s="13"/>
      <c r="B861" s="13" t="s">
        <v>3167</v>
      </c>
      <c r="C861" s="13" t="s">
        <v>324</v>
      </c>
      <c r="D861" s="23">
        <v>47</v>
      </c>
      <c r="E861" s="23" t="s">
        <v>3168</v>
      </c>
      <c r="F861" s="13">
        <v>3.59E-4</v>
      </c>
      <c r="G861" s="13">
        <v>2.3800000000000002E-3</v>
      </c>
      <c r="H861" s="13"/>
    </row>
    <row r="862" spans="1:8" x14ac:dyDescent="0.2">
      <c r="A862" s="13"/>
      <c r="B862" s="13" t="s">
        <v>3169</v>
      </c>
      <c r="C862" s="13" t="s">
        <v>324</v>
      </c>
      <c r="D862" s="23">
        <v>30</v>
      </c>
      <c r="E862" s="23" t="s">
        <v>3170</v>
      </c>
      <c r="F862" s="13">
        <v>3.6000000000000002E-4</v>
      </c>
      <c r="G862" s="13">
        <v>2.3800000000000002E-3</v>
      </c>
      <c r="H862" s="13"/>
    </row>
    <row r="863" spans="1:8" x14ac:dyDescent="0.2">
      <c r="A863" s="13"/>
      <c r="B863" s="13" t="s">
        <v>3171</v>
      </c>
      <c r="C863" s="13" t="s">
        <v>316</v>
      </c>
      <c r="D863" s="23">
        <v>30</v>
      </c>
      <c r="E863" s="23" t="s">
        <v>3170</v>
      </c>
      <c r="F863" s="13">
        <v>3.6000000000000002E-4</v>
      </c>
      <c r="G863" s="13">
        <v>2.33E-3</v>
      </c>
      <c r="H863" s="13"/>
    </row>
    <row r="864" spans="1:8" x14ac:dyDescent="0.2">
      <c r="A864" s="13"/>
      <c r="B864" s="13" t="s">
        <v>3172</v>
      </c>
      <c r="C864" s="13" t="s">
        <v>311</v>
      </c>
      <c r="D864" s="23">
        <v>107</v>
      </c>
      <c r="E864" s="23" t="s">
        <v>3173</v>
      </c>
      <c r="F864" s="13">
        <v>3.6000000000000002E-4</v>
      </c>
      <c r="G864" s="13">
        <v>1.6900000000000001E-3</v>
      </c>
      <c r="H864" s="13"/>
    </row>
    <row r="865" spans="1:8" x14ac:dyDescent="0.2">
      <c r="A865" s="13"/>
      <c r="B865" s="13" t="s">
        <v>3174</v>
      </c>
      <c r="C865" s="13" t="s">
        <v>321</v>
      </c>
      <c r="D865" s="23">
        <v>105</v>
      </c>
      <c r="E865" s="23" t="s">
        <v>3173</v>
      </c>
      <c r="F865" s="13">
        <v>3.6000000000000002E-4</v>
      </c>
      <c r="G865" s="13">
        <v>1.8600000000000001E-3</v>
      </c>
      <c r="H865" s="13"/>
    </row>
    <row r="866" spans="1:8" x14ac:dyDescent="0.2">
      <c r="A866" s="13"/>
      <c r="B866" s="13" t="s">
        <v>3175</v>
      </c>
      <c r="C866" s="13" t="s">
        <v>316</v>
      </c>
      <c r="D866" s="23">
        <v>4</v>
      </c>
      <c r="E866" s="23" t="s">
        <v>163</v>
      </c>
      <c r="F866" s="13">
        <v>3.6299999999999999E-4</v>
      </c>
      <c r="G866" s="13">
        <v>2.33E-3</v>
      </c>
      <c r="H866" s="13"/>
    </row>
    <row r="867" spans="1:8" x14ac:dyDescent="0.2">
      <c r="A867" s="13"/>
      <c r="B867" s="13" t="s">
        <v>3176</v>
      </c>
      <c r="C867" s="13" t="s">
        <v>385</v>
      </c>
      <c r="D867" s="23">
        <v>100</v>
      </c>
      <c r="E867" s="23" t="s">
        <v>3177</v>
      </c>
      <c r="F867" s="13">
        <v>3.6699999999999998E-4</v>
      </c>
      <c r="G867" s="13">
        <v>1.74E-3</v>
      </c>
      <c r="H867" s="13"/>
    </row>
    <row r="868" spans="1:8" x14ac:dyDescent="0.2">
      <c r="A868" s="13"/>
      <c r="B868" s="13" t="s">
        <v>3178</v>
      </c>
      <c r="C868" s="13" t="s">
        <v>385</v>
      </c>
      <c r="D868" s="23">
        <v>100</v>
      </c>
      <c r="E868" s="23" t="s">
        <v>3177</v>
      </c>
      <c r="F868" s="13">
        <v>3.6699999999999998E-4</v>
      </c>
      <c r="G868" s="13">
        <v>1.74E-3</v>
      </c>
      <c r="H868" s="13"/>
    </row>
    <row r="869" spans="1:8" x14ac:dyDescent="0.2">
      <c r="A869" s="13"/>
      <c r="B869" s="13" t="s">
        <v>3179</v>
      </c>
      <c r="C869" s="13" t="s">
        <v>358</v>
      </c>
      <c r="D869" s="23">
        <v>100</v>
      </c>
      <c r="E869" s="23" t="s">
        <v>3177</v>
      </c>
      <c r="F869" s="13">
        <v>3.6699999999999998E-4</v>
      </c>
      <c r="G869" s="13">
        <v>2.1700000000000001E-3</v>
      </c>
      <c r="H869" s="13"/>
    </row>
    <row r="870" spans="1:8" x14ac:dyDescent="0.2">
      <c r="A870" s="13"/>
      <c r="B870" s="13" t="s">
        <v>3180</v>
      </c>
      <c r="C870" s="13" t="s">
        <v>324</v>
      </c>
      <c r="D870" s="23">
        <v>180</v>
      </c>
      <c r="E870" s="23" t="s">
        <v>3181</v>
      </c>
      <c r="F870" s="13">
        <v>3.6999999999999999E-4</v>
      </c>
      <c r="G870" s="13">
        <v>2.4299999999999999E-3</v>
      </c>
      <c r="H870" s="13"/>
    </row>
    <row r="871" spans="1:8" x14ac:dyDescent="0.2">
      <c r="A871" s="13"/>
      <c r="B871" s="13" t="s">
        <v>3182</v>
      </c>
      <c r="C871" s="13" t="s">
        <v>321</v>
      </c>
      <c r="D871" s="23">
        <v>126</v>
      </c>
      <c r="E871" s="23" t="s">
        <v>3183</v>
      </c>
      <c r="F871" s="13">
        <v>3.7199999999999999E-4</v>
      </c>
      <c r="G871" s="13">
        <v>1.91E-3</v>
      </c>
      <c r="H871" s="13"/>
    </row>
    <row r="872" spans="1:8" x14ac:dyDescent="0.2">
      <c r="A872" s="13"/>
      <c r="B872" s="13" t="s">
        <v>3184</v>
      </c>
      <c r="C872" s="13" t="s">
        <v>324</v>
      </c>
      <c r="D872" s="23">
        <v>85</v>
      </c>
      <c r="E872" s="23" t="s">
        <v>3185</v>
      </c>
      <c r="F872" s="13">
        <v>3.7199999999999999E-4</v>
      </c>
      <c r="G872" s="13">
        <v>2.4399999999999999E-3</v>
      </c>
      <c r="H872" s="13"/>
    </row>
    <row r="873" spans="1:8" x14ac:dyDescent="0.2">
      <c r="A873" s="13"/>
      <c r="B873" s="13" t="s">
        <v>3186</v>
      </c>
      <c r="C873" s="13" t="s">
        <v>321</v>
      </c>
      <c r="D873" s="23">
        <v>529</v>
      </c>
      <c r="E873" s="23" t="s">
        <v>3187</v>
      </c>
      <c r="F873" s="13">
        <v>3.8000000000000002E-4</v>
      </c>
      <c r="G873" s="13">
        <v>1.9300000000000001E-3</v>
      </c>
      <c r="H873" s="13"/>
    </row>
    <row r="874" spans="1:8" x14ac:dyDescent="0.2">
      <c r="A874" s="13"/>
      <c r="B874" s="13" t="s">
        <v>3188</v>
      </c>
      <c r="C874" s="13" t="s">
        <v>385</v>
      </c>
      <c r="D874" s="23">
        <v>12</v>
      </c>
      <c r="E874" s="23" t="s">
        <v>2024</v>
      </c>
      <c r="F874" s="13">
        <v>3.97E-4</v>
      </c>
      <c r="G874" s="13">
        <v>1.7899999999999999E-3</v>
      </c>
      <c r="H874" s="13"/>
    </row>
    <row r="875" spans="1:8" x14ac:dyDescent="0.2">
      <c r="A875" s="13"/>
      <c r="B875" s="13" t="s">
        <v>3189</v>
      </c>
      <c r="C875" s="13" t="s">
        <v>513</v>
      </c>
      <c r="D875" s="23">
        <v>12</v>
      </c>
      <c r="E875" s="23" t="s">
        <v>2024</v>
      </c>
      <c r="F875" s="13">
        <v>3.97E-4</v>
      </c>
      <c r="G875" s="13">
        <v>3.0000000000000001E-3</v>
      </c>
      <c r="H875" s="13"/>
    </row>
    <row r="876" spans="1:8" x14ac:dyDescent="0.2">
      <c r="A876" s="13"/>
      <c r="B876" s="13" t="s">
        <v>3190</v>
      </c>
      <c r="C876" s="13" t="s">
        <v>385</v>
      </c>
      <c r="D876" s="23">
        <v>9</v>
      </c>
      <c r="E876" s="23" t="s">
        <v>3191</v>
      </c>
      <c r="F876" s="13">
        <v>3.9800000000000002E-4</v>
      </c>
      <c r="G876" s="13">
        <v>1.7899999999999999E-3</v>
      </c>
      <c r="H876" s="13"/>
    </row>
    <row r="877" spans="1:8" x14ac:dyDescent="0.2">
      <c r="A877" s="13"/>
      <c r="B877" s="13" t="s">
        <v>3192</v>
      </c>
      <c r="C877" s="13" t="s">
        <v>321</v>
      </c>
      <c r="D877" s="23">
        <v>9</v>
      </c>
      <c r="E877" s="23" t="s">
        <v>3191</v>
      </c>
      <c r="F877" s="13">
        <v>3.9800000000000002E-4</v>
      </c>
      <c r="G877" s="13">
        <v>1.99E-3</v>
      </c>
      <c r="H877" s="13"/>
    </row>
    <row r="878" spans="1:8" x14ac:dyDescent="0.2">
      <c r="A878" s="13"/>
      <c r="B878" s="13" t="s">
        <v>3193</v>
      </c>
      <c r="C878" s="13" t="s">
        <v>321</v>
      </c>
      <c r="D878" s="23">
        <v>9</v>
      </c>
      <c r="E878" s="23" t="s">
        <v>3191</v>
      </c>
      <c r="F878" s="13">
        <v>3.9800000000000002E-4</v>
      </c>
      <c r="G878" s="13">
        <v>1.99E-3</v>
      </c>
      <c r="H878" s="13"/>
    </row>
    <row r="879" spans="1:8" x14ac:dyDescent="0.2">
      <c r="A879" s="13"/>
      <c r="B879" s="13" t="s">
        <v>3194</v>
      </c>
      <c r="C879" s="13" t="s">
        <v>324</v>
      </c>
      <c r="D879" s="23">
        <v>9</v>
      </c>
      <c r="E879" s="23" t="s">
        <v>3191</v>
      </c>
      <c r="F879" s="13">
        <v>3.9800000000000002E-4</v>
      </c>
      <c r="G879" s="13">
        <v>2.5899999999999999E-3</v>
      </c>
      <c r="H879" s="13"/>
    </row>
    <row r="880" spans="1:8" x14ac:dyDescent="0.2">
      <c r="A880" s="13"/>
      <c r="B880" s="13" t="s">
        <v>3195</v>
      </c>
      <c r="C880" s="13" t="s">
        <v>324</v>
      </c>
      <c r="D880" s="23">
        <v>43</v>
      </c>
      <c r="E880" s="23" t="s">
        <v>130</v>
      </c>
      <c r="F880" s="13">
        <v>4.0299999999999998E-4</v>
      </c>
      <c r="G880" s="13">
        <v>2.6199999999999999E-3</v>
      </c>
      <c r="H880" s="13"/>
    </row>
    <row r="881" spans="1:8" x14ac:dyDescent="0.2">
      <c r="A881" s="13"/>
      <c r="B881" s="13" t="s">
        <v>3196</v>
      </c>
      <c r="C881" s="13" t="s">
        <v>321</v>
      </c>
      <c r="D881" s="23">
        <v>807</v>
      </c>
      <c r="E881" s="23" t="s">
        <v>3197</v>
      </c>
      <c r="F881" s="13">
        <v>4.0400000000000001E-4</v>
      </c>
      <c r="G881" s="13">
        <v>2.0100000000000001E-3</v>
      </c>
      <c r="H881" s="13"/>
    </row>
    <row r="882" spans="1:8" x14ac:dyDescent="0.2">
      <c r="A882" s="13"/>
      <c r="B882" s="13" t="s">
        <v>3198</v>
      </c>
      <c r="C882" s="13" t="s">
        <v>513</v>
      </c>
      <c r="D882" s="23">
        <v>52</v>
      </c>
      <c r="E882" s="23" t="s">
        <v>3199</v>
      </c>
      <c r="F882" s="13">
        <v>4.0900000000000002E-4</v>
      </c>
      <c r="G882" s="13">
        <v>3.0200000000000001E-3</v>
      </c>
      <c r="H882" s="13"/>
    </row>
    <row r="883" spans="1:8" x14ac:dyDescent="0.2">
      <c r="A883" s="13"/>
      <c r="B883" s="13" t="s">
        <v>3200</v>
      </c>
      <c r="C883" s="13" t="s">
        <v>311</v>
      </c>
      <c r="D883" s="23">
        <v>319</v>
      </c>
      <c r="E883" s="23" t="s">
        <v>3201</v>
      </c>
      <c r="F883" s="13">
        <v>4.2999999999999999E-4</v>
      </c>
      <c r="G883" s="13">
        <v>1.97E-3</v>
      </c>
      <c r="H883" s="13"/>
    </row>
    <row r="884" spans="1:8" x14ac:dyDescent="0.2">
      <c r="A884" s="13"/>
      <c r="B884" s="13" t="s">
        <v>3202</v>
      </c>
      <c r="C884" s="13" t="s">
        <v>321</v>
      </c>
      <c r="D884" s="23">
        <v>143</v>
      </c>
      <c r="E884" s="23" t="s">
        <v>3203</v>
      </c>
      <c r="F884" s="13">
        <v>4.3199999999999998E-4</v>
      </c>
      <c r="G884" s="13">
        <v>2.14E-3</v>
      </c>
      <c r="H884" s="13"/>
    </row>
    <row r="885" spans="1:8" x14ac:dyDescent="0.2">
      <c r="A885" s="13"/>
      <c r="B885" s="13" t="s">
        <v>3204</v>
      </c>
      <c r="C885" s="13" t="s">
        <v>324</v>
      </c>
      <c r="D885" s="23">
        <v>127</v>
      </c>
      <c r="E885" s="23" t="s">
        <v>3205</v>
      </c>
      <c r="F885" s="13">
        <v>4.3300000000000001E-4</v>
      </c>
      <c r="G885" s="13">
        <v>2.7899999999999999E-3</v>
      </c>
      <c r="H885" s="13"/>
    </row>
    <row r="886" spans="1:8" x14ac:dyDescent="0.2">
      <c r="A886" s="13"/>
      <c r="B886" s="13" t="s">
        <v>3206</v>
      </c>
      <c r="C886" s="13" t="s">
        <v>316</v>
      </c>
      <c r="D886" s="23">
        <v>76</v>
      </c>
      <c r="E886" s="23" t="s">
        <v>3207</v>
      </c>
      <c r="F886" s="13">
        <v>4.4000000000000002E-4</v>
      </c>
      <c r="G886" s="13">
        <v>2.7599999999999999E-3</v>
      </c>
      <c r="H886" s="13"/>
    </row>
    <row r="887" spans="1:8" x14ac:dyDescent="0.2">
      <c r="A887" s="13"/>
      <c r="B887" s="13" t="s">
        <v>3208</v>
      </c>
      <c r="C887" s="13" t="s">
        <v>321</v>
      </c>
      <c r="D887" s="23">
        <v>397</v>
      </c>
      <c r="E887" s="23" t="s">
        <v>3209</v>
      </c>
      <c r="F887" s="13">
        <v>4.46E-4</v>
      </c>
      <c r="G887" s="13">
        <v>2.1800000000000001E-3</v>
      </c>
      <c r="H887" s="13"/>
    </row>
    <row r="888" spans="1:8" x14ac:dyDescent="0.2">
      <c r="A888" s="13"/>
      <c r="B888" s="13" t="s">
        <v>3210</v>
      </c>
      <c r="C888" s="13" t="s">
        <v>321</v>
      </c>
      <c r="D888" s="23">
        <v>39</v>
      </c>
      <c r="E888" s="23" t="s">
        <v>3211</v>
      </c>
      <c r="F888" s="13">
        <v>4.4700000000000002E-4</v>
      </c>
      <c r="G888" s="13">
        <v>2.1800000000000001E-3</v>
      </c>
      <c r="H888" s="13"/>
    </row>
    <row r="889" spans="1:8" x14ac:dyDescent="0.2">
      <c r="A889" s="13"/>
      <c r="B889" s="13" t="s">
        <v>3212</v>
      </c>
      <c r="C889" s="13" t="s">
        <v>324</v>
      </c>
      <c r="D889" s="23">
        <v>39</v>
      </c>
      <c r="E889" s="23" t="s">
        <v>3211</v>
      </c>
      <c r="F889" s="13">
        <v>4.4700000000000002E-4</v>
      </c>
      <c r="G889" s="13">
        <v>2.8600000000000001E-3</v>
      </c>
      <c r="H889" s="13"/>
    </row>
    <row r="890" spans="1:8" x14ac:dyDescent="0.2">
      <c r="A890" s="13"/>
      <c r="B890" s="13" t="s">
        <v>953</v>
      </c>
      <c r="C890" s="13" t="s">
        <v>324</v>
      </c>
      <c r="D890" s="23">
        <v>391</v>
      </c>
      <c r="E890" s="23" t="s">
        <v>3213</v>
      </c>
      <c r="F890" s="13">
        <v>4.4700000000000002E-4</v>
      </c>
      <c r="G890" s="13">
        <v>2.8600000000000001E-3</v>
      </c>
      <c r="H890" s="13"/>
    </row>
    <row r="891" spans="1:8" x14ac:dyDescent="0.2">
      <c r="A891" s="13"/>
      <c r="B891" s="13" t="s">
        <v>3214</v>
      </c>
      <c r="C891" s="13" t="s">
        <v>513</v>
      </c>
      <c r="D891" s="23">
        <v>57</v>
      </c>
      <c r="E891" s="23" t="s">
        <v>3215</v>
      </c>
      <c r="F891" s="13">
        <v>4.5100000000000001E-4</v>
      </c>
      <c r="G891" s="13">
        <v>3.2100000000000002E-3</v>
      </c>
      <c r="H891" s="13"/>
    </row>
    <row r="892" spans="1:8" x14ac:dyDescent="0.2">
      <c r="A892" s="13"/>
      <c r="B892" s="13" t="s">
        <v>941</v>
      </c>
      <c r="C892" s="13" t="s">
        <v>321</v>
      </c>
      <c r="D892" s="23">
        <v>1125</v>
      </c>
      <c r="E892" s="23" t="s">
        <v>3216</v>
      </c>
      <c r="F892" s="13">
        <v>4.5199999999999998E-4</v>
      </c>
      <c r="G892" s="13">
        <v>2.1900000000000001E-3</v>
      </c>
      <c r="H892" s="13"/>
    </row>
    <row r="893" spans="1:8" x14ac:dyDescent="0.2">
      <c r="A893" s="13"/>
      <c r="B893" s="13" t="s">
        <v>3217</v>
      </c>
      <c r="C893" s="13" t="s">
        <v>324</v>
      </c>
      <c r="D893" s="23">
        <v>752</v>
      </c>
      <c r="E893" s="23" t="s">
        <v>3218</v>
      </c>
      <c r="F893" s="13">
        <v>4.5600000000000003E-4</v>
      </c>
      <c r="G893" s="13">
        <v>2.9099999999999998E-3</v>
      </c>
      <c r="H893" s="13"/>
    </row>
    <row r="894" spans="1:8" x14ac:dyDescent="0.2">
      <c r="A894" s="13"/>
      <c r="B894" s="13" t="s">
        <v>3219</v>
      </c>
      <c r="C894" s="13" t="s">
        <v>513</v>
      </c>
      <c r="D894" s="23">
        <v>267</v>
      </c>
      <c r="E894" s="23" t="s">
        <v>3220</v>
      </c>
      <c r="F894" s="13">
        <v>4.57E-4</v>
      </c>
      <c r="G894" s="13">
        <v>3.2100000000000002E-3</v>
      </c>
      <c r="H894" s="13"/>
    </row>
    <row r="895" spans="1:8" x14ac:dyDescent="0.2">
      <c r="A895" s="13"/>
      <c r="B895" s="13" t="s">
        <v>3221</v>
      </c>
      <c r="C895" s="13" t="s">
        <v>311</v>
      </c>
      <c r="D895" s="23">
        <v>244</v>
      </c>
      <c r="E895" s="23" t="s">
        <v>3222</v>
      </c>
      <c r="F895" s="13">
        <v>4.6099999999999998E-4</v>
      </c>
      <c r="G895" s="13">
        <v>2.0699999999999998E-3</v>
      </c>
      <c r="H895" s="13"/>
    </row>
    <row r="896" spans="1:8" x14ac:dyDescent="0.2">
      <c r="A896" s="13"/>
      <c r="B896" s="13" t="s">
        <v>3223</v>
      </c>
      <c r="C896" s="13" t="s">
        <v>324</v>
      </c>
      <c r="D896" s="23">
        <v>117</v>
      </c>
      <c r="E896" s="23" t="s">
        <v>3224</v>
      </c>
      <c r="F896" s="13">
        <v>4.6900000000000002E-4</v>
      </c>
      <c r="G896" s="13">
        <v>2.98E-3</v>
      </c>
      <c r="H896" s="13"/>
    </row>
    <row r="897" spans="1:8" x14ac:dyDescent="0.2">
      <c r="A897" s="13"/>
      <c r="B897" s="13" t="s">
        <v>3225</v>
      </c>
      <c r="C897" s="13" t="s">
        <v>472</v>
      </c>
      <c r="D897" s="23">
        <v>35</v>
      </c>
      <c r="E897" s="23" t="s">
        <v>3226</v>
      </c>
      <c r="F897" s="13">
        <v>4.86E-4</v>
      </c>
      <c r="G897" s="13">
        <v>6.5100000000000002E-3</v>
      </c>
      <c r="H897" s="13"/>
    </row>
    <row r="898" spans="1:8" x14ac:dyDescent="0.2">
      <c r="A898" s="13"/>
      <c r="B898" s="13" t="s">
        <v>1740</v>
      </c>
      <c r="C898" s="13" t="s">
        <v>321</v>
      </c>
      <c r="D898" s="23">
        <v>262</v>
      </c>
      <c r="E898" s="23" t="s">
        <v>3227</v>
      </c>
      <c r="F898" s="13">
        <v>4.9399999999999997E-4</v>
      </c>
      <c r="G898" s="13">
        <v>2.3800000000000002E-3</v>
      </c>
      <c r="H898" s="13"/>
    </row>
    <row r="899" spans="1:8" x14ac:dyDescent="0.2">
      <c r="A899" s="13"/>
      <c r="B899" s="13" t="s">
        <v>3228</v>
      </c>
      <c r="C899" s="13" t="s">
        <v>324</v>
      </c>
      <c r="D899" s="23">
        <v>239</v>
      </c>
      <c r="E899" s="23" t="s">
        <v>3229</v>
      </c>
      <c r="F899" s="13">
        <v>4.9799999999999996E-4</v>
      </c>
      <c r="G899" s="13">
        <v>3.15E-3</v>
      </c>
      <c r="H899" s="13"/>
    </row>
    <row r="900" spans="1:8" x14ac:dyDescent="0.2">
      <c r="A900" s="13"/>
      <c r="B900" s="13" t="s">
        <v>3230</v>
      </c>
      <c r="C900" s="13" t="s">
        <v>316</v>
      </c>
      <c r="D900" s="23">
        <v>23</v>
      </c>
      <c r="E900" s="23" t="s">
        <v>2036</v>
      </c>
      <c r="F900" s="13">
        <v>5.0600000000000005E-4</v>
      </c>
      <c r="G900" s="13">
        <v>3.1099999999999999E-3</v>
      </c>
      <c r="H900" s="13"/>
    </row>
    <row r="901" spans="1:8" x14ac:dyDescent="0.2">
      <c r="A901" s="13"/>
      <c r="B901" s="13" t="s">
        <v>3231</v>
      </c>
      <c r="C901" s="13" t="s">
        <v>324</v>
      </c>
      <c r="D901" s="23">
        <v>205</v>
      </c>
      <c r="E901" s="23" t="s">
        <v>3232</v>
      </c>
      <c r="F901" s="13">
        <v>5.0699999999999996E-4</v>
      </c>
      <c r="G901" s="13">
        <v>3.1900000000000001E-3</v>
      </c>
      <c r="H901" s="13"/>
    </row>
    <row r="902" spans="1:8" x14ac:dyDescent="0.2">
      <c r="A902" s="13"/>
      <c r="B902" s="13" t="s">
        <v>3233</v>
      </c>
      <c r="C902" s="13" t="s">
        <v>324</v>
      </c>
      <c r="D902" s="23">
        <v>67</v>
      </c>
      <c r="E902" s="23" t="s">
        <v>3234</v>
      </c>
      <c r="F902" s="13">
        <v>5.0900000000000001E-4</v>
      </c>
      <c r="G902" s="13">
        <v>3.1900000000000001E-3</v>
      </c>
      <c r="H902" s="13"/>
    </row>
    <row r="903" spans="1:8" x14ac:dyDescent="0.2">
      <c r="A903" s="13"/>
      <c r="B903" s="13" t="s">
        <v>1151</v>
      </c>
      <c r="C903" s="13" t="s">
        <v>324</v>
      </c>
      <c r="D903" s="23">
        <v>280</v>
      </c>
      <c r="E903" s="23" t="s">
        <v>3235</v>
      </c>
      <c r="F903" s="13">
        <v>5.2099999999999998E-4</v>
      </c>
      <c r="G903" s="13">
        <v>3.2499999999999999E-3</v>
      </c>
      <c r="H903" s="13"/>
    </row>
    <row r="904" spans="1:8" x14ac:dyDescent="0.2">
      <c r="A904" s="13"/>
      <c r="B904" s="13" t="s">
        <v>3236</v>
      </c>
      <c r="C904" s="13" t="s">
        <v>321</v>
      </c>
      <c r="D904" s="23">
        <v>27</v>
      </c>
      <c r="E904" s="23" t="s">
        <v>147</v>
      </c>
      <c r="F904" s="13">
        <v>5.2499999999999997E-4</v>
      </c>
      <c r="G904" s="13">
        <v>2.5100000000000001E-3</v>
      </c>
      <c r="H904" s="13"/>
    </row>
    <row r="905" spans="1:8" x14ac:dyDescent="0.2">
      <c r="A905" s="13"/>
      <c r="B905" s="13" t="s">
        <v>3237</v>
      </c>
      <c r="C905" s="13" t="s">
        <v>324</v>
      </c>
      <c r="D905" s="23">
        <v>27</v>
      </c>
      <c r="E905" s="23" t="s">
        <v>147</v>
      </c>
      <c r="F905" s="13">
        <v>5.2499999999999997E-4</v>
      </c>
      <c r="G905" s="13">
        <v>3.2599999999999999E-3</v>
      </c>
      <c r="H905" s="13"/>
    </row>
    <row r="906" spans="1:8" x14ac:dyDescent="0.2">
      <c r="A906" s="13"/>
      <c r="B906" s="13" t="s">
        <v>3238</v>
      </c>
      <c r="C906" s="13" t="s">
        <v>316</v>
      </c>
      <c r="D906" s="23">
        <v>27</v>
      </c>
      <c r="E906" s="23" t="s">
        <v>147</v>
      </c>
      <c r="F906" s="13">
        <v>5.2499999999999997E-4</v>
      </c>
      <c r="G906" s="13">
        <v>3.16E-3</v>
      </c>
      <c r="H906" s="13"/>
    </row>
    <row r="907" spans="1:8" x14ac:dyDescent="0.2">
      <c r="A907" s="13"/>
      <c r="B907" s="13" t="s">
        <v>3239</v>
      </c>
      <c r="C907" s="13" t="s">
        <v>358</v>
      </c>
      <c r="D907" s="23">
        <v>136</v>
      </c>
      <c r="E907" s="23" t="s">
        <v>3240</v>
      </c>
      <c r="F907" s="13">
        <v>5.5199999999999997E-4</v>
      </c>
      <c r="G907" s="13">
        <v>3.1900000000000001E-3</v>
      </c>
      <c r="H907" s="13"/>
    </row>
    <row r="908" spans="1:8" x14ac:dyDescent="0.2">
      <c r="A908" s="13"/>
      <c r="B908" s="13" t="s">
        <v>3241</v>
      </c>
      <c r="C908" s="13" t="s">
        <v>316</v>
      </c>
      <c r="D908" s="23">
        <v>394</v>
      </c>
      <c r="E908" s="23" t="s">
        <v>3242</v>
      </c>
      <c r="F908" s="13">
        <v>5.6599999999999999E-4</v>
      </c>
      <c r="G908" s="13">
        <v>3.3400000000000001E-3</v>
      </c>
      <c r="H908" s="13"/>
    </row>
    <row r="909" spans="1:8" x14ac:dyDescent="0.2">
      <c r="A909" s="13"/>
      <c r="B909" s="13" t="s">
        <v>831</v>
      </c>
      <c r="C909" s="13" t="s">
        <v>343</v>
      </c>
      <c r="D909" s="23">
        <v>981</v>
      </c>
      <c r="E909" s="23" t="s">
        <v>3243</v>
      </c>
      <c r="F909" s="13">
        <v>5.8100000000000003E-4</v>
      </c>
      <c r="G909" s="13">
        <v>2.0100000000000001E-3</v>
      </c>
      <c r="H909" s="13"/>
    </row>
    <row r="910" spans="1:8" x14ac:dyDescent="0.2">
      <c r="A910" s="13"/>
      <c r="B910" s="13" t="s">
        <v>3244</v>
      </c>
      <c r="C910" s="13" t="s">
        <v>385</v>
      </c>
      <c r="D910" s="23">
        <v>444</v>
      </c>
      <c r="E910" s="23" t="s">
        <v>3245</v>
      </c>
      <c r="F910" s="13">
        <v>5.8399999999999999E-4</v>
      </c>
      <c r="G910" s="13">
        <v>2.5699999999999998E-3</v>
      </c>
      <c r="H910" s="13"/>
    </row>
    <row r="911" spans="1:8" x14ac:dyDescent="0.2">
      <c r="A911" s="13"/>
      <c r="B911" s="13" t="s">
        <v>3246</v>
      </c>
      <c r="C911" s="13" t="s">
        <v>324</v>
      </c>
      <c r="D911" s="23">
        <v>108</v>
      </c>
      <c r="E911" s="23" t="s">
        <v>3247</v>
      </c>
      <c r="F911" s="13">
        <v>5.9000000000000003E-4</v>
      </c>
      <c r="G911" s="13">
        <v>3.65E-3</v>
      </c>
      <c r="H911" s="13"/>
    </row>
    <row r="912" spans="1:8" x14ac:dyDescent="0.2">
      <c r="A912" s="13"/>
      <c r="B912" s="13" t="s">
        <v>3248</v>
      </c>
      <c r="C912" s="13" t="s">
        <v>324</v>
      </c>
      <c r="D912" s="23">
        <v>16</v>
      </c>
      <c r="E912" s="23" t="s">
        <v>3249</v>
      </c>
      <c r="F912" s="13">
        <v>5.9699999999999998E-4</v>
      </c>
      <c r="G912" s="13">
        <v>3.6800000000000001E-3</v>
      </c>
      <c r="H912" s="13"/>
    </row>
    <row r="913" spans="1:8" x14ac:dyDescent="0.2">
      <c r="A913" s="13"/>
      <c r="B913" s="13" t="s">
        <v>3250</v>
      </c>
      <c r="C913" s="13" t="s">
        <v>321</v>
      </c>
      <c r="D913" s="23">
        <v>359</v>
      </c>
      <c r="E913" s="23" t="s">
        <v>3251</v>
      </c>
      <c r="F913" s="13">
        <v>6.2E-4</v>
      </c>
      <c r="G913" s="13">
        <v>2.9399999999999999E-3</v>
      </c>
      <c r="H913" s="13"/>
    </row>
    <row r="914" spans="1:8" x14ac:dyDescent="0.2">
      <c r="A914" s="13"/>
      <c r="B914" s="13" t="s">
        <v>3252</v>
      </c>
      <c r="C914" s="13" t="s">
        <v>358</v>
      </c>
      <c r="D914" s="23">
        <v>190</v>
      </c>
      <c r="E914" s="23" t="s">
        <v>3253</v>
      </c>
      <c r="F914" s="13">
        <v>6.29E-4</v>
      </c>
      <c r="G914" s="13">
        <v>3.5500000000000002E-3</v>
      </c>
      <c r="H914" s="13"/>
    </row>
    <row r="915" spans="1:8" x14ac:dyDescent="0.2">
      <c r="A915" s="13"/>
      <c r="B915" s="13" t="s">
        <v>3254</v>
      </c>
      <c r="C915" s="13" t="s">
        <v>324</v>
      </c>
      <c r="D915" s="23">
        <v>146</v>
      </c>
      <c r="E915" s="23" t="s">
        <v>3255</v>
      </c>
      <c r="F915" s="13">
        <v>6.4999999999999997E-4</v>
      </c>
      <c r="G915" s="13">
        <v>3.98E-3</v>
      </c>
      <c r="H915" s="13"/>
    </row>
    <row r="916" spans="1:8" x14ac:dyDescent="0.2">
      <c r="A916" s="13"/>
      <c r="B916" s="13" t="s">
        <v>3256</v>
      </c>
      <c r="C916" s="13" t="s">
        <v>324</v>
      </c>
      <c r="D916" s="23">
        <v>78</v>
      </c>
      <c r="E916" s="23" t="s">
        <v>3257</v>
      </c>
      <c r="F916" s="13">
        <v>6.5200000000000002E-4</v>
      </c>
      <c r="G916" s="13">
        <v>3.98E-3</v>
      </c>
      <c r="H916" s="13"/>
    </row>
    <row r="917" spans="1:8" x14ac:dyDescent="0.2">
      <c r="A917" s="13"/>
      <c r="B917" s="13" t="s">
        <v>3258</v>
      </c>
      <c r="C917" s="13" t="s">
        <v>324</v>
      </c>
      <c r="D917" s="23">
        <v>83</v>
      </c>
      <c r="E917" s="23" t="s">
        <v>3259</v>
      </c>
      <c r="F917" s="13">
        <v>6.5300000000000004E-4</v>
      </c>
      <c r="G917" s="13">
        <v>3.98E-3</v>
      </c>
      <c r="H917" s="13"/>
    </row>
    <row r="918" spans="1:8" x14ac:dyDescent="0.2">
      <c r="A918" s="13"/>
      <c r="B918" s="13" t="s">
        <v>3260</v>
      </c>
      <c r="C918" s="13" t="s">
        <v>321</v>
      </c>
      <c r="D918" s="23">
        <v>272</v>
      </c>
      <c r="E918" s="23" t="s">
        <v>3261</v>
      </c>
      <c r="F918" s="13">
        <v>6.7100000000000005E-4</v>
      </c>
      <c r="G918" s="13">
        <v>3.1700000000000001E-3</v>
      </c>
      <c r="H918" s="13"/>
    </row>
    <row r="919" spans="1:8" x14ac:dyDescent="0.2">
      <c r="A919" s="13"/>
      <c r="B919" s="13" t="s">
        <v>3262</v>
      </c>
      <c r="C919" s="13" t="s">
        <v>324</v>
      </c>
      <c r="D919" s="23">
        <v>271</v>
      </c>
      <c r="E919" s="23" t="s">
        <v>3261</v>
      </c>
      <c r="F919" s="13">
        <v>6.7100000000000005E-4</v>
      </c>
      <c r="G919" s="13">
        <v>4.0800000000000003E-3</v>
      </c>
      <c r="H919" s="13"/>
    </row>
    <row r="920" spans="1:8" x14ac:dyDescent="0.2">
      <c r="A920" s="13"/>
      <c r="B920" s="13" t="s">
        <v>811</v>
      </c>
      <c r="C920" s="13" t="s">
        <v>324</v>
      </c>
      <c r="D920" s="23">
        <v>575</v>
      </c>
      <c r="E920" s="23" t="s">
        <v>3263</v>
      </c>
      <c r="F920" s="13">
        <v>6.7699999999999998E-4</v>
      </c>
      <c r="G920" s="13">
        <v>4.1000000000000003E-3</v>
      </c>
      <c r="H920" s="13"/>
    </row>
    <row r="921" spans="1:8" x14ac:dyDescent="0.2">
      <c r="A921" s="13"/>
      <c r="B921" s="13" t="s">
        <v>3264</v>
      </c>
      <c r="C921" s="13" t="s">
        <v>321</v>
      </c>
      <c r="D921" s="23">
        <v>174</v>
      </c>
      <c r="E921" s="23" t="s">
        <v>3265</v>
      </c>
      <c r="F921" s="13">
        <v>6.8900000000000005E-4</v>
      </c>
      <c r="G921" s="13">
        <v>3.2299999999999998E-3</v>
      </c>
      <c r="H921" s="13"/>
    </row>
    <row r="922" spans="1:8" x14ac:dyDescent="0.2">
      <c r="A922" s="13"/>
      <c r="B922" s="13" t="s">
        <v>3266</v>
      </c>
      <c r="C922" s="13" t="s">
        <v>385</v>
      </c>
      <c r="D922" s="23">
        <v>20</v>
      </c>
      <c r="E922" s="23" t="s">
        <v>3267</v>
      </c>
      <c r="F922" s="13">
        <v>7.1500000000000003E-4</v>
      </c>
      <c r="G922" s="13">
        <v>3.0799999999999998E-3</v>
      </c>
      <c r="H922" s="13"/>
    </row>
    <row r="923" spans="1:8" x14ac:dyDescent="0.2">
      <c r="A923" s="13"/>
      <c r="B923" s="13" t="s">
        <v>3268</v>
      </c>
      <c r="C923" s="13" t="s">
        <v>358</v>
      </c>
      <c r="D923" s="23">
        <v>20</v>
      </c>
      <c r="E923" s="23" t="s">
        <v>3267</v>
      </c>
      <c r="F923" s="13">
        <v>7.1500000000000003E-4</v>
      </c>
      <c r="G923" s="13">
        <v>3.9500000000000004E-3</v>
      </c>
      <c r="H923" s="13"/>
    </row>
    <row r="924" spans="1:8" x14ac:dyDescent="0.2">
      <c r="A924" s="13"/>
      <c r="B924" s="13" t="s">
        <v>3269</v>
      </c>
      <c r="C924" s="13" t="s">
        <v>324</v>
      </c>
      <c r="D924" s="23">
        <v>20</v>
      </c>
      <c r="E924" s="23" t="s">
        <v>3267</v>
      </c>
      <c r="F924" s="13">
        <v>7.1500000000000003E-4</v>
      </c>
      <c r="G924" s="13">
        <v>4.3E-3</v>
      </c>
      <c r="H924" s="13"/>
    </row>
    <row r="925" spans="1:8" x14ac:dyDescent="0.2">
      <c r="A925" s="13"/>
      <c r="B925" s="13" t="s">
        <v>3270</v>
      </c>
      <c r="C925" s="13" t="s">
        <v>316</v>
      </c>
      <c r="D925" s="23">
        <v>32</v>
      </c>
      <c r="E925" s="23" t="s">
        <v>3271</v>
      </c>
      <c r="F925" s="13">
        <v>7.2000000000000005E-4</v>
      </c>
      <c r="G925" s="13">
        <v>4.1700000000000001E-3</v>
      </c>
      <c r="H925" s="13"/>
    </row>
    <row r="926" spans="1:8" x14ac:dyDescent="0.2">
      <c r="A926" s="13"/>
      <c r="B926" s="13" t="s">
        <v>1478</v>
      </c>
      <c r="C926" s="13" t="s">
        <v>321</v>
      </c>
      <c r="D926" s="23">
        <v>325</v>
      </c>
      <c r="E926" s="23" t="s">
        <v>3272</v>
      </c>
      <c r="F926" s="13">
        <v>7.2499999999999995E-4</v>
      </c>
      <c r="G926" s="13">
        <v>3.3700000000000002E-3</v>
      </c>
      <c r="H926" s="13"/>
    </row>
    <row r="927" spans="1:8" x14ac:dyDescent="0.2">
      <c r="A927" s="13"/>
      <c r="B927" s="13" t="s">
        <v>3273</v>
      </c>
      <c r="C927" s="13" t="s">
        <v>324</v>
      </c>
      <c r="D927" s="23">
        <v>266</v>
      </c>
      <c r="E927" s="23" t="s">
        <v>3274</v>
      </c>
      <c r="F927" s="13">
        <v>7.27E-4</v>
      </c>
      <c r="G927" s="13">
        <v>4.3600000000000002E-3</v>
      </c>
      <c r="H927" s="13"/>
    </row>
    <row r="928" spans="1:8" x14ac:dyDescent="0.2">
      <c r="A928" s="13"/>
      <c r="B928" s="13" t="s">
        <v>3275</v>
      </c>
      <c r="C928" s="13" t="s">
        <v>324</v>
      </c>
      <c r="D928" s="23">
        <v>197</v>
      </c>
      <c r="E928" s="23" t="s">
        <v>3276</v>
      </c>
      <c r="F928" s="13">
        <v>7.3300000000000004E-4</v>
      </c>
      <c r="G928" s="13">
        <v>4.3800000000000002E-3</v>
      </c>
      <c r="H928" s="13"/>
    </row>
    <row r="929" spans="1:8" x14ac:dyDescent="0.2">
      <c r="A929" s="13"/>
      <c r="B929" s="13" t="s">
        <v>3277</v>
      </c>
      <c r="C929" s="13" t="s">
        <v>385</v>
      </c>
      <c r="D929" s="23">
        <v>13</v>
      </c>
      <c r="E929" s="23" t="s">
        <v>169</v>
      </c>
      <c r="F929" s="13">
        <v>7.5799999999999999E-4</v>
      </c>
      <c r="G929" s="13">
        <v>3.2000000000000002E-3</v>
      </c>
      <c r="H929" s="13"/>
    </row>
    <row r="930" spans="1:8" x14ac:dyDescent="0.2">
      <c r="A930" s="13"/>
      <c r="B930" s="13" t="s">
        <v>3278</v>
      </c>
      <c r="C930" s="13" t="s">
        <v>472</v>
      </c>
      <c r="D930" s="23">
        <v>13</v>
      </c>
      <c r="E930" s="23" t="s">
        <v>169</v>
      </c>
      <c r="F930" s="13">
        <v>7.5799999999999999E-4</v>
      </c>
      <c r="G930" s="13">
        <v>9.8200000000000006E-3</v>
      </c>
      <c r="H930" s="13"/>
    </row>
    <row r="931" spans="1:8" x14ac:dyDescent="0.2">
      <c r="A931" s="13"/>
      <c r="B931" s="13" t="s">
        <v>3279</v>
      </c>
      <c r="C931" s="13" t="s">
        <v>513</v>
      </c>
      <c r="D931" s="23">
        <v>84</v>
      </c>
      <c r="E931" s="23" t="s">
        <v>3280</v>
      </c>
      <c r="F931" s="13">
        <v>7.8299999999999995E-4</v>
      </c>
      <c r="G931" s="13">
        <v>5.3699999999999998E-3</v>
      </c>
      <c r="H931" s="13"/>
    </row>
    <row r="932" spans="1:8" x14ac:dyDescent="0.2">
      <c r="A932" s="13"/>
      <c r="B932" s="13" t="s">
        <v>3281</v>
      </c>
      <c r="C932" s="13" t="s">
        <v>316</v>
      </c>
      <c r="D932" s="23">
        <v>74</v>
      </c>
      <c r="E932" s="23" t="s">
        <v>3282</v>
      </c>
      <c r="F932" s="13">
        <v>7.8399999999999997E-4</v>
      </c>
      <c r="G932" s="13">
        <v>4.45E-3</v>
      </c>
      <c r="H932" s="13"/>
    </row>
    <row r="933" spans="1:8" x14ac:dyDescent="0.2">
      <c r="A933" s="13"/>
      <c r="B933" s="13" t="s">
        <v>3283</v>
      </c>
      <c r="C933" s="13" t="s">
        <v>324</v>
      </c>
      <c r="D933" s="23">
        <v>209</v>
      </c>
      <c r="E933" s="23" t="s">
        <v>3284</v>
      </c>
      <c r="F933" s="13">
        <v>7.8600000000000002E-4</v>
      </c>
      <c r="G933" s="13">
        <v>4.6800000000000001E-3</v>
      </c>
      <c r="H933" s="13"/>
    </row>
    <row r="934" spans="1:8" x14ac:dyDescent="0.2">
      <c r="A934" s="13"/>
      <c r="B934" s="13" t="s">
        <v>679</v>
      </c>
      <c r="C934" s="13" t="s">
        <v>324</v>
      </c>
      <c r="D934" s="23">
        <v>1222</v>
      </c>
      <c r="E934" s="23" t="s">
        <v>3285</v>
      </c>
      <c r="F934" s="13">
        <v>8.0099999999999995E-4</v>
      </c>
      <c r="G934" s="13">
        <v>4.7499999999999999E-3</v>
      </c>
      <c r="H934" s="13"/>
    </row>
    <row r="935" spans="1:8" x14ac:dyDescent="0.2">
      <c r="A935" s="13"/>
      <c r="B935" s="13" t="s">
        <v>3286</v>
      </c>
      <c r="C935" s="13" t="s">
        <v>343</v>
      </c>
      <c r="D935" s="23">
        <v>7</v>
      </c>
      <c r="E935" s="23" t="s">
        <v>1094</v>
      </c>
      <c r="F935" s="13">
        <v>8.2299999999999995E-4</v>
      </c>
      <c r="G935" s="13">
        <v>2.7200000000000002E-3</v>
      </c>
      <c r="H935" s="13"/>
    </row>
    <row r="936" spans="1:8" x14ac:dyDescent="0.2">
      <c r="A936" s="13"/>
      <c r="B936" s="13" t="s">
        <v>3287</v>
      </c>
      <c r="C936" s="13" t="s">
        <v>324</v>
      </c>
      <c r="D936" s="23">
        <v>7</v>
      </c>
      <c r="E936" s="23" t="s">
        <v>1094</v>
      </c>
      <c r="F936" s="13">
        <v>8.2299999999999995E-4</v>
      </c>
      <c r="G936" s="13">
        <v>4.8199999999999996E-3</v>
      </c>
      <c r="H936" s="13"/>
    </row>
    <row r="937" spans="1:8" x14ac:dyDescent="0.2">
      <c r="A937" s="13"/>
      <c r="B937" s="13" t="s">
        <v>3288</v>
      </c>
      <c r="C937" s="13" t="s">
        <v>324</v>
      </c>
      <c r="D937" s="23">
        <v>7</v>
      </c>
      <c r="E937" s="23" t="s">
        <v>1094</v>
      </c>
      <c r="F937" s="13">
        <v>8.2299999999999995E-4</v>
      </c>
      <c r="G937" s="13">
        <v>4.8199999999999996E-3</v>
      </c>
      <c r="H937" s="13"/>
    </row>
    <row r="938" spans="1:8" x14ac:dyDescent="0.2">
      <c r="A938" s="13"/>
      <c r="B938" s="13" t="s">
        <v>3289</v>
      </c>
      <c r="C938" s="13" t="s">
        <v>324</v>
      </c>
      <c r="D938" s="23">
        <v>7</v>
      </c>
      <c r="E938" s="23" t="s">
        <v>1094</v>
      </c>
      <c r="F938" s="13">
        <v>8.2299999999999995E-4</v>
      </c>
      <c r="G938" s="13">
        <v>4.8199999999999996E-3</v>
      </c>
      <c r="H938" s="13"/>
    </row>
    <row r="939" spans="1:8" x14ac:dyDescent="0.2">
      <c r="A939" s="13"/>
      <c r="B939" s="13" t="s">
        <v>3290</v>
      </c>
      <c r="C939" s="13" t="s">
        <v>316</v>
      </c>
      <c r="D939" s="23">
        <v>7</v>
      </c>
      <c r="E939" s="23" t="s">
        <v>1094</v>
      </c>
      <c r="F939" s="13">
        <v>8.2299999999999995E-4</v>
      </c>
      <c r="G939" s="13">
        <v>4.5799999999999999E-3</v>
      </c>
      <c r="H939" s="13"/>
    </row>
    <row r="940" spans="1:8" x14ac:dyDescent="0.2">
      <c r="A940" s="13"/>
      <c r="B940" s="13" t="s">
        <v>3291</v>
      </c>
      <c r="C940" s="13" t="s">
        <v>324</v>
      </c>
      <c r="D940" s="23">
        <v>292</v>
      </c>
      <c r="E940" s="23" t="s">
        <v>3292</v>
      </c>
      <c r="F940" s="13">
        <v>8.3299999999999997E-4</v>
      </c>
      <c r="G940" s="13">
        <v>4.8599999999999997E-3</v>
      </c>
      <c r="H940" s="13"/>
    </row>
    <row r="941" spans="1:8" x14ac:dyDescent="0.2">
      <c r="A941" s="13"/>
      <c r="B941" s="13" t="s">
        <v>3293</v>
      </c>
      <c r="C941" s="13" t="s">
        <v>324</v>
      </c>
      <c r="D941" s="23">
        <v>137</v>
      </c>
      <c r="E941" s="23" t="s">
        <v>3294</v>
      </c>
      <c r="F941" s="13">
        <v>8.3600000000000005E-4</v>
      </c>
      <c r="G941" s="13">
        <v>4.8599999999999997E-3</v>
      </c>
      <c r="H941" s="13"/>
    </row>
    <row r="942" spans="1:8" x14ac:dyDescent="0.2">
      <c r="A942" s="13"/>
      <c r="B942" s="13" t="s">
        <v>3295</v>
      </c>
      <c r="C942" s="13" t="s">
        <v>324</v>
      </c>
      <c r="D942" s="23">
        <v>719</v>
      </c>
      <c r="E942" s="23" t="s">
        <v>3296</v>
      </c>
      <c r="F942" s="13">
        <v>8.6600000000000002E-4</v>
      </c>
      <c r="G942" s="13">
        <v>5.0099999999999997E-3</v>
      </c>
      <c r="H942" s="13"/>
    </row>
    <row r="943" spans="1:8" x14ac:dyDescent="0.2">
      <c r="A943" s="13"/>
      <c r="B943" s="13" t="s">
        <v>3297</v>
      </c>
      <c r="C943" s="13" t="s">
        <v>324</v>
      </c>
      <c r="D943" s="23">
        <v>100</v>
      </c>
      <c r="E943" s="23" t="s">
        <v>3298</v>
      </c>
      <c r="F943" s="13">
        <v>8.6799999999999996E-4</v>
      </c>
      <c r="G943" s="13">
        <v>5.0099999999999997E-3</v>
      </c>
      <c r="H943" s="13"/>
    </row>
    <row r="944" spans="1:8" x14ac:dyDescent="0.2">
      <c r="A944" s="13"/>
      <c r="B944" s="13" t="s">
        <v>3299</v>
      </c>
      <c r="C944" s="13" t="s">
        <v>321</v>
      </c>
      <c r="D944" s="23">
        <v>10</v>
      </c>
      <c r="E944" s="23" t="s">
        <v>2053</v>
      </c>
      <c r="F944" s="13">
        <v>8.7799999999999998E-4</v>
      </c>
      <c r="G944" s="13">
        <v>4.0400000000000002E-3</v>
      </c>
      <c r="H944" s="13"/>
    </row>
    <row r="945" spans="1:8" x14ac:dyDescent="0.2">
      <c r="A945" s="13"/>
      <c r="B945" s="13" t="s">
        <v>3300</v>
      </c>
      <c r="C945" s="13" t="s">
        <v>321</v>
      </c>
      <c r="D945" s="23">
        <v>10</v>
      </c>
      <c r="E945" s="23" t="s">
        <v>2053</v>
      </c>
      <c r="F945" s="13">
        <v>8.7799999999999998E-4</v>
      </c>
      <c r="G945" s="13">
        <v>4.0400000000000002E-3</v>
      </c>
      <c r="H945" s="13"/>
    </row>
    <row r="946" spans="1:8" x14ac:dyDescent="0.2">
      <c r="A946" s="13"/>
      <c r="B946" s="13" t="s">
        <v>3301</v>
      </c>
      <c r="C946" s="13" t="s">
        <v>324</v>
      </c>
      <c r="D946" s="23">
        <v>37</v>
      </c>
      <c r="E946" s="23" t="s">
        <v>3302</v>
      </c>
      <c r="F946" s="13">
        <v>8.9700000000000001E-4</v>
      </c>
      <c r="G946" s="13">
        <v>5.1500000000000001E-3</v>
      </c>
      <c r="H946" s="13"/>
    </row>
    <row r="947" spans="1:8" x14ac:dyDescent="0.2">
      <c r="A947" s="13"/>
      <c r="B947" s="13" t="s">
        <v>3303</v>
      </c>
      <c r="C947" s="13" t="s">
        <v>324</v>
      </c>
      <c r="D947" s="23">
        <v>143</v>
      </c>
      <c r="E947" s="23" t="s">
        <v>3304</v>
      </c>
      <c r="F947" s="13">
        <v>8.9899999999999995E-4</v>
      </c>
      <c r="G947" s="13">
        <v>5.1500000000000001E-3</v>
      </c>
      <c r="H947" s="13"/>
    </row>
    <row r="948" spans="1:8" x14ac:dyDescent="0.2">
      <c r="A948" s="13"/>
      <c r="B948" s="13" t="s">
        <v>3305</v>
      </c>
      <c r="C948" s="13" t="s">
        <v>321</v>
      </c>
      <c r="D948" s="23">
        <v>46</v>
      </c>
      <c r="E948" s="23" t="s">
        <v>3306</v>
      </c>
      <c r="F948" s="13">
        <v>9.0799999999999995E-4</v>
      </c>
      <c r="G948" s="13">
        <v>4.15E-3</v>
      </c>
      <c r="H948" s="13"/>
    </row>
    <row r="949" spans="1:8" x14ac:dyDescent="0.2">
      <c r="A949" s="13"/>
      <c r="B949" s="13" t="s">
        <v>3307</v>
      </c>
      <c r="C949" s="13" t="s">
        <v>324</v>
      </c>
      <c r="D949" s="23">
        <v>65</v>
      </c>
      <c r="E949" s="23" t="s">
        <v>958</v>
      </c>
      <c r="F949" s="13">
        <v>9.2500000000000004E-4</v>
      </c>
      <c r="G949" s="13">
        <v>5.28E-3</v>
      </c>
      <c r="H949" s="13"/>
    </row>
    <row r="950" spans="1:8" x14ac:dyDescent="0.2">
      <c r="A950" s="13"/>
      <c r="B950" s="13" t="s">
        <v>3308</v>
      </c>
      <c r="C950" s="13" t="s">
        <v>324</v>
      </c>
      <c r="D950" s="23">
        <v>1484</v>
      </c>
      <c r="E950" s="23" t="s">
        <v>3309</v>
      </c>
      <c r="F950" s="13">
        <v>9.3999999999999997E-4</v>
      </c>
      <c r="G950" s="13">
        <v>5.3400000000000001E-3</v>
      </c>
      <c r="H950" s="13"/>
    </row>
    <row r="951" spans="1:8" x14ac:dyDescent="0.2">
      <c r="A951" s="13"/>
      <c r="B951" s="13" t="s">
        <v>1839</v>
      </c>
      <c r="C951" s="13" t="s">
        <v>385</v>
      </c>
      <c r="D951" s="23">
        <v>1360</v>
      </c>
      <c r="E951" s="23" t="s">
        <v>3310</v>
      </c>
      <c r="F951" s="13">
        <v>9.4399999999999996E-4</v>
      </c>
      <c r="G951" s="13">
        <v>3.8999999999999998E-3</v>
      </c>
      <c r="H951" s="13"/>
    </row>
    <row r="952" spans="1:8" x14ac:dyDescent="0.2">
      <c r="A952" s="13"/>
      <c r="B952" s="13" t="s">
        <v>3311</v>
      </c>
      <c r="C952" s="13" t="s">
        <v>324</v>
      </c>
      <c r="D952" s="23">
        <v>228</v>
      </c>
      <c r="E952" s="23" t="s">
        <v>3312</v>
      </c>
      <c r="F952" s="13">
        <v>9.4499999999999998E-4</v>
      </c>
      <c r="G952" s="13">
        <v>5.3499999999999997E-3</v>
      </c>
      <c r="H952" s="13"/>
    </row>
    <row r="953" spans="1:8" x14ac:dyDescent="0.2">
      <c r="A953" s="13"/>
      <c r="B953" s="13" t="s">
        <v>3313</v>
      </c>
      <c r="C953" s="13" t="s">
        <v>321</v>
      </c>
      <c r="D953" s="23">
        <v>80</v>
      </c>
      <c r="E953" s="23" t="s">
        <v>3314</v>
      </c>
      <c r="F953" s="13">
        <v>9.4700000000000003E-4</v>
      </c>
      <c r="G953" s="13">
        <v>4.2900000000000004E-3</v>
      </c>
      <c r="H953" s="13"/>
    </row>
    <row r="954" spans="1:8" x14ac:dyDescent="0.2">
      <c r="A954" s="13"/>
      <c r="B954" s="13" t="s">
        <v>3315</v>
      </c>
      <c r="C954" s="13" t="s">
        <v>321</v>
      </c>
      <c r="D954" s="23">
        <v>75</v>
      </c>
      <c r="E954" s="23" t="s">
        <v>3316</v>
      </c>
      <c r="F954" s="13">
        <v>9.5E-4</v>
      </c>
      <c r="G954" s="13">
        <v>4.2900000000000004E-3</v>
      </c>
      <c r="H954" s="13"/>
    </row>
    <row r="955" spans="1:8" x14ac:dyDescent="0.2">
      <c r="A955" s="13"/>
      <c r="B955" s="13" t="s">
        <v>3317</v>
      </c>
      <c r="C955" s="13" t="s">
        <v>321</v>
      </c>
      <c r="D955" s="23">
        <v>149</v>
      </c>
      <c r="E955" s="23" t="s">
        <v>3318</v>
      </c>
      <c r="F955" s="13">
        <v>9.6100000000000005E-4</v>
      </c>
      <c r="G955" s="13">
        <v>4.3099999999999996E-3</v>
      </c>
      <c r="H955" s="13"/>
    </row>
    <row r="956" spans="1:8" x14ac:dyDescent="0.2">
      <c r="A956" s="13"/>
      <c r="B956" s="13" t="s">
        <v>937</v>
      </c>
      <c r="C956" s="13" t="s">
        <v>316</v>
      </c>
      <c r="D956" s="23">
        <v>177</v>
      </c>
      <c r="E956" s="23" t="s">
        <v>3319</v>
      </c>
      <c r="F956" s="13">
        <v>9.810000000000001E-4</v>
      </c>
      <c r="G956" s="13">
        <v>5.3600000000000002E-3</v>
      </c>
      <c r="H956" s="13"/>
    </row>
    <row r="957" spans="1:8" x14ac:dyDescent="0.2">
      <c r="A957" s="13"/>
      <c r="B957" s="13" t="s">
        <v>3320</v>
      </c>
      <c r="C957" s="13" t="s">
        <v>324</v>
      </c>
      <c r="D957" s="23">
        <v>384</v>
      </c>
      <c r="E957" s="23" t="s">
        <v>3321</v>
      </c>
      <c r="F957" s="13">
        <v>9.8299999999999993E-4</v>
      </c>
      <c r="G957" s="13">
        <v>5.5500000000000002E-3</v>
      </c>
      <c r="H957" s="13"/>
    </row>
    <row r="958" spans="1:8" x14ac:dyDescent="0.2">
      <c r="A958" s="13"/>
      <c r="B958" s="13" t="s">
        <v>3322</v>
      </c>
      <c r="C958" s="13" t="s">
        <v>324</v>
      </c>
      <c r="D958" s="23">
        <v>17</v>
      </c>
      <c r="E958" s="23" t="s">
        <v>2064</v>
      </c>
      <c r="F958" s="13">
        <v>9.9099999999999991E-4</v>
      </c>
      <c r="G958" s="13">
        <v>5.5700000000000003E-3</v>
      </c>
      <c r="H958" s="13"/>
    </row>
    <row r="959" spans="1:8" x14ac:dyDescent="0.2">
      <c r="A959" s="13"/>
      <c r="B959" s="13" t="s">
        <v>3323</v>
      </c>
      <c r="C959" s="13" t="s">
        <v>321</v>
      </c>
      <c r="D959" s="23">
        <v>51</v>
      </c>
      <c r="E959" s="23" t="s">
        <v>3324</v>
      </c>
      <c r="F959" s="13">
        <v>9.9599999999999992E-4</v>
      </c>
      <c r="G959" s="13">
        <v>4.4200000000000003E-3</v>
      </c>
      <c r="H959" s="13"/>
    </row>
    <row r="960" spans="1:8" x14ac:dyDescent="0.2">
      <c r="A960" s="13"/>
      <c r="B960" s="13" t="s">
        <v>3325</v>
      </c>
      <c r="C960" s="13" t="s">
        <v>321</v>
      </c>
      <c r="D960" s="23">
        <v>728</v>
      </c>
      <c r="E960" s="23" t="s">
        <v>3326</v>
      </c>
      <c r="F960" s="13">
        <v>9.990000000000001E-4</v>
      </c>
      <c r="G960" s="13">
        <v>4.4200000000000003E-3</v>
      </c>
      <c r="H960" s="13"/>
    </row>
    <row r="961" spans="1:8" x14ac:dyDescent="0.2">
      <c r="A961" s="13"/>
      <c r="B961" s="13" t="s">
        <v>3327</v>
      </c>
      <c r="C961" s="13" t="s">
        <v>321</v>
      </c>
      <c r="D961" s="23">
        <v>569</v>
      </c>
      <c r="E961" s="23" t="s">
        <v>3328</v>
      </c>
      <c r="F961" s="13">
        <v>1.0200000000000001E-3</v>
      </c>
      <c r="G961" s="13">
        <v>4.47E-3</v>
      </c>
      <c r="H961" s="13"/>
    </row>
    <row r="962" spans="1:8" x14ac:dyDescent="0.2">
      <c r="A962" s="13"/>
      <c r="B962" s="13" t="s">
        <v>3329</v>
      </c>
      <c r="C962" s="13" t="s">
        <v>358</v>
      </c>
      <c r="D962" s="23">
        <v>252</v>
      </c>
      <c r="E962" s="23" t="s">
        <v>3330</v>
      </c>
      <c r="F962" s="13">
        <v>1.0200000000000001E-3</v>
      </c>
      <c r="G962" s="13">
        <v>5.4900000000000001E-3</v>
      </c>
      <c r="H962" s="13"/>
    </row>
    <row r="963" spans="1:8" x14ac:dyDescent="0.2">
      <c r="A963" s="13"/>
      <c r="B963" s="13" t="s">
        <v>3331</v>
      </c>
      <c r="C963" s="13" t="s">
        <v>324</v>
      </c>
      <c r="D963" s="23">
        <v>155</v>
      </c>
      <c r="E963" s="23" t="s">
        <v>3332</v>
      </c>
      <c r="F963" s="13">
        <v>1.0200000000000001E-3</v>
      </c>
      <c r="G963" s="13">
        <v>5.7099999999999998E-3</v>
      </c>
      <c r="H963" s="13"/>
    </row>
    <row r="964" spans="1:8" x14ac:dyDescent="0.2">
      <c r="A964" s="13"/>
      <c r="B964" s="13" t="s">
        <v>3333</v>
      </c>
      <c r="C964" s="13" t="s">
        <v>316</v>
      </c>
      <c r="D964" s="23">
        <v>42</v>
      </c>
      <c r="E964" s="23" t="s">
        <v>3334</v>
      </c>
      <c r="F964" s="13">
        <v>1.0499999999999999E-3</v>
      </c>
      <c r="G964" s="13">
        <v>5.6100000000000004E-3</v>
      </c>
      <c r="H964" s="13"/>
    </row>
    <row r="965" spans="1:8" x14ac:dyDescent="0.2">
      <c r="A965" s="13"/>
      <c r="B965" s="13" t="s">
        <v>3335</v>
      </c>
      <c r="C965" s="13" t="s">
        <v>513</v>
      </c>
      <c r="D965" s="23">
        <v>29</v>
      </c>
      <c r="E965" s="23" t="s">
        <v>1029</v>
      </c>
      <c r="F965" s="13">
        <v>1.07E-3</v>
      </c>
      <c r="G965" s="13">
        <v>7.1599999999999997E-3</v>
      </c>
      <c r="H965" s="13"/>
    </row>
    <row r="966" spans="1:8" x14ac:dyDescent="0.2">
      <c r="A966" s="13"/>
      <c r="B966" s="13" t="s">
        <v>3336</v>
      </c>
      <c r="C966" s="13" t="s">
        <v>324</v>
      </c>
      <c r="D966" s="23">
        <v>30</v>
      </c>
      <c r="E966" s="23" t="s">
        <v>1029</v>
      </c>
      <c r="F966" s="13">
        <v>1.07E-3</v>
      </c>
      <c r="G966" s="13">
        <v>5.94E-3</v>
      </c>
      <c r="H966" s="13"/>
    </row>
    <row r="967" spans="1:8" x14ac:dyDescent="0.2">
      <c r="A967" s="13"/>
      <c r="B967" s="13" t="s">
        <v>3337</v>
      </c>
      <c r="C967" s="13" t="s">
        <v>324</v>
      </c>
      <c r="D967" s="23">
        <v>29</v>
      </c>
      <c r="E967" s="23" t="s">
        <v>1029</v>
      </c>
      <c r="F967" s="13">
        <v>1.07E-3</v>
      </c>
      <c r="G967" s="13">
        <v>5.94E-3</v>
      </c>
      <c r="H967" s="13"/>
    </row>
    <row r="968" spans="1:8" x14ac:dyDescent="0.2">
      <c r="A968" s="13"/>
      <c r="B968" s="13" t="s">
        <v>3338</v>
      </c>
      <c r="C968" s="13" t="s">
        <v>324</v>
      </c>
      <c r="D968" s="23">
        <v>366</v>
      </c>
      <c r="E968" s="23" t="s">
        <v>3339</v>
      </c>
      <c r="F968" s="13">
        <v>1.08E-3</v>
      </c>
      <c r="G968" s="13">
        <v>5.9699999999999996E-3</v>
      </c>
      <c r="H968" s="13"/>
    </row>
    <row r="969" spans="1:8" x14ac:dyDescent="0.2">
      <c r="A969" s="13"/>
      <c r="B969" s="13" t="s">
        <v>3340</v>
      </c>
      <c r="C969" s="13" t="s">
        <v>324</v>
      </c>
      <c r="D969" s="23">
        <v>241</v>
      </c>
      <c r="E969" s="23" t="s">
        <v>2171</v>
      </c>
      <c r="F969" s="13">
        <v>1.08E-3</v>
      </c>
      <c r="G969" s="13">
        <v>5.9800000000000001E-3</v>
      </c>
      <c r="H969" s="13"/>
    </row>
    <row r="970" spans="1:8" x14ac:dyDescent="0.2">
      <c r="A970" s="13"/>
      <c r="B970" s="13" t="s">
        <v>3341</v>
      </c>
      <c r="C970" s="13" t="s">
        <v>472</v>
      </c>
      <c r="D970" s="23">
        <v>330</v>
      </c>
      <c r="E970" s="23" t="s">
        <v>3342</v>
      </c>
      <c r="F970" s="13">
        <v>1.1000000000000001E-3</v>
      </c>
      <c r="G970" s="13">
        <v>1.38E-2</v>
      </c>
      <c r="H970" s="13"/>
    </row>
    <row r="971" spans="1:8" x14ac:dyDescent="0.2">
      <c r="A971" s="13"/>
      <c r="B971" s="13" t="s">
        <v>3343</v>
      </c>
      <c r="C971" s="13" t="s">
        <v>385</v>
      </c>
      <c r="D971" s="23">
        <v>21</v>
      </c>
      <c r="E971" s="23" t="s">
        <v>3344</v>
      </c>
      <c r="F971" s="13">
        <v>1.1000000000000001E-3</v>
      </c>
      <c r="G971" s="13">
        <v>4.4400000000000004E-3</v>
      </c>
      <c r="H971" s="13"/>
    </row>
    <row r="972" spans="1:8" x14ac:dyDescent="0.2">
      <c r="A972" s="13"/>
      <c r="B972" s="13" t="s">
        <v>3345</v>
      </c>
      <c r="C972" s="13" t="s">
        <v>324</v>
      </c>
      <c r="D972" s="23">
        <v>21</v>
      </c>
      <c r="E972" s="23" t="s">
        <v>3344</v>
      </c>
      <c r="F972" s="13">
        <v>1.1000000000000001E-3</v>
      </c>
      <c r="G972" s="13">
        <v>6.0400000000000002E-3</v>
      </c>
      <c r="H972" s="13"/>
    </row>
    <row r="973" spans="1:8" x14ac:dyDescent="0.2">
      <c r="A973" s="13"/>
      <c r="B973" s="13" t="s">
        <v>3346</v>
      </c>
      <c r="C973" s="13" t="s">
        <v>324</v>
      </c>
      <c r="D973" s="23">
        <v>25</v>
      </c>
      <c r="E973" s="23" t="s">
        <v>171</v>
      </c>
      <c r="F973" s="13">
        <v>1.1100000000000001E-3</v>
      </c>
      <c r="G973" s="13">
        <v>6.0800000000000003E-3</v>
      </c>
      <c r="H973" s="13"/>
    </row>
    <row r="974" spans="1:8" x14ac:dyDescent="0.2">
      <c r="A974" s="13"/>
      <c r="B974" s="13" t="s">
        <v>3347</v>
      </c>
      <c r="C974" s="13" t="s">
        <v>324</v>
      </c>
      <c r="D974" s="23">
        <v>86</v>
      </c>
      <c r="E974" s="23" t="s">
        <v>2110</v>
      </c>
      <c r="F974" s="13">
        <v>1.1100000000000001E-3</v>
      </c>
      <c r="G974" s="13">
        <v>6.0800000000000003E-3</v>
      </c>
      <c r="H974" s="13"/>
    </row>
    <row r="975" spans="1:8" x14ac:dyDescent="0.2">
      <c r="A975" s="13"/>
      <c r="B975" s="13" t="s">
        <v>3348</v>
      </c>
      <c r="C975" s="13" t="s">
        <v>324</v>
      </c>
      <c r="D975" s="23">
        <v>167</v>
      </c>
      <c r="E975" s="23" t="s">
        <v>3349</v>
      </c>
      <c r="F975" s="13">
        <v>1.1299999999999999E-3</v>
      </c>
      <c r="G975" s="13">
        <v>6.1500000000000001E-3</v>
      </c>
      <c r="H975" s="13"/>
    </row>
    <row r="976" spans="1:8" x14ac:dyDescent="0.2">
      <c r="A976" s="13"/>
      <c r="B976" s="13" t="s">
        <v>3350</v>
      </c>
      <c r="C976" s="13" t="s">
        <v>472</v>
      </c>
      <c r="D976" s="23">
        <v>76</v>
      </c>
      <c r="E976" s="23" t="s">
        <v>3351</v>
      </c>
      <c r="F976" s="13">
        <v>1.14E-3</v>
      </c>
      <c r="G976" s="13">
        <v>1.3899999999999999E-2</v>
      </c>
      <c r="H976" s="13"/>
    </row>
    <row r="977" spans="1:8" x14ac:dyDescent="0.2">
      <c r="A977" s="13"/>
      <c r="B977" s="13" t="s">
        <v>3352</v>
      </c>
      <c r="C977" s="13" t="s">
        <v>321</v>
      </c>
      <c r="D977" s="23">
        <v>379</v>
      </c>
      <c r="E977" s="23" t="s">
        <v>3353</v>
      </c>
      <c r="F977" s="13">
        <v>1.15E-3</v>
      </c>
      <c r="G977" s="13">
        <v>5.0299999999999997E-3</v>
      </c>
      <c r="H977" s="13"/>
    </row>
    <row r="978" spans="1:8" x14ac:dyDescent="0.2">
      <c r="A978" s="13"/>
      <c r="B978" s="13" t="s">
        <v>3354</v>
      </c>
      <c r="C978" s="13" t="s">
        <v>324</v>
      </c>
      <c r="D978" s="23">
        <v>307</v>
      </c>
      <c r="E978" s="23" t="s">
        <v>3355</v>
      </c>
      <c r="F978" s="13">
        <v>1.1900000000000001E-3</v>
      </c>
      <c r="G978" s="13">
        <v>6.4400000000000004E-3</v>
      </c>
      <c r="H978" s="13"/>
    </row>
    <row r="979" spans="1:8" x14ac:dyDescent="0.2">
      <c r="A979" s="13"/>
      <c r="B979" s="13" t="s">
        <v>3356</v>
      </c>
      <c r="C979" s="13" t="s">
        <v>472</v>
      </c>
      <c r="D979" s="23">
        <v>179</v>
      </c>
      <c r="E979" s="23" t="s">
        <v>3357</v>
      </c>
      <c r="F979" s="13">
        <v>1.23E-3</v>
      </c>
      <c r="G979" s="13">
        <v>1.44E-2</v>
      </c>
      <c r="H979" s="13"/>
    </row>
    <row r="980" spans="1:8" x14ac:dyDescent="0.2">
      <c r="A980" s="13"/>
      <c r="B980" s="13" t="s">
        <v>1116</v>
      </c>
      <c r="C980" s="13" t="s">
        <v>513</v>
      </c>
      <c r="D980" s="23">
        <v>296</v>
      </c>
      <c r="E980" s="23" t="s">
        <v>3358</v>
      </c>
      <c r="F980" s="13">
        <v>1.2899999999999999E-3</v>
      </c>
      <c r="G980" s="13">
        <v>8.43E-3</v>
      </c>
      <c r="H980" s="13"/>
    </row>
    <row r="981" spans="1:8" x14ac:dyDescent="0.2">
      <c r="A981" s="13"/>
      <c r="B981" s="13" t="s">
        <v>3359</v>
      </c>
      <c r="C981" s="13" t="s">
        <v>472</v>
      </c>
      <c r="D981" s="23">
        <v>124</v>
      </c>
      <c r="E981" s="23" t="s">
        <v>2139</v>
      </c>
      <c r="F981" s="13">
        <v>1.2999999999999999E-3</v>
      </c>
      <c r="G981" s="13">
        <v>1.44E-2</v>
      </c>
      <c r="H981" s="13"/>
    </row>
    <row r="982" spans="1:8" x14ac:dyDescent="0.2">
      <c r="A982" s="13"/>
      <c r="B982" s="13" t="s">
        <v>3360</v>
      </c>
      <c r="C982" s="13" t="s">
        <v>472</v>
      </c>
      <c r="D982" s="23">
        <v>14</v>
      </c>
      <c r="E982" s="23" t="s">
        <v>181</v>
      </c>
      <c r="F982" s="13">
        <v>1.34E-3</v>
      </c>
      <c r="G982" s="13">
        <v>1.44E-2</v>
      </c>
      <c r="H982" s="13"/>
    </row>
    <row r="983" spans="1:8" x14ac:dyDescent="0.2">
      <c r="A983" s="13"/>
      <c r="B983" s="13" t="s">
        <v>3361</v>
      </c>
      <c r="C983" s="13" t="s">
        <v>472</v>
      </c>
      <c r="D983" s="23">
        <v>14</v>
      </c>
      <c r="E983" s="23" t="s">
        <v>181</v>
      </c>
      <c r="F983" s="13">
        <v>1.34E-3</v>
      </c>
      <c r="G983" s="13">
        <v>1.44E-2</v>
      </c>
      <c r="H983" s="13"/>
    </row>
    <row r="984" spans="1:8" x14ac:dyDescent="0.2">
      <c r="A984" s="13"/>
      <c r="B984" s="13" t="s">
        <v>3362</v>
      </c>
      <c r="C984" s="13" t="s">
        <v>324</v>
      </c>
      <c r="D984" s="23">
        <v>34</v>
      </c>
      <c r="E984" s="23" t="s">
        <v>3363</v>
      </c>
      <c r="F984" s="13">
        <v>1.34E-3</v>
      </c>
      <c r="G984" s="13">
        <v>7.2399999999999999E-3</v>
      </c>
      <c r="H984" s="13"/>
    </row>
    <row r="985" spans="1:8" x14ac:dyDescent="0.2">
      <c r="A985" s="13"/>
      <c r="B985" s="13" t="s">
        <v>3364</v>
      </c>
      <c r="C985" s="13" t="s">
        <v>316</v>
      </c>
      <c r="D985" s="23">
        <v>220</v>
      </c>
      <c r="E985" s="23" t="s">
        <v>3365</v>
      </c>
      <c r="F985" s="13">
        <v>1.3500000000000001E-3</v>
      </c>
      <c r="G985" s="13">
        <v>7.11E-3</v>
      </c>
      <c r="H985" s="13"/>
    </row>
    <row r="986" spans="1:8" x14ac:dyDescent="0.2">
      <c r="A986" s="13"/>
      <c r="B986" s="13" t="s">
        <v>3366</v>
      </c>
      <c r="C986" s="13" t="s">
        <v>324</v>
      </c>
      <c r="D986" s="23">
        <v>43</v>
      </c>
      <c r="E986" s="23" t="s">
        <v>3367</v>
      </c>
      <c r="F986" s="13">
        <v>1.3600000000000001E-3</v>
      </c>
      <c r="G986" s="13">
        <v>7.2899999999999996E-3</v>
      </c>
      <c r="H986" s="13"/>
    </row>
    <row r="987" spans="1:8" x14ac:dyDescent="0.2">
      <c r="A987" s="13"/>
      <c r="B987" s="13" t="s">
        <v>3368</v>
      </c>
      <c r="C987" s="13" t="s">
        <v>324</v>
      </c>
      <c r="D987" s="23">
        <v>197</v>
      </c>
      <c r="E987" s="23" t="s">
        <v>3369</v>
      </c>
      <c r="F987" s="13">
        <v>1.3600000000000001E-3</v>
      </c>
      <c r="G987" s="13">
        <v>7.2899999999999996E-3</v>
      </c>
      <c r="H987" s="13"/>
    </row>
    <row r="988" spans="1:8" x14ac:dyDescent="0.2">
      <c r="A988" s="13"/>
      <c r="B988" s="13" t="s">
        <v>345</v>
      </c>
      <c r="C988" s="13" t="s">
        <v>324</v>
      </c>
      <c r="D988" s="23">
        <v>2325</v>
      </c>
      <c r="E988" s="23" t="s">
        <v>3370</v>
      </c>
      <c r="F988" s="13">
        <v>1.42E-3</v>
      </c>
      <c r="G988" s="13">
        <v>7.5700000000000003E-3</v>
      </c>
      <c r="H988" s="13"/>
    </row>
    <row r="989" spans="1:8" x14ac:dyDescent="0.2">
      <c r="A989" s="13"/>
      <c r="B989" s="13" t="s">
        <v>3371</v>
      </c>
      <c r="C989" s="13" t="s">
        <v>324</v>
      </c>
      <c r="D989" s="23">
        <v>388</v>
      </c>
      <c r="E989" s="23" t="s">
        <v>3372</v>
      </c>
      <c r="F989" s="13">
        <v>1.42E-3</v>
      </c>
      <c r="G989" s="13">
        <v>7.5799999999999999E-3</v>
      </c>
      <c r="H989" s="13"/>
    </row>
    <row r="990" spans="1:8" x14ac:dyDescent="0.2">
      <c r="A990" s="13"/>
      <c r="B990" s="13" t="s">
        <v>3373</v>
      </c>
      <c r="C990" s="13" t="s">
        <v>324</v>
      </c>
      <c r="D990" s="23">
        <v>158</v>
      </c>
      <c r="E990" s="23" t="s">
        <v>3374</v>
      </c>
      <c r="F990" s="13">
        <v>1.47E-3</v>
      </c>
      <c r="G990" s="13">
        <v>7.7799999999999996E-3</v>
      </c>
      <c r="H990" s="13"/>
    </row>
    <row r="991" spans="1:8" x14ac:dyDescent="0.2">
      <c r="A991" s="13"/>
      <c r="B991" s="13" t="s">
        <v>3375</v>
      </c>
      <c r="C991" s="13" t="s">
        <v>324</v>
      </c>
      <c r="D991" s="23">
        <v>93</v>
      </c>
      <c r="E991" s="23" t="s">
        <v>145</v>
      </c>
      <c r="F991" s="13">
        <v>1.5E-3</v>
      </c>
      <c r="G991" s="13">
        <v>7.9500000000000005E-3</v>
      </c>
      <c r="H991" s="13"/>
    </row>
    <row r="992" spans="1:8" x14ac:dyDescent="0.2">
      <c r="A992" s="13"/>
      <c r="B992" s="13" t="s">
        <v>768</v>
      </c>
      <c r="C992" s="13" t="s">
        <v>321</v>
      </c>
      <c r="D992" s="23">
        <v>582</v>
      </c>
      <c r="E992" s="23" t="s">
        <v>3376</v>
      </c>
      <c r="F992" s="13">
        <v>1.5200000000000001E-3</v>
      </c>
      <c r="G992" s="13">
        <v>6.5900000000000004E-3</v>
      </c>
      <c r="H992" s="13"/>
    </row>
    <row r="993" spans="1:8" x14ac:dyDescent="0.2">
      <c r="A993" s="13"/>
      <c r="B993" s="13" t="s">
        <v>3377</v>
      </c>
      <c r="C993" s="13" t="s">
        <v>324</v>
      </c>
      <c r="D993" s="23">
        <v>227</v>
      </c>
      <c r="E993" s="23" t="s">
        <v>3378</v>
      </c>
      <c r="F993" s="13">
        <v>1.5200000000000001E-3</v>
      </c>
      <c r="G993" s="13">
        <v>7.9900000000000006E-3</v>
      </c>
      <c r="H993" s="13"/>
    </row>
    <row r="994" spans="1:8" x14ac:dyDescent="0.2">
      <c r="A994" s="13"/>
      <c r="B994" s="13" t="s">
        <v>3379</v>
      </c>
      <c r="C994" s="13" t="s">
        <v>343</v>
      </c>
      <c r="D994" s="23">
        <v>293</v>
      </c>
      <c r="E994" s="23" t="s">
        <v>3380</v>
      </c>
      <c r="F994" s="13">
        <v>1.5200000000000001E-3</v>
      </c>
      <c r="G994" s="13">
        <v>4.81E-3</v>
      </c>
      <c r="H994" s="13"/>
    </row>
    <row r="995" spans="1:8" x14ac:dyDescent="0.2">
      <c r="A995" s="13"/>
      <c r="B995" s="13" t="s">
        <v>887</v>
      </c>
      <c r="C995" s="13" t="s">
        <v>324</v>
      </c>
      <c r="D995" s="23">
        <v>310</v>
      </c>
      <c r="E995" s="23" t="s">
        <v>3381</v>
      </c>
      <c r="F995" s="13">
        <v>1.5200000000000001E-3</v>
      </c>
      <c r="G995" s="13">
        <v>7.9900000000000006E-3</v>
      </c>
      <c r="H995" s="13"/>
    </row>
    <row r="996" spans="1:8" x14ac:dyDescent="0.2">
      <c r="A996" s="13"/>
      <c r="B996" s="13" t="s">
        <v>3382</v>
      </c>
      <c r="C996" s="13" t="s">
        <v>324</v>
      </c>
      <c r="D996" s="23">
        <v>164</v>
      </c>
      <c r="E996" s="23" t="s">
        <v>3383</v>
      </c>
      <c r="F996" s="13">
        <v>1.5299999999999999E-3</v>
      </c>
      <c r="G996" s="13">
        <v>8.0000000000000002E-3</v>
      </c>
      <c r="H996" s="13"/>
    </row>
    <row r="997" spans="1:8" x14ac:dyDescent="0.2">
      <c r="A997" s="13"/>
      <c r="B997" s="13" t="s">
        <v>3384</v>
      </c>
      <c r="C997" s="13" t="s">
        <v>324</v>
      </c>
      <c r="D997" s="23">
        <v>109</v>
      </c>
      <c r="E997" s="23" t="s">
        <v>3385</v>
      </c>
      <c r="F997" s="13">
        <v>1.5299999999999999E-3</v>
      </c>
      <c r="G997" s="13">
        <v>8.0000000000000002E-3</v>
      </c>
      <c r="H997" s="13"/>
    </row>
    <row r="998" spans="1:8" x14ac:dyDescent="0.2">
      <c r="A998" s="13"/>
      <c r="B998" s="13" t="s">
        <v>3386</v>
      </c>
      <c r="C998" s="13" t="s">
        <v>324</v>
      </c>
      <c r="D998" s="23">
        <v>39</v>
      </c>
      <c r="E998" s="23" t="s">
        <v>1033</v>
      </c>
      <c r="F998" s="13">
        <v>1.57E-3</v>
      </c>
      <c r="G998" s="13">
        <v>8.1399999999999997E-3</v>
      </c>
      <c r="H998" s="13"/>
    </row>
    <row r="999" spans="1:8" x14ac:dyDescent="0.2">
      <c r="A999" s="13"/>
      <c r="B999" s="13" t="s">
        <v>3387</v>
      </c>
      <c r="C999" s="13" t="s">
        <v>358</v>
      </c>
      <c r="D999" s="23">
        <v>18</v>
      </c>
      <c r="E999" s="23" t="s">
        <v>185</v>
      </c>
      <c r="F999" s="13">
        <v>1.57E-3</v>
      </c>
      <c r="G999" s="13">
        <v>8.3000000000000001E-3</v>
      </c>
      <c r="H999" s="13"/>
    </row>
    <row r="1000" spans="1:8" x14ac:dyDescent="0.2">
      <c r="A1000" s="13"/>
      <c r="B1000" s="13" t="s">
        <v>3388</v>
      </c>
      <c r="C1000" s="13" t="s">
        <v>324</v>
      </c>
      <c r="D1000" s="23">
        <v>153</v>
      </c>
      <c r="E1000" s="23" t="s">
        <v>3389</v>
      </c>
      <c r="F1000" s="13">
        <v>1.57E-3</v>
      </c>
      <c r="G1000" s="13">
        <v>8.1499999999999993E-3</v>
      </c>
      <c r="H1000" s="13"/>
    </row>
    <row r="1001" spans="1:8" x14ac:dyDescent="0.2">
      <c r="A1001" s="13"/>
      <c r="B1001" s="13" t="s">
        <v>3390</v>
      </c>
      <c r="C1001" s="13" t="s">
        <v>385</v>
      </c>
      <c r="D1001" s="23">
        <v>26</v>
      </c>
      <c r="E1001" s="23" t="s">
        <v>2095</v>
      </c>
      <c r="F1001" s="13">
        <v>1.5900000000000001E-3</v>
      </c>
      <c r="G1001" s="13">
        <v>6.1799999999999997E-3</v>
      </c>
      <c r="H1001" s="13"/>
    </row>
    <row r="1002" spans="1:8" x14ac:dyDescent="0.2">
      <c r="A1002" s="13"/>
      <c r="B1002" s="13" t="s">
        <v>3391</v>
      </c>
      <c r="C1002" s="13" t="s">
        <v>513</v>
      </c>
      <c r="D1002" s="23">
        <v>26</v>
      </c>
      <c r="E1002" s="23" t="s">
        <v>2095</v>
      </c>
      <c r="F1002" s="13">
        <v>1.5900000000000001E-3</v>
      </c>
      <c r="G1002" s="13">
        <v>1.0200000000000001E-2</v>
      </c>
      <c r="H1002" s="13"/>
    </row>
    <row r="1003" spans="1:8" x14ac:dyDescent="0.2">
      <c r="A1003" s="13"/>
      <c r="B1003" s="13" t="s">
        <v>584</v>
      </c>
      <c r="C1003" s="13" t="s">
        <v>385</v>
      </c>
      <c r="D1003" s="23">
        <v>4316</v>
      </c>
      <c r="E1003" s="23" t="s">
        <v>3392</v>
      </c>
      <c r="F1003" s="13">
        <v>1.5900000000000001E-3</v>
      </c>
      <c r="G1003" s="13">
        <v>6.1799999999999997E-3</v>
      </c>
      <c r="H1003" s="13"/>
    </row>
    <row r="1004" spans="1:8" x14ac:dyDescent="0.2">
      <c r="A1004" s="13"/>
      <c r="B1004" s="13" t="s">
        <v>3393</v>
      </c>
      <c r="C1004" s="13" t="s">
        <v>324</v>
      </c>
      <c r="D1004" s="23">
        <v>170</v>
      </c>
      <c r="E1004" s="23" t="s">
        <v>3394</v>
      </c>
      <c r="F1004" s="13">
        <v>1.6000000000000001E-3</v>
      </c>
      <c r="G1004" s="13">
        <v>8.2400000000000008E-3</v>
      </c>
      <c r="H1004" s="13"/>
    </row>
    <row r="1005" spans="1:8" x14ac:dyDescent="0.2">
      <c r="A1005" s="13"/>
      <c r="B1005" s="13" t="s">
        <v>3395</v>
      </c>
      <c r="C1005" s="13" t="s">
        <v>358</v>
      </c>
      <c r="D1005" s="23">
        <v>216</v>
      </c>
      <c r="E1005" s="23" t="s">
        <v>3396</v>
      </c>
      <c r="F1005" s="13">
        <v>1.6100000000000001E-3</v>
      </c>
      <c r="G1005" s="13">
        <v>8.3300000000000006E-3</v>
      </c>
      <c r="H1005" s="13"/>
    </row>
    <row r="1006" spans="1:8" x14ac:dyDescent="0.2">
      <c r="A1006" s="13"/>
      <c r="B1006" s="13" t="s">
        <v>3397</v>
      </c>
      <c r="C1006" s="13" t="s">
        <v>311</v>
      </c>
      <c r="D1006" s="23">
        <v>5</v>
      </c>
      <c r="E1006" s="23" t="s">
        <v>2070</v>
      </c>
      <c r="F1006" s="13">
        <v>1.6100000000000001E-3</v>
      </c>
      <c r="G1006" s="13">
        <v>7.0899999999999999E-3</v>
      </c>
      <c r="H1006" s="13"/>
    </row>
    <row r="1007" spans="1:8" x14ac:dyDescent="0.2">
      <c r="A1007" s="13"/>
      <c r="B1007" s="13" t="s">
        <v>3398</v>
      </c>
      <c r="C1007" s="13" t="s">
        <v>324</v>
      </c>
      <c r="D1007" s="23">
        <v>5</v>
      </c>
      <c r="E1007" s="23" t="s">
        <v>2070</v>
      </c>
      <c r="F1007" s="13">
        <v>1.6100000000000001E-3</v>
      </c>
      <c r="G1007" s="13">
        <v>8.3000000000000001E-3</v>
      </c>
      <c r="H1007" s="13"/>
    </row>
    <row r="1008" spans="1:8" x14ac:dyDescent="0.2">
      <c r="A1008" s="13"/>
      <c r="B1008" s="13" t="s">
        <v>3399</v>
      </c>
      <c r="C1008" s="13" t="s">
        <v>321</v>
      </c>
      <c r="D1008" s="23">
        <v>281</v>
      </c>
      <c r="E1008" s="23" t="s">
        <v>3400</v>
      </c>
      <c r="F1008" s="13">
        <v>1.64E-3</v>
      </c>
      <c r="G1008" s="13">
        <v>7.0699999999999999E-3</v>
      </c>
      <c r="H1008" s="13"/>
    </row>
    <row r="1009" spans="1:8" x14ac:dyDescent="0.2">
      <c r="A1009" s="13"/>
      <c r="B1009" s="13" t="s">
        <v>3401</v>
      </c>
      <c r="C1009" s="13" t="s">
        <v>321</v>
      </c>
      <c r="D1009" s="23">
        <v>293</v>
      </c>
      <c r="E1009" s="23" t="s">
        <v>3402</v>
      </c>
      <c r="F1009" s="13">
        <v>1.65E-3</v>
      </c>
      <c r="G1009" s="13">
        <v>7.0699999999999999E-3</v>
      </c>
      <c r="H1009" s="13"/>
    </row>
    <row r="1010" spans="1:8" x14ac:dyDescent="0.2">
      <c r="A1010" s="13"/>
      <c r="B1010" s="13" t="s">
        <v>3403</v>
      </c>
      <c r="C1010" s="13" t="s">
        <v>321</v>
      </c>
      <c r="D1010" s="23">
        <v>176</v>
      </c>
      <c r="E1010" s="23" t="s">
        <v>3404</v>
      </c>
      <c r="F1010" s="13">
        <v>1.65E-3</v>
      </c>
      <c r="G1010" s="13">
        <v>7.0699999999999999E-3</v>
      </c>
      <c r="H1010" s="13"/>
    </row>
    <row r="1011" spans="1:8" x14ac:dyDescent="0.2">
      <c r="A1011" s="13"/>
      <c r="B1011" s="13" t="s">
        <v>3405</v>
      </c>
      <c r="C1011" s="13" t="s">
        <v>316</v>
      </c>
      <c r="D1011" s="23">
        <v>176</v>
      </c>
      <c r="E1011" s="23" t="s">
        <v>3404</v>
      </c>
      <c r="F1011" s="13">
        <v>1.65E-3</v>
      </c>
      <c r="G1011" s="13">
        <v>8.5299999999999994E-3</v>
      </c>
      <c r="H1011" s="13"/>
    </row>
    <row r="1012" spans="1:8" x14ac:dyDescent="0.2">
      <c r="A1012" s="13"/>
      <c r="B1012" s="13" t="s">
        <v>3406</v>
      </c>
      <c r="C1012" s="13" t="s">
        <v>324</v>
      </c>
      <c r="D1012" s="23">
        <v>68</v>
      </c>
      <c r="E1012" s="23" t="s">
        <v>3407</v>
      </c>
      <c r="F1012" s="13">
        <v>1.67E-3</v>
      </c>
      <c r="G1012" s="13">
        <v>8.5699999999999995E-3</v>
      </c>
      <c r="H1012" s="13"/>
    </row>
    <row r="1013" spans="1:8" x14ac:dyDescent="0.2">
      <c r="A1013" s="13"/>
      <c r="B1013" s="13" t="s">
        <v>3408</v>
      </c>
      <c r="C1013" s="13" t="s">
        <v>343</v>
      </c>
      <c r="D1013" s="23">
        <v>148</v>
      </c>
      <c r="E1013" s="23" t="s">
        <v>3409</v>
      </c>
      <c r="F1013" s="13">
        <v>1.6900000000000001E-3</v>
      </c>
      <c r="G1013" s="13">
        <v>5.1200000000000004E-3</v>
      </c>
      <c r="H1013" s="13"/>
    </row>
    <row r="1014" spans="1:8" x14ac:dyDescent="0.2">
      <c r="A1014" s="13"/>
      <c r="B1014" s="13" t="s">
        <v>3410</v>
      </c>
      <c r="C1014" s="13" t="s">
        <v>472</v>
      </c>
      <c r="D1014" s="23">
        <v>234</v>
      </c>
      <c r="E1014" s="23" t="s">
        <v>3411</v>
      </c>
      <c r="F1014" s="13">
        <v>1.6900000000000001E-3</v>
      </c>
      <c r="G1014" s="13">
        <v>1.7500000000000002E-2</v>
      </c>
      <c r="H1014" s="13"/>
    </row>
    <row r="1015" spans="1:8" x14ac:dyDescent="0.2">
      <c r="A1015" s="13"/>
      <c r="B1015" s="13" t="s">
        <v>3412</v>
      </c>
      <c r="C1015" s="13" t="s">
        <v>513</v>
      </c>
      <c r="D1015" s="23">
        <v>11</v>
      </c>
      <c r="E1015" s="23" t="s">
        <v>1137</v>
      </c>
      <c r="F1015" s="13">
        <v>1.7099999999999999E-3</v>
      </c>
      <c r="G1015" s="13">
        <v>1.0699999999999999E-2</v>
      </c>
      <c r="H1015" s="13"/>
    </row>
    <row r="1016" spans="1:8" x14ac:dyDescent="0.2">
      <c r="A1016" s="13"/>
      <c r="B1016" s="13" t="s">
        <v>3413</v>
      </c>
      <c r="C1016" s="13" t="s">
        <v>358</v>
      </c>
      <c r="D1016" s="23">
        <v>11</v>
      </c>
      <c r="E1016" s="23" t="s">
        <v>1137</v>
      </c>
      <c r="F1016" s="13">
        <v>1.7099999999999999E-3</v>
      </c>
      <c r="G1016" s="13">
        <v>8.3300000000000006E-3</v>
      </c>
      <c r="H1016" s="13"/>
    </row>
    <row r="1017" spans="1:8" x14ac:dyDescent="0.2">
      <c r="A1017" s="13"/>
      <c r="B1017" s="13" t="s">
        <v>3414</v>
      </c>
      <c r="C1017" s="13" t="s">
        <v>358</v>
      </c>
      <c r="D1017" s="23">
        <v>11</v>
      </c>
      <c r="E1017" s="23" t="s">
        <v>1137</v>
      </c>
      <c r="F1017" s="13">
        <v>1.7099999999999999E-3</v>
      </c>
      <c r="G1017" s="13">
        <v>8.3300000000000006E-3</v>
      </c>
      <c r="H1017" s="13"/>
    </row>
    <row r="1018" spans="1:8" x14ac:dyDescent="0.2">
      <c r="A1018" s="13"/>
      <c r="B1018" s="13" t="s">
        <v>3415</v>
      </c>
      <c r="C1018" s="13" t="s">
        <v>358</v>
      </c>
      <c r="D1018" s="23">
        <v>11</v>
      </c>
      <c r="E1018" s="23" t="s">
        <v>1137</v>
      </c>
      <c r="F1018" s="13">
        <v>1.7099999999999999E-3</v>
      </c>
      <c r="G1018" s="13">
        <v>8.3300000000000006E-3</v>
      </c>
      <c r="H1018" s="13"/>
    </row>
    <row r="1019" spans="1:8" x14ac:dyDescent="0.2">
      <c r="A1019" s="13"/>
      <c r="B1019" s="13" t="s">
        <v>3416</v>
      </c>
      <c r="C1019" s="13" t="s">
        <v>472</v>
      </c>
      <c r="D1019" s="23">
        <v>11</v>
      </c>
      <c r="E1019" s="23" t="s">
        <v>1137</v>
      </c>
      <c r="F1019" s="13">
        <v>1.7099999999999999E-3</v>
      </c>
      <c r="G1019" s="13">
        <v>1.7500000000000002E-2</v>
      </c>
      <c r="H1019" s="13"/>
    </row>
    <row r="1020" spans="1:8" x14ac:dyDescent="0.2">
      <c r="A1020" s="13"/>
      <c r="B1020" s="13" t="s">
        <v>3417</v>
      </c>
      <c r="C1020" s="13" t="s">
        <v>316</v>
      </c>
      <c r="D1020" s="23">
        <v>11</v>
      </c>
      <c r="E1020" s="23" t="s">
        <v>1137</v>
      </c>
      <c r="F1020" s="13">
        <v>1.7099999999999999E-3</v>
      </c>
      <c r="G1020" s="13">
        <v>8.5299999999999994E-3</v>
      </c>
      <c r="H1020" s="13"/>
    </row>
    <row r="1021" spans="1:8" x14ac:dyDescent="0.2">
      <c r="A1021" s="13"/>
      <c r="B1021" s="13" t="s">
        <v>3418</v>
      </c>
      <c r="C1021" s="13" t="s">
        <v>316</v>
      </c>
      <c r="D1021" s="23">
        <v>11</v>
      </c>
      <c r="E1021" s="23" t="s">
        <v>1137</v>
      </c>
      <c r="F1021" s="13">
        <v>1.7099999999999999E-3</v>
      </c>
      <c r="G1021" s="13">
        <v>8.5299999999999994E-3</v>
      </c>
      <c r="H1021" s="13"/>
    </row>
    <row r="1022" spans="1:8" x14ac:dyDescent="0.2">
      <c r="A1022" s="13"/>
      <c r="B1022" s="13" t="s">
        <v>3419</v>
      </c>
      <c r="C1022" s="13" t="s">
        <v>321</v>
      </c>
      <c r="D1022" s="23">
        <v>44</v>
      </c>
      <c r="E1022" s="23" t="s">
        <v>3420</v>
      </c>
      <c r="F1022" s="13">
        <v>1.74E-3</v>
      </c>
      <c r="G1022" s="13">
        <v>7.3899999999999999E-3</v>
      </c>
      <c r="H1022" s="13"/>
    </row>
    <row r="1023" spans="1:8" x14ac:dyDescent="0.2">
      <c r="A1023" s="13"/>
      <c r="B1023" s="13" t="s">
        <v>3421</v>
      </c>
      <c r="C1023" s="13" t="s">
        <v>324</v>
      </c>
      <c r="D1023" s="23">
        <v>110</v>
      </c>
      <c r="E1023" s="23" t="s">
        <v>3422</v>
      </c>
      <c r="F1023" s="13">
        <v>1.7700000000000001E-3</v>
      </c>
      <c r="G1023" s="13">
        <v>9.0100000000000006E-3</v>
      </c>
      <c r="H1023" s="13"/>
    </row>
    <row r="1024" spans="1:8" x14ac:dyDescent="0.2">
      <c r="A1024" s="13"/>
      <c r="B1024" s="13" t="s">
        <v>3423</v>
      </c>
      <c r="C1024" s="13" t="s">
        <v>324</v>
      </c>
      <c r="D1024" s="23">
        <v>110</v>
      </c>
      <c r="E1024" s="23" t="s">
        <v>3422</v>
      </c>
      <c r="F1024" s="13">
        <v>1.7700000000000001E-3</v>
      </c>
      <c r="G1024" s="13">
        <v>9.0100000000000006E-3</v>
      </c>
      <c r="H1024" s="13"/>
    </row>
    <row r="1025" spans="1:8" x14ac:dyDescent="0.2">
      <c r="A1025" s="13"/>
      <c r="B1025" s="13" t="s">
        <v>3424</v>
      </c>
      <c r="C1025" s="13" t="s">
        <v>324</v>
      </c>
      <c r="D1025" s="23">
        <v>172</v>
      </c>
      <c r="E1025" s="23" t="s">
        <v>3425</v>
      </c>
      <c r="F1025" s="13">
        <v>1.7799999999999999E-3</v>
      </c>
      <c r="G1025" s="13">
        <v>9.0600000000000003E-3</v>
      </c>
      <c r="H1025" s="13"/>
    </row>
    <row r="1026" spans="1:8" x14ac:dyDescent="0.2">
      <c r="A1026" s="13"/>
      <c r="B1026" s="13" t="s">
        <v>3426</v>
      </c>
      <c r="C1026" s="13" t="s">
        <v>324</v>
      </c>
      <c r="D1026" s="23">
        <v>379</v>
      </c>
      <c r="E1026" s="23" t="s">
        <v>3427</v>
      </c>
      <c r="F1026" s="13">
        <v>1.8E-3</v>
      </c>
      <c r="G1026" s="13">
        <v>9.11E-3</v>
      </c>
      <c r="H1026" s="13"/>
    </row>
    <row r="1027" spans="1:8" x14ac:dyDescent="0.2">
      <c r="A1027" s="13"/>
      <c r="B1027" s="13" t="s">
        <v>3428</v>
      </c>
      <c r="C1027" s="13" t="s">
        <v>324</v>
      </c>
      <c r="D1027" s="23">
        <v>121</v>
      </c>
      <c r="E1027" s="23" t="s">
        <v>3429</v>
      </c>
      <c r="F1027" s="13">
        <v>1.81E-3</v>
      </c>
      <c r="G1027" s="13">
        <v>9.1400000000000006E-3</v>
      </c>
      <c r="H1027" s="13"/>
    </row>
    <row r="1028" spans="1:8" x14ac:dyDescent="0.2">
      <c r="A1028" s="13"/>
      <c r="B1028" s="13" t="s">
        <v>3430</v>
      </c>
      <c r="C1028" s="13" t="s">
        <v>321</v>
      </c>
      <c r="D1028" s="23">
        <v>200</v>
      </c>
      <c r="E1028" s="23" t="s">
        <v>3431</v>
      </c>
      <c r="F1028" s="13">
        <v>1.8500000000000001E-3</v>
      </c>
      <c r="G1028" s="13">
        <v>7.8200000000000006E-3</v>
      </c>
      <c r="H1028" s="13"/>
    </row>
    <row r="1029" spans="1:8" x14ac:dyDescent="0.2">
      <c r="A1029" s="13"/>
      <c r="B1029" s="13" t="s">
        <v>3432</v>
      </c>
      <c r="C1029" s="13" t="s">
        <v>513</v>
      </c>
      <c r="D1029" s="23">
        <v>86</v>
      </c>
      <c r="E1029" s="23" t="s">
        <v>3433</v>
      </c>
      <c r="F1029" s="13">
        <v>1.89E-3</v>
      </c>
      <c r="G1029" s="13">
        <v>1.1599999999999999E-2</v>
      </c>
      <c r="H1029" s="13"/>
    </row>
    <row r="1030" spans="1:8" x14ac:dyDescent="0.2">
      <c r="A1030" s="13"/>
      <c r="B1030" s="13" t="s">
        <v>3434</v>
      </c>
      <c r="C1030" s="13" t="s">
        <v>513</v>
      </c>
      <c r="D1030" s="23">
        <v>8</v>
      </c>
      <c r="E1030" s="23" t="s">
        <v>203</v>
      </c>
      <c r="F1030" s="13">
        <v>1.9400000000000001E-3</v>
      </c>
      <c r="G1030" s="13">
        <v>1.1599999999999999E-2</v>
      </c>
      <c r="H1030" s="13"/>
    </row>
    <row r="1031" spans="1:8" x14ac:dyDescent="0.2">
      <c r="A1031" s="13"/>
      <c r="B1031" s="13" t="s">
        <v>3435</v>
      </c>
      <c r="C1031" s="13" t="s">
        <v>358</v>
      </c>
      <c r="D1031" s="23">
        <v>8</v>
      </c>
      <c r="E1031" s="23" t="s">
        <v>203</v>
      </c>
      <c r="F1031" s="13">
        <v>1.9400000000000001E-3</v>
      </c>
      <c r="G1031" s="13">
        <v>9.3200000000000002E-3</v>
      </c>
      <c r="H1031" s="13"/>
    </row>
    <row r="1032" spans="1:8" x14ac:dyDescent="0.2">
      <c r="A1032" s="13"/>
      <c r="B1032" s="13" t="s">
        <v>3436</v>
      </c>
      <c r="C1032" s="13" t="s">
        <v>324</v>
      </c>
      <c r="D1032" s="23">
        <v>8</v>
      </c>
      <c r="E1032" s="23" t="s">
        <v>203</v>
      </c>
      <c r="F1032" s="13">
        <v>1.9400000000000001E-3</v>
      </c>
      <c r="G1032" s="13">
        <v>9.7400000000000004E-3</v>
      </c>
      <c r="H1032" s="13"/>
    </row>
    <row r="1033" spans="1:8" x14ac:dyDescent="0.2">
      <c r="A1033" s="13"/>
      <c r="B1033" s="13" t="s">
        <v>3437</v>
      </c>
      <c r="C1033" s="13" t="s">
        <v>324</v>
      </c>
      <c r="D1033" s="23">
        <v>8</v>
      </c>
      <c r="E1033" s="23" t="s">
        <v>203</v>
      </c>
      <c r="F1033" s="13">
        <v>1.9400000000000001E-3</v>
      </c>
      <c r="G1033" s="13">
        <v>9.7400000000000004E-3</v>
      </c>
      <c r="H1033" s="13"/>
    </row>
    <row r="1034" spans="1:8" x14ac:dyDescent="0.2">
      <c r="A1034" s="13"/>
      <c r="B1034" s="13" t="s">
        <v>3438</v>
      </c>
      <c r="C1034" s="13" t="s">
        <v>472</v>
      </c>
      <c r="D1034" s="23">
        <v>8</v>
      </c>
      <c r="E1034" s="23" t="s">
        <v>203</v>
      </c>
      <c r="F1034" s="13">
        <v>1.9400000000000001E-3</v>
      </c>
      <c r="G1034" s="13">
        <v>1.9400000000000001E-2</v>
      </c>
      <c r="H1034" s="13"/>
    </row>
    <row r="1035" spans="1:8" x14ac:dyDescent="0.2">
      <c r="A1035" s="13"/>
      <c r="B1035" s="13" t="s">
        <v>3439</v>
      </c>
      <c r="C1035" s="13" t="s">
        <v>316</v>
      </c>
      <c r="D1035" s="23">
        <v>8</v>
      </c>
      <c r="E1035" s="23" t="s">
        <v>203</v>
      </c>
      <c r="F1035" s="13">
        <v>1.9400000000000001E-3</v>
      </c>
      <c r="G1035" s="13">
        <v>9.5600000000000008E-3</v>
      </c>
      <c r="H1035" s="13"/>
    </row>
    <row r="1036" spans="1:8" x14ac:dyDescent="0.2">
      <c r="A1036" s="13"/>
      <c r="B1036" s="13" t="s">
        <v>1277</v>
      </c>
      <c r="C1036" s="13" t="s">
        <v>324</v>
      </c>
      <c r="D1036" s="23">
        <v>218</v>
      </c>
      <c r="E1036" s="23" t="s">
        <v>3440</v>
      </c>
      <c r="F1036" s="13">
        <v>1.9599999999999999E-3</v>
      </c>
      <c r="G1036" s="13">
        <v>9.7800000000000005E-3</v>
      </c>
      <c r="H1036" s="13"/>
    </row>
    <row r="1037" spans="1:8" x14ac:dyDescent="0.2">
      <c r="A1037" s="13"/>
      <c r="B1037" s="13" t="s">
        <v>833</v>
      </c>
      <c r="C1037" s="13" t="s">
        <v>324</v>
      </c>
      <c r="D1037" s="23">
        <v>663</v>
      </c>
      <c r="E1037" s="23" t="s">
        <v>3441</v>
      </c>
      <c r="F1037" s="13">
        <v>1.97E-3</v>
      </c>
      <c r="G1037" s="13">
        <v>9.7999999999999997E-3</v>
      </c>
      <c r="H1037" s="13"/>
    </row>
    <row r="1038" spans="1:8" x14ac:dyDescent="0.2">
      <c r="A1038" s="13"/>
      <c r="B1038" s="13" t="s">
        <v>3442</v>
      </c>
      <c r="C1038" s="13" t="s">
        <v>324</v>
      </c>
      <c r="D1038" s="23">
        <v>172</v>
      </c>
      <c r="E1038" s="23" t="s">
        <v>3443</v>
      </c>
      <c r="F1038" s="13">
        <v>1.99E-3</v>
      </c>
      <c r="G1038" s="13">
        <v>9.8799999999999999E-3</v>
      </c>
      <c r="H1038" s="13"/>
    </row>
    <row r="1039" spans="1:8" x14ac:dyDescent="0.2">
      <c r="A1039" s="13"/>
      <c r="B1039" s="13" t="s">
        <v>1217</v>
      </c>
      <c r="C1039" s="13" t="s">
        <v>324</v>
      </c>
      <c r="D1039" s="23">
        <v>59</v>
      </c>
      <c r="E1039" s="23" t="s">
        <v>2130</v>
      </c>
      <c r="F1039" s="13">
        <v>2E-3</v>
      </c>
      <c r="G1039" s="13">
        <v>9.8899999999999995E-3</v>
      </c>
      <c r="H1039" s="13"/>
    </row>
    <row r="1040" spans="1:8" x14ac:dyDescent="0.2">
      <c r="A1040" s="13"/>
      <c r="B1040" s="13" t="s">
        <v>3444</v>
      </c>
      <c r="C1040" s="13" t="s">
        <v>513</v>
      </c>
      <c r="D1040" s="23">
        <v>31</v>
      </c>
      <c r="E1040" s="23" t="s">
        <v>1082</v>
      </c>
      <c r="F1040" s="13">
        <v>2.0100000000000001E-3</v>
      </c>
      <c r="G1040" s="13">
        <v>1.1599999999999999E-2</v>
      </c>
      <c r="H1040" s="13"/>
    </row>
    <row r="1041" spans="1:8" x14ac:dyDescent="0.2">
      <c r="A1041" s="13"/>
      <c r="B1041" s="13" t="s">
        <v>3445</v>
      </c>
      <c r="C1041" s="13" t="s">
        <v>513</v>
      </c>
      <c r="D1041" s="23">
        <v>31</v>
      </c>
      <c r="E1041" s="23" t="s">
        <v>1082</v>
      </c>
      <c r="F1041" s="13">
        <v>2.0100000000000001E-3</v>
      </c>
      <c r="G1041" s="13">
        <v>1.1599999999999999E-2</v>
      </c>
      <c r="H1041" s="13"/>
    </row>
    <row r="1042" spans="1:8" x14ac:dyDescent="0.2">
      <c r="A1042" s="13"/>
      <c r="B1042" s="13" t="s">
        <v>3446</v>
      </c>
      <c r="C1042" s="13" t="s">
        <v>472</v>
      </c>
      <c r="D1042" s="23">
        <v>40</v>
      </c>
      <c r="E1042" s="23" t="s">
        <v>2122</v>
      </c>
      <c r="F1042" s="13">
        <v>2.0300000000000001E-3</v>
      </c>
      <c r="G1042" s="13">
        <v>1.9699999999999999E-2</v>
      </c>
      <c r="H1042" s="13"/>
    </row>
    <row r="1043" spans="1:8" x14ac:dyDescent="0.2">
      <c r="A1043" s="13"/>
      <c r="B1043" s="13" t="s">
        <v>3447</v>
      </c>
      <c r="C1043" s="13" t="s">
        <v>321</v>
      </c>
      <c r="D1043" s="23">
        <v>111</v>
      </c>
      <c r="E1043" s="23" t="s">
        <v>3448</v>
      </c>
      <c r="F1043" s="13">
        <v>2.0400000000000001E-3</v>
      </c>
      <c r="G1043" s="13">
        <v>8.5500000000000003E-3</v>
      </c>
      <c r="H1043" s="13"/>
    </row>
    <row r="1044" spans="1:8" x14ac:dyDescent="0.2">
      <c r="A1044" s="13"/>
      <c r="B1044" s="13" t="s">
        <v>3449</v>
      </c>
      <c r="C1044" s="13" t="s">
        <v>324</v>
      </c>
      <c r="D1044" s="23">
        <v>111</v>
      </c>
      <c r="E1044" s="23" t="s">
        <v>3448</v>
      </c>
      <c r="F1044" s="13">
        <v>2.0400000000000001E-3</v>
      </c>
      <c r="G1044" s="13">
        <v>0.01</v>
      </c>
      <c r="H1044" s="13"/>
    </row>
    <row r="1045" spans="1:8" x14ac:dyDescent="0.2">
      <c r="A1045" s="13"/>
      <c r="B1045" s="13" t="s">
        <v>1800</v>
      </c>
      <c r="C1045" s="13" t="s">
        <v>324</v>
      </c>
      <c r="D1045" s="23">
        <v>499</v>
      </c>
      <c r="E1045" s="23" t="s">
        <v>3450</v>
      </c>
      <c r="F1045" s="13">
        <v>2.0600000000000002E-3</v>
      </c>
      <c r="G1045" s="13">
        <v>1.01E-2</v>
      </c>
      <c r="H1045" s="13"/>
    </row>
    <row r="1046" spans="1:8" x14ac:dyDescent="0.2">
      <c r="A1046" s="13"/>
      <c r="B1046" s="13" t="s">
        <v>3451</v>
      </c>
      <c r="C1046" s="13" t="s">
        <v>324</v>
      </c>
      <c r="D1046" s="23">
        <v>351</v>
      </c>
      <c r="E1046" s="23" t="s">
        <v>808</v>
      </c>
      <c r="F1046" s="13">
        <v>2.1800000000000001E-3</v>
      </c>
      <c r="G1046" s="13">
        <v>1.0699999999999999E-2</v>
      </c>
      <c r="H1046" s="13"/>
    </row>
    <row r="1047" spans="1:8" x14ac:dyDescent="0.2">
      <c r="A1047" s="13"/>
      <c r="B1047" s="13" t="s">
        <v>3452</v>
      </c>
      <c r="C1047" s="13" t="s">
        <v>324</v>
      </c>
      <c r="D1047" s="23">
        <v>633</v>
      </c>
      <c r="E1047" s="23" t="s">
        <v>3453</v>
      </c>
      <c r="F1047" s="13">
        <v>2.1900000000000001E-3</v>
      </c>
      <c r="G1047" s="13">
        <v>1.0699999999999999E-2</v>
      </c>
      <c r="H1047" s="13"/>
    </row>
    <row r="1048" spans="1:8" x14ac:dyDescent="0.2">
      <c r="A1048" s="13"/>
      <c r="B1048" s="13" t="s">
        <v>3454</v>
      </c>
      <c r="C1048" s="13" t="s">
        <v>324</v>
      </c>
      <c r="D1048" s="23">
        <v>15</v>
      </c>
      <c r="E1048" s="23" t="s">
        <v>199</v>
      </c>
      <c r="F1048" s="13">
        <v>2.2100000000000002E-3</v>
      </c>
      <c r="G1048" s="13">
        <v>1.0699999999999999E-2</v>
      </c>
      <c r="H1048" s="13"/>
    </row>
    <row r="1049" spans="1:8" x14ac:dyDescent="0.2">
      <c r="A1049" s="13"/>
      <c r="B1049" s="13" t="s">
        <v>3455</v>
      </c>
      <c r="C1049" s="13" t="s">
        <v>324</v>
      </c>
      <c r="D1049" s="23">
        <v>45</v>
      </c>
      <c r="E1049" s="23" t="s">
        <v>3456</v>
      </c>
      <c r="F1049" s="13">
        <v>2.2100000000000002E-3</v>
      </c>
      <c r="G1049" s="13">
        <v>1.0699999999999999E-2</v>
      </c>
      <c r="H1049" s="13"/>
    </row>
    <row r="1050" spans="1:8" x14ac:dyDescent="0.2">
      <c r="A1050" s="13"/>
      <c r="B1050" s="13" t="s">
        <v>3457</v>
      </c>
      <c r="C1050" s="13" t="s">
        <v>324</v>
      </c>
      <c r="D1050" s="23">
        <v>101</v>
      </c>
      <c r="E1050" s="23" t="s">
        <v>3458</v>
      </c>
      <c r="F1050" s="13">
        <v>2.2699999999999999E-3</v>
      </c>
      <c r="G1050" s="13">
        <v>1.0999999999999999E-2</v>
      </c>
      <c r="H1050" s="13"/>
    </row>
    <row r="1051" spans="1:8" x14ac:dyDescent="0.2">
      <c r="A1051" s="13"/>
      <c r="B1051" s="13" t="s">
        <v>1156</v>
      </c>
      <c r="C1051" s="13" t="s">
        <v>321</v>
      </c>
      <c r="D1051" s="23">
        <v>80</v>
      </c>
      <c r="E1051" s="23" t="s">
        <v>3459</v>
      </c>
      <c r="F1051" s="13">
        <v>2.3E-3</v>
      </c>
      <c r="G1051" s="13">
        <v>9.5999999999999992E-3</v>
      </c>
      <c r="H1051" s="13"/>
    </row>
    <row r="1052" spans="1:8" x14ac:dyDescent="0.2">
      <c r="A1052" s="13"/>
      <c r="B1052" s="13" t="s">
        <v>3460</v>
      </c>
      <c r="C1052" s="13" t="s">
        <v>324</v>
      </c>
      <c r="D1052" s="23">
        <v>80</v>
      </c>
      <c r="E1052" s="23" t="s">
        <v>3459</v>
      </c>
      <c r="F1052" s="13">
        <v>2.3E-3</v>
      </c>
      <c r="G1052" s="13">
        <v>1.11E-2</v>
      </c>
      <c r="H1052" s="13"/>
    </row>
    <row r="1053" spans="1:8" x14ac:dyDescent="0.2">
      <c r="A1053" s="13"/>
      <c r="B1053" s="13" t="s">
        <v>3461</v>
      </c>
      <c r="C1053" s="13" t="s">
        <v>472</v>
      </c>
      <c r="D1053" s="23">
        <v>634</v>
      </c>
      <c r="E1053" s="23" t="s">
        <v>3462</v>
      </c>
      <c r="F1053" s="13">
        <v>2.31E-3</v>
      </c>
      <c r="G1053" s="13">
        <v>2.1899999999999999E-2</v>
      </c>
      <c r="H1053" s="13"/>
    </row>
    <row r="1054" spans="1:8" x14ac:dyDescent="0.2">
      <c r="A1054" s="13"/>
      <c r="B1054" s="13" t="s">
        <v>3463</v>
      </c>
      <c r="C1054" s="13" t="s">
        <v>324</v>
      </c>
      <c r="D1054" s="23">
        <v>50</v>
      </c>
      <c r="E1054" s="23" t="s">
        <v>1039</v>
      </c>
      <c r="F1054" s="13">
        <v>2.33E-3</v>
      </c>
      <c r="G1054" s="13">
        <v>1.12E-2</v>
      </c>
      <c r="H1054" s="13"/>
    </row>
    <row r="1055" spans="1:8" x14ac:dyDescent="0.2">
      <c r="A1055" s="13"/>
      <c r="B1055" s="13" t="s">
        <v>3464</v>
      </c>
      <c r="C1055" s="13" t="s">
        <v>324</v>
      </c>
      <c r="D1055" s="23">
        <v>50</v>
      </c>
      <c r="E1055" s="23" t="s">
        <v>1039</v>
      </c>
      <c r="F1055" s="13">
        <v>2.33E-3</v>
      </c>
      <c r="G1055" s="13">
        <v>1.12E-2</v>
      </c>
      <c r="H1055" s="13"/>
    </row>
    <row r="1056" spans="1:8" x14ac:dyDescent="0.2">
      <c r="A1056" s="13"/>
      <c r="B1056" s="13" t="s">
        <v>3465</v>
      </c>
      <c r="C1056" s="13" t="s">
        <v>324</v>
      </c>
      <c r="D1056" s="23">
        <v>36</v>
      </c>
      <c r="E1056" s="23" t="s">
        <v>3466</v>
      </c>
      <c r="F1056" s="13">
        <v>2.3500000000000001E-3</v>
      </c>
      <c r="G1056" s="13">
        <v>1.12E-2</v>
      </c>
      <c r="H1056" s="13"/>
    </row>
    <row r="1057" spans="1:8" x14ac:dyDescent="0.2">
      <c r="A1057" s="13"/>
      <c r="B1057" s="13" t="s">
        <v>3467</v>
      </c>
      <c r="C1057" s="13" t="s">
        <v>324</v>
      </c>
      <c r="D1057" s="23">
        <v>36</v>
      </c>
      <c r="E1057" s="23" t="s">
        <v>3466</v>
      </c>
      <c r="F1057" s="13">
        <v>2.3500000000000001E-3</v>
      </c>
      <c r="G1057" s="13">
        <v>1.12E-2</v>
      </c>
      <c r="H1057" s="13"/>
    </row>
    <row r="1058" spans="1:8" x14ac:dyDescent="0.2">
      <c r="A1058" s="13"/>
      <c r="B1058" s="13" t="s">
        <v>3468</v>
      </c>
      <c r="C1058" s="13" t="s">
        <v>324</v>
      </c>
      <c r="D1058" s="23">
        <v>23</v>
      </c>
      <c r="E1058" s="23" t="s">
        <v>1131</v>
      </c>
      <c r="F1058" s="13">
        <v>2.3600000000000001E-3</v>
      </c>
      <c r="G1058" s="13">
        <v>1.12E-2</v>
      </c>
      <c r="H1058" s="13"/>
    </row>
    <row r="1059" spans="1:8" x14ac:dyDescent="0.2">
      <c r="A1059" s="13"/>
      <c r="B1059" s="13" t="s">
        <v>3469</v>
      </c>
      <c r="C1059" s="13" t="s">
        <v>316</v>
      </c>
      <c r="D1059" s="23">
        <v>23</v>
      </c>
      <c r="E1059" s="23" t="s">
        <v>1131</v>
      </c>
      <c r="F1059" s="13">
        <v>2.3600000000000001E-3</v>
      </c>
      <c r="G1059" s="13">
        <v>1.1299999999999999E-2</v>
      </c>
      <c r="H1059" s="13"/>
    </row>
    <row r="1060" spans="1:8" x14ac:dyDescent="0.2">
      <c r="A1060" s="13"/>
      <c r="B1060" s="13" t="s">
        <v>3470</v>
      </c>
      <c r="C1060" s="13" t="s">
        <v>316</v>
      </c>
      <c r="D1060" s="23">
        <v>220</v>
      </c>
      <c r="E1060" s="23" t="s">
        <v>3471</v>
      </c>
      <c r="F1060" s="13">
        <v>2.3700000000000001E-3</v>
      </c>
      <c r="G1060" s="13">
        <v>1.1299999999999999E-2</v>
      </c>
      <c r="H1060" s="13"/>
    </row>
    <row r="1061" spans="1:8" x14ac:dyDescent="0.2">
      <c r="A1061" s="13"/>
      <c r="B1061" s="13" t="s">
        <v>3472</v>
      </c>
      <c r="C1061" s="13" t="s">
        <v>311</v>
      </c>
      <c r="D1061" s="23">
        <v>232</v>
      </c>
      <c r="E1061" s="23" t="s">
        <v>3473</v>
      </c>
      <c r="F1061" s="13">
        <v>2.4199999999999998E-3</v>
      </c>
      <c r="G1061" s="13">
        <v>1.03E-2</v>
      </c>
      <c r="H1061" s="13"/>
    </row>
    <row r="1062" spans="1:8" x14ac:dyDescent="0.2">
      <c r="A1062" s="13"/>
      <c r="B1062" s="13" t="s">
        <v>1674</v>
      </c>
      <c r="C1062" s="13" t="s">
        <v>311</v>
      </c>
      <c r="D1062" s="23">
        <v>197</v>
      </c>
      <c r="E1062" s="23" t="s">
        <v>3474</v>
      </c>
      <c r="F1062" s="13">
        <v>2.4499999999999999E-3</v>
      </c>
      <c r="G1062" s="13">
        <v>1.03E-2</v>
      </c>
      <c r="H1062" s="13"/>
    </row>
    <row r="1063" spans="1:8" x14ac:dyDescent="0.2">
      <c r="A1063" s="13"/>
      <c r="B1063" s="13" t="s">
        <v>3475</v>
      </c>
      <c r="C1063" s="13" t="s">
        <v>324</v>
      </c>
      <c r="D1063" s="23">
        <v>203</v>
      </c>
      <c r="E1063" s="23" t="s">
        <v>3476</v>
      </c>
      <c r="F1063" s="13">
        <v>2.49E-3</v>
      </c>
      <c r="G1063" s="13">
        <v>1.18E-2</v>
      </c>
      <c r="H1063" s="13"/>
    </row>
    <row r="1064" spans="1:8" x14ac:dyDescent="0.2">
      <c r="A1064" s="13"/>
      <c r="B1064" s="13" t="s">
        <v>3477</v>
      </c>
      <c r="C1064" s="13" t="s">
        <v>321</v>
      </c>
      <c r="D1064" s="23">
        <v>453</v>
      </c>
      <c r="E1064" s="23" t="s">
        <v>3478</v>
      </c>
      <c r="F1064" s="13">
        <v>2.5000000000000001E-3</v>
      </c>
      <c r="G1064" s="13">
        <v>1.04E-2</v>
      </c>
      <c r="H1064" s="13"/>
    </row>
    <row r="1065" spans="1:8" x14ac:dyDescent="0.2">
      <c r="A1065" s="13"/>
      <c r="B1065" s="13" t="s">
        <v>1036</v>
      </c>
      <c r="C1065" s="13" t="s">
        <v>321</v>
      </c>
      <c r="D1065" s="23">
        <v>215</v>
      </c>
      <c r="E1065" s="23" t="s">
        <v>3479</v>
      </c>
      <c r="F1065" s="13">
        <v>2.5699999999999998E-3</v>
      </c>
      <c r="G1065" s="13">
        <v>1.06E-2</v>
      </c>
      <c r="H1065" s="13"/>
    </row>
    <row r="1066" spans="1:8" x14ac:dyDescent="0.2">
      <c r="A1066" s="13"/>
      <c r="B1066" s="13" t="s">
        <v>1505</v>
      </c>
      <c r="C1066" s="13" t="s">
        <v>311</v>
      </c>
      <c r="D1066" s="23">
        <v>227</v>
      </c>
      <c r="E1066" s="23" t="s">
        <v>124</v>
      </c>
      <c r="F1066" s="13">
        <v>2.6199999999999999E-3</v>
      </c>
      <c r="G1066" s="13">
        <v>1.09E-2</v>
      </c>
      <c r="H1066" s="13"/>
    </row>
    <row r="1067" spans="1:8" x14ac:dyDescent="0.2">
      <c r="A1067" s="13"/>
      <c r="B1067" s="13" t="s">
        <v>3480</v>
      </c>
      <c r="C1067" s="13" t="s">
        <v>321</v>
      </c>
      <c r="D1067" s="23">
        <v>3</v>
      </c>
      <c r="E1067" s="23" t="s">
        <v>223</v>
      </c>
      <c r="F1067" s="13">
        <v>2.63E-3</v>
      </c>
      <c r="G1067" s="13">
        <v>1.0699999999999999E-2</v>
      </c>
      <c r="H1067" s="13"/>
    </row>
    <row r="1068" spans="1:8" x14ac:dyDescent="0.2">
      <c r="A1068" s="13"/>
      <c r="B1068" s="13" t="s">
        <v>3481</v>
      </c>
      <c r="C1068" s="13" t="s">
        <v>321</v>
      </c>
      <c r="D1068" s="23">
        <v>3</v>
      </c>
      <c r="E1068" s="23" t="s">
        <v>223</v>
      </c>
      <c r="F1068" s="13">
        <v>2.63E-3</v>
      </c>
      <c r="G1068" s="13">
        <v>1.0699999999999999E-2</v>
      </c>
      <c r="H1068" s="13"/>
    </row>
    <row r="1069" spans="1:8" x14ac:dyDescent="0.2">
      <c r="A1069" s="13"/>
      <c r="B1069" s="13" t="s">
        <v>3482</v>
      </c>
      <c r="C1069" s="13" t="s">
        <v>321</v>
      </c>
      <c r="D1069" s="23">
        <v>3</v>
      </c>
      <c r="E1069" s="23" t="s">
        <v>223</v>
      </c>
      <c r="F1069" s="13">
        <v>2.63E-3</v>
      </c>
      <c r="G1069" s="13">
        <v>1.0699999999999999E-2</v>
      </c>
      <c r="H1069" s="13"/>
    </row>
    <row r="1070" spans="1:8" x14ac:dyDescent="0.2">
      <c r="A1070" s="13"/>
      <c r="B1070" s="13" t="s">
        <v>3483</v>
      </c>
      <c r="C1070" s="13" t="s">
        <v>358</v>
      </c>
      <c r="D1070" s="23">
        <v>3</v>
      </c>
      <c r="E1070" s="23" t="s">
        <v>223</v>
      </c>
      <c r="F1070" s="13">
        <v>2.63E-3</v>
      </c>
      <c r="G1070" s="13">
        <v>1.21E-2</v>
      </c>
      <c r="H1070" s="13"/>
    </row>
    <row r="1071" spans="1:8" x14ac:dyDescent="0.2">
      <c r="A1071" s="13"/>
      <c r="B1071" s="13" t="s">
        <v>3484</v>
      </c>
      <c r="C1071" s="13" t="s">
        <v>358</v>
      </c>
      <c r="D1071" s="23">
        <v>3</v>
      </c>
      <c r="E1071" s="23" t="s">
        <v>223</v>
      </c>
      <c r="F1071" s="13">
        <v>2.63E-3</v>
      </c>
      <c r="G1071" s="13">
        <v>1.21E-2</v>
      </c>
      <c r="H1071" s="13"/>
    </row>
    <row r="1072" spans="1:8" x14ac:dyDescent="0.2">
      <c r="A1072" s="13"/>
      <c r="B1072" s="13" t="s">
        <v>3485</v>
      </c>
      <c r="C1072" s="13" t="s">
        <v>324</v>
      </c>
      <c r="D1072" s="23">
        <v>3</v>
      </c>
      <c r="E1072" s="23" t="s">
        <v>223</v>
      </c>
      <c r="F1072" s="13">
        <v>2.63E-3</v>
      </c>
      <c r="G1072" s="13">
        <v>1.24E-2</v>
      </c>
      <c r="H1072" s="13"/>
    </row>
    <row r="1073" spans="1:8" x14ac:dyDescent="0.2">
      <c r="A1073" s="13"/>
      <c r="B1073" s="13" t="s">
        <v>3486</v>
      </c>
      <c r="C1073" s="13" t="s">
        <v>324</v>
      </c>
      <c r="D1073" s="23">
        <v>3</v>
      </c>
      <c r="E1073" s="23" t="s">
        <v>223</v>
      </c>
      <c r="F1073" s="13">
        <v>2.63E-3</v>
      </c>
      <c r="G1073" s="13">
        <v>1.24E-2</v>
      </c>
      <c r="H1073" s="13"/>
    </row>
    <row r="1074" spans="1:8" x14ac:dyDescent="0.2">
      <c r="A1074" s="13"/>
      <c r="B1074" s="13" t="s">
        <v>3487</v>
      </c>
      <c r="C1074" s="13" t="s">
        <v>472</v>
      </c>
      <c r="D1074" s="23">
        <v>3</v>
      </c>
      <c r="E1074" s="23" t="s">
        <v>223</v>
      </c>
      <c r="F1074" s="13">
        <v>2.63E-3</v>
      </c>
      <c r="G1074" s="13">
        <v>2.3199999999999998E-2</v>
      </c>
      <c r="H1074" s="13"/>
    </row>
    <row r="1075" spans="1:8" x14ac:dyDescent="0.2">
      <c r="A1075" s="13"/>
      <c r="B1075" s="13" t="s">
        <v>3488</v>
      </c>
      <c r="C1075" s="13" t="s">
        <v>472</v>
      </c>
      <c r="D1075" s="23">
        <v>3</v>
      </c>
      <c r="E1075" s="23" t="s">
        <v>223</v>
      </c>
      <c r="F1075" s="13">
        <v>2.63E-3</v>
      </c>
      <c r="G1075" s="13">
        <v>2.3199999999999998E-2</v>
      </c>
      <c r="H1075" s="13"/>
    </row>
    <row r="1076" spans="1:8" x14ac:dyDescent="0.2">
      <c r="A1076" s="13"/>
      <c r="B1076" s="13" t="s">
        <v>3489</v>
      </c>
      <c r="C1076" s="13" t="s">
        <v>472</v>
      </c>
      <c r="D1076" s="23">
        <v>3</v>
      </c>
      <c r="E1076" s="23" t="s">
        <v>223</v>
      </c>
      <c r="F1076" s="13">
        <v>2.63E-3</v>
      </c>
      <c r="G1076" s="13">
        <v>2.3199999999999998E-2</v>
      </c>
      <c r="H1076" s="13"/>
    </row>
    <row r="1077" spans="1:8" x14ac:dyDescent="0.2">
      <c r="A1077" s="13"/>
      <c r="B1077" s="13" t="s">
        <v>3490</v>
      </c>
      <c r="C1077" s="13" t="s">
        <v>316</v>
      </c>
      <c r="D1077" s="23">
        <v>3</v>
      </c>
      <c r="E1077" s="23" t="s">
        <v>223</v>
      </c>
      <c r="F1077" s="13">
        <v>2.63E-3</v>
      </c>
      <c r="G1077" s="13">
        <v>1.18E-2</v>
      </c>
      <c r="H1077" s="13"/>
    </row>
    <row r="1078" spans="1:8" x14ac:dyDescent="0.2">
      <c r="A1078" s="13"/>
      <c r="B1078" s="13" t="s">
        <v>3491</v>
      </c>
      <c r="C1078" s="13" t="s">
        <v>316</v>
      </c>
      <c r="D1078" s="23">
        <v>3</v>
      </c>
      <c r="E1078" s="23" t="s">
        <v>223</v>
      </c>
      <c r="F1078" s="13">
        <v>2.63E-3</v>
      </c>
      <c r="G1078" s="13">
        <v>1.18E-2</v>
      </c>
      <c r="H1078" s="13"/>
    </row>
    <row r="1079" spans="1:8" x14ac:dyDescent="0.2">
      <c r="A1079" s="13"/>
      <c r="B1079" s="13" t="s">
        <v>3492</v>
      </c>
      <c r="C1079" s="13" t="s">
        <v>316</v>
      </c>
      <c r="D1079" s="23">
        <v>3</v>
      </c>
      <c r="E1079" s="23" t="s">
        <v>223</v>
      </c>
      <c r="F1079" s="13">
        <v>2.63E-3</v>
      </c>
      <c r="G1079" s="13">
        <v>1.18E-2</v>
      </c>
      <c r="H1079" s="13"/>
    </row>
    <row r="1080" spans="1:8" x14ac:dyDescent="0.2">
      <c r="A1080" s="13"/>
      <c r="B1080" s="13" t="s">
        <v>3493</v>
      </c>
      <c r="C1080" s="13" t="s">
        <v>316</v>
      </c>
      <c r="D1080" s="23">
        <v>3</v>
      </c>
      <c r="E1080" s="23" t="s">
        <v>223</v>
      </c>
      <c r="F1080" s="13">
        <v>2.63E-3</v>
      </c>
      <c r="G1080" s="13">
        <v>1.18E-2</v>
      </c>
      <c r="H1080" s="13"/>
    </row>
    <row r="1081" spans="1:8" x14ac:dyDescent="0.2">
      <c r="A1081" s="13"/>
      <c r="B1081" s="13" t="s">
        <v>558</v>
      </c>
      <c r="C1081" s="13" t="s">
        <v>324</v>
      </c>
      <c r="D1081" s="23">
        <v>747</v>
      </c>
      <c r="E1081" s="23" t="s">
        <v>3494</v>
      </c>
      <c r="F1081" s="13">
        <v>2.64E-3</v>
      </c>
      <c r="G1081" s="13">
        <v>1.24E-2</v>
      </c>
      <c r="H1081" s="13"/>
    </row>
    <row r="1082" spans="1:8" x14ac:dyDescent="0.2">
      <c r="A1082" s="13"/>
      <c r="B1082" s="13" t="s">
        <v>3495</v>
      </c>
      <c r="C1082" s="13" t="s">
        <v>321</v>
      </c>
      <c r="D1082" s="23">
        <v>32</v>
      </c>
      <c r="E1082" s="23" t="s">
        <v>2132</v>
      </c>
      <c r="F1082" s="13">
        <v>2.6900000000000001E-3</v>
      </c>
      <c r="G1082" s="13">
        <v>1.0800000000000001E-2</v>
      </c>
      <c r="H1082" s="13"/>
    </row>
    <row r="1083" spans="1:8" x14ac:dyDescent="0.2">
      <c r="A1083" s="13"/>
      <c r="B1083" s="13" t="s">
        <v>3496</v>
      </c>
      <c r="C1083" s="13" t="s">
        <v>472</v>
      </c>
      <c r="D1083" s="23">
        <v>32</v>
      </c>
      <c r="E1083" s="23" t="s">
        <v>2132</v>
      </c>
      <c r="F1083" s="13">
        <v>2.6900000000000001E-3</v>
      </c>
      <c r="G1083" s="13">
        <v>2.3199999999999998E-2</v>
      </c>
      <c r="H1083" s="13"/>
    </row>
    <row r="1084" spans="1:8" x14ac:dyDescent="0.2">
      <c r="A1084" s="13"/>
      <c r="B1084" s="13" t="s">
        <v>3497</v>
      </c>
      <c r="C1084" s="13" t="s">
        <v>321</v>
      </c>
      <c r="D1084" s="23">
        <v>287</v>
      </c>
      <c r="E1084" s="23" t="s">
        <v>3498</v>
      </c>
      <c r="F1084" s="13">
        <v>2.7000000000000001E-3</v>
      </c>
      <c r="G1084" s="13">
        <v>1.0800000000000001E-2</v>
      </c>
      <c r="H1084" s="13"/>
    </row>
    <row r="1085" spans="1:8" x14ac:dyDescent="0.2">
      <c r="A1085" s="13"/>
      <c r="B1085" s="13" t="s">
        <v>590</v>
      </c>
      <c r="C1085" s="13" t="s">
        <v>358</v>
      </c>
      <c r="D1085" s="23">
        <v>4298</v>
      </c>
      <c r="E1085" s="23" t="s">
        <v>3499</v>
      </c>
      <c r="F1085" s="13">
        <v>2.7000000000000001E-3</v>
      </c>
      <c r="G1085" s="13">
        <v>1.23E-2</v>
      </c>
      <c r="H1085" s="13"/>
    </row>
    <row r="1086" spans="1:8" x14ac:dyDescent="0.2">
      <c r="A1086" s="13"/>
      <c r="B1086" s="13" t="s">
        <v>1455</v>
      </c>
      <c r="C1086" s="13" t="s">
        <v>513</v>
      </c>
      <c r="D1086" s="23">
        <v>97</v>
      </c>
      <c r="E1086" s="23" t="s">
        <v>3500</v>
      </c>
      <c r="F1086" s="13">
        <v>2.7599999999999999E-3</v>
      </c>
      <c r="G1086" s="13">
        <v>1.5699999999999999E-2</v>
      </c>
      <c r="H1086" s="13"/>
    </row>
    <row r="1087" spans="1:8" x14ac:dyDescent="0.2">
      <c r="A1087" s="13"/>
      <c r="B1087" s="13" t="s">
        <v>3501</v>
      </c>
      <c r="C1087" s="13" t="s">
        <v>321</v>
      </c>
      <c r="D1087" s="23">
        <v>46</v>
      </c>
      <c r="E1087" s="23" t="s">
        <v>2152</v>
      </c>
      <c r="F1087" s="13">
        <v>2.7799999999999999E-3</v>
      </c>
      <c r="G1087" s="13">
        <v>1.11E-2</v>
      </c>
      <c r="H1087" s="13"/>
    </row>
    <row r="1088" spans="1:8" x14ac:dyDescent="0.2">
      <c r="A1088" s="13"/>
      <c r="B1088" s="13" t="s">
        <v>3502</v>
      </c>
      <c r="C1088" s="13" t="s">
        <v>324</v>
      </c>
      <c r="D1088" s="23">
        <v>46</v>
      </c>
      <c r="E1088" s="23" t="s">
        <v>2152</v>
      </c>
      <c r="F1088" s="13">
        <v>2.7799999999999999E-3</v>
      </c>
      <c r="G1088" s="13">
        <v>1.2999999999999999E-2</v>
      </c>
      <c r="H1088" s="13"/>
    </row>
    <row r="1089" spans="1:8" x14ac:dyDescent="0.2">
      <c r="A1089" s="13"/>
      <c r="B1089" s="13" t="s">
        <v>3503</v>
      </c>
      <c r="C1089" s="13" t="s">
        <v>472</v>
      </c>
      <c r="D1089" s="23">
        <v>46</v>
      </c>
      <c r="E1089" s="23" t="s">
        <v>2152</v>
      </c>
      <c r="F1089" s="13">
        <v>2.7799999999999999E-3</v>
      </c>
      <c r="G1089" s="13">
        <v>2.35E-2</v>
      </c>
      <c r="H1089" s="13"/>
    </row>
    <row r="1090" spans="1:8" x14ac:dyDescent="0.2">
      <c r="A1090" s="13"/>
      <c r="B1090" s="13" t="s">
        <v>3504</v>
      </c>
      <c r="C1090" s="13" t="s">
        <v>472</v>
      </c>
      <c r="D1090" s="23">
        <v>51</v>
      </c>
      <c r="E1090" s="23" t="s">
        <v>1073</v>
      </c>
      <c r="F1090" s="13">
        <v>2.8900000000000002E-3</v>
      </c>
      <c r="G1090" s="13">
        <v>2.3800000000000002E-2</v>
      </c>
      <c r="H1090" s="13"/>
    </row>
    <row r="1091" spans="1:8" x14ac:dyDescent="0.2">
      <c r="A1091" s="13"/>
      <c r="B1091" s="13" t="s">
        <v>3505</v>
      </c>
      <c r="C1091" s="13" t="s">
        <v>385</v>
      </c>
      <c r="D1091" s="23">
        <v>92</v>
      </c>
      <c r="E1091" s="23" t="s">
        <v>3506</v>
      </c>
      <c r="F1091" s="13">
        <v>2.8999999999999998E-3</v>
      </c>
      <c r="G1091" s="13">
        <v>1.0999999999999999E-2</v>
      </c>
      <c r="H1091" s="13"/>
    </row>
    <row r="1092" spans="1:8" x14ac:dyDescent="0.2">
      <c r="A1092" s="13"/>
      <c r="B1092" s="13" t="s">
        <v>3507</v>
      </c>
      <c r="C1092" s="13" t="s">
        <v>316</v>
      </c>
      <c r="D1092" s="23">
        <v>735</v>
      </c>
      <c r="E1092" s="23" t="s">
        <v>3508</v>
      </c>
      <c r="F1092" s="13">
        <v>2.9099999999999998E-3</v>
      </c>
      <c r="G1092" s="13">
        <v>1.2800000000000001E-2</v>
      </c>
      <c r="H1092" s="13"/>
    </row>
    <row r="1093" spans="1:8" x14ac:dyDescent="0.2">
      <c r="A1093" s="13"/>
      <c r="B1093" s="13" t="s">
        <v>1375</v>
      </c>
      <c r="C1093" s="13" t="s">
        <v>321</v>
      </c>
      <c r="D1093" s="23">
        <v>284</v>
      </c>
      <c r="E1093" s="23" t="s">
        <v>3509</v>
      </c>
      <c r="F1093" s="13">
        <v>2.9299999999999999E-3</v>
      </c>
      <c r="G1093" s="13">
        <v>1.1599999999999999E-2</v>
      </c>
      <c r="H1093" s="13"/>
    </row>
    <row r="1094" spans="1:8" x14ac:dyDescent="0.2">
      <c r="A1094" s="13"/>
      <c r="B1094" s="13" t="s">
        <v>3510</v>
      </c>
      <c r="C1094" s="13" t="s">
        <v>358</v>
      </c>
      <c r="D1094" s="23">
        <v>282</v>
      </c>
      <c r="E1094" s="23" t="s">
        <v>3509</v>
      </c>
      <c r="F1094" s="13">
        <v>2.9299999999999999E-3</v>
      </c>
      <c r="G1094" s="13">
        <v>1.3100000000000001E-2</v>
      </c>
      <c r="H1094" s="13"/>
    </row>
    <row r="1095" spans="1:8" x14ac:dyDescent="0.2">
      <c r="A1095" s="13"/>
      <c r="B1095" s="13" t="s">
        <v>3511</v>
      </c>
      <c r="C1095" s="13" t="s">
        <v>472</v>
      </c>
      <c r="D1095" s="23">
        <v>252</v>
      </c>
      <c r="E1095" s="23" t="s">
        <v>3512</v>
      </c>
      <c r="F1095" s="13">
        <v>2.9299999999999999E-3</v>
      </c>
      <c r="G1095" s="13">
        <v>2.3800000000000002E-2</v>
      </c>
      <c r="H1095" s="13"/>
    </row>
    <row r="1096" spans="1:8" x14ac:dyDescent="0.2">
      <c r="A1096" s="13"/>
      <c r="B1096" s="13" t="s">
        <v>3513</v>
      </c>
      <c r="C1096" s="13" t="s">
        <v>311</v>
      </c>
      <c r="D1096" s="23">
        <v>56</v>
      </c>
      <c r="E1096" s="23" t="s">
        <v>1054</v>
      </c>
      <c r="F1096" s="13">
        <v>2.9399999999999999E-3</v>
      </c>
      <c r="G1096" s="13">
        <v>1.1900000000000001E-2</v>
      </c>
      <c r="H1096" s="13"/>
    </row>
    <row r="1097" spans="1:8" x14ac:dyDescent="0.2">
      <c r="A1097" s="13"/>
      <c r="B1097" s="13" t="s">
        <v>3514</v>
      </c>
      <c r="C1097" s="13" t="s">
        <v>324</v>
      </c>
      <c r="D1097" s="23">
        <v>61</v>
      </c>
      <c r="E1097" s="23" t="s">
        <v>2163</v>
      </c>
      <c r="F1097" s="13">
        <v>2.9499999999999999E-3</v>
      </c>
      <c r="G1097" s="13">
        <v>1.38E-2</v>
      </c>
      <c r="H1097" s="13"/>
    </row>
    <row r="1098" spans="1:8" x14ac:dyDescent="0.2">
      <c r="A1098" s="13"/>
      <c r="B1098" s="13" t="s">
        <v>429</v>
      </c>
      <c r="C1098" s="13" t="s">
        <v>324</v>
      </c>
      <c r="D1098" s="23">
        <v>1303</v>
      </c>
      <c r="E1098" s="23" t="s">
        <v>3515</v>
      </c>
      <c r="F1098" s="13">
        <v>3.0000000000000001E-3</v>
      </c>
      <c r="G1098" s="13">
        <v>1.3899999999999999E-2</v>
      </c>
      <c r="H1098" s="13"/>
    </row>
    <row r="1099" spans="1:8" x14ac:dyDescent="0.2">
      <c r="A1099" s="13"/>
      <c r="B1099" s="13" t="s">
        <v>3516</v>
      </c>
      <c r="C1099" s="13" t="s">
        <v>324</v>
      </c>
      <c r="D1099" s="23">
        <v>405</v>
      </c>
      <c r="E1099" s="23" t="s">
        <v>3517</v>
      </c>
      <c r="F1099" s="13">
        <v>3.0100000000000001E-3</v>
      </c>
      <c r="G1099" s="13">
        <v>1.3899999999999999E-2</v>
      </c>
      <c r="H1099" s="13"/>
    </row>
    <row r="1100" spans="1:8" x14ac:dyDescent="0.2">
      <c r="A1100" s="13"/>
      <c r="B1100" s="13" t="s">
        <v>3518</v>
      </c>
      <c r="C1100" s="13" t="s">
        <v>513</v>
      </c>
      <c r="D1100" s="23">
        <v>12</v>
      </c>
      <c r="E1100" s="23" t="s">
        <v>2124</v>
      </c>
      <c r="F1100" s="13">
        <v>3.0100000000000001E-3</v>
      </c>
      <c r="G1100" s="13">
        <v>1.6799999999999999E-2</v>
      </c>
      <c r="H1100" s="13"/>
    </row>
    <row r="1101" spans="1:8" x14ac:dyDescent="0.2">
      <c r="A1101" s="13"/>
      <c r="B1101" s="13" t="s">
        <v>3519</v>
      </c>
      <c r="C1101" s="13" t="s">
        <v>358</v>
      </c>
      <c r="D1101" s="23">
        <v>12</v>
      </c>
      <c r="E1101" s="23" t="s">
        <v>2124</v>
      </c>
      <c r="F1101" s="13">
        <v>3.0100000000000001E-3</v>
      </c>
      <c r="G1101" s="13">
        <v>1.32E-2</v>
      </c>
      <c r="H1101" s="13"/>
    </row>
    <row r="1102" spans="1:8" x14ac:dyDescent="0.2">
      <c r="A1102" s="13"/>
      <c r="B1102" s="13" t="s">
        <v>3520</v>
      </c>
      <c r="C1102" s="13" t="s">
        <v>321</v>
      </c>
      <c r="D1102" s="23">
        <v>28</v>
      </c>
      <c r="E1102" s="23" t="s">
        <v>197</v>
      </c>
      <c r="F1102" s="13">
        <v>3.0200000000000001E-3</v>
      </c>
      <c r="G1102" s="13">
        <v>1.1900000000000001E-2</v>
      </c>
      <c r="H1102" s="13"/>
    </row>
    <row r="1103" spans="1:8" x14ac:dyDescent="0.2">
      <c r="A1103" s="13"/>
      <c r="B1103" s="13" t="s">
        <v>3521</v>
      </c>
      <c r="C1103" s="13" t="s">
        <v>321</v>
      </c>
      <c r="D1103" s="23">
        <v>37</v>
      </c>
      <c r="E1103" s="23" t="s">
        <v>1115</v>
      </c>
      <c r="F1103" s="13">
        <v>3.0400000000000002E-3</v>
      </c>
      <c r="G1103" s="13">
        <v>1.1900000000000001E-2</v>
      </c>
      <c r="H1103" s="13"/>
    </row>
    <row r="1104" spans="1:8" x14ac:dyDescent="0.2">
      <c r="A1104" s="13"/>
      <c r="B1104" s="13" t="s">
        <v>3522</v>
      </c>
      <c r="C1104" s="13" t="s">
        <v>321</v>
      </c>
      <c r="D1104" s="23">
        <v>131</v>
      </c>
      <c r="E1104" s="23" t="s">
        <v>3523</v>
      </c>
      <c r="F1104" s="13">
        <v>3.2000000000000002E-3</v>
      </c>
      <c r="G1104" s="13">
        <v>1.2500000000000001E-2</v>
      </c>
      <c r="H1104" s="13"/>
    </row>
    <row r="1105" spans="1:8" x14ac:dyDescent="0.2">
      <c r="A1105" s="13"/>
      <c r="B1105" s="13" t="s">
        <v>3524</v>
      </c>
      <c r="C1105" s="13" t="s">
        <v>324</v>
      </c>
      <c r="D1105" s="23">
        <v>24</v>
      </c>
      <c r="E1105" s="23" t="s">
        <v>207</v>
      </c>
      <c r="F1105" s="13">
        <v>3.31E-3</v>
      </c>
      <c r="G1105" s="13">
        <v>1.5299999999999999E-2</v>
      </c>
      <c r="H1105" s="13"/>
    </row>
    <row r="1106" spans="1:8" x14ac:dyDescent="0.2">
      <c r="A1106" s="13"/>
      <c r="B1106" s="13" t="s">
        <v>3525</v>
      </c>
      <c r="C1106" s="13" t="s">
        <v>324</v>
      </c>
      <c r="D1106" s="23">
        <v>93</v>
      </c>
      <c r="E1106" s="23" t="s">
        <v>3526</v>
      </c>
      <c r="F1106" s="13">
        <v>3.3600000000000001E-3</v>
      </c>
      <c r="G1106" s="13">
        <v>1.55E-2</v>
      </c>
      <c r="H1106" s="13"/>
    </row>
    <row r="1107" spans="1:8" x14ac:dyDescent="0.2">
      <c r="A1107" s="13"/>
      <c r="B1107" s="13" t="s">
        <v>3527</v>
      </c>
      <c r="C1107" s="13" t="s">
        <v>324</v>
      </c>
      <c r="D1107" s="23">
        <v>218</v>
      </c>
      <c r="E1107" s="23" t="s">
        <v>3528</v>
      </c>
      <c r="F1107" s="13">
        <v>3.3899999999999998E-3</v>
      </c>
      <c r="G1107" s="13">
        <v>1.55E-2</v>
      </c>
      <c r="H1107" s="13"/>
    </row>
    <row r="1108" spans="1:8" x14ac:dyDescent="0.2">
      <c r="A1108" s="13"/>
      <c r="B1108" s="13" t="s">
        <v>3529</v>
      </c>
      <c r="C1108" s="13" t="s">
        <v>343</v>
      </c>
      <c r="D1108" s="23">
        <v>104</v>
      </c>
      <c r="E1108" s="23" t="s">
        <v>3530</v>
      </c>
      <c r="F1108" s="13">
        <v>3.46E-3</v>
      </c>
      <c r="G1108" s="13">
        <v>1.01E-2</v>
      </c>
      <c r="H1108" s="13"/>
    </row>
    <row r="1109" spans="1:8" x14ac:dyDescent="0.2">
      <c r="A1109" s="13"/>
      <c r="B1109" s="13" t="s">
        <v>3531</v>
      </c>
      <c r="C1109" s="13" t="s">
        <v>324</v>
      </c>
      <c r="D1109" s="23">
        <v>104</v>
      </c>
      <c r="E1109" s="23" t="s">
        <v>3530</v>
      </c>
      <c r="F1109" s="13">
        <v>3.46E-3</v>
      </c>
      <c r="G1109" s="13">
        <v>1.5699999999999999E-2</v>
      </c>
      <c r="H1109" s="13"/>
    </row>
    <row r="1110" spans="1:8" x14ac:dyDescent="0.2">
      <c r="A1110" s="13"/>
      <c r="B1110" s="13" t="s">
        <v>3532</v>
      </c>
      <c r="C1110" s="13" t="s">
        <v>358</v>
      </c>
      <c r="D1110" s="23">
        <v>16</v>
      </c>
      <c r="E1110" s="23" t="s">
        <v>1181</v>
      </c>
      <c r="F1110" s="13">
        <v>3.46E-3</v>
      </c>
      <c r="G1110" s="13">
        <v>1.49E-2</v>
      </c>
      <c r="H1110" s="13"/>
    </row>
    <row r="1111" spans="1:8" x14ac:dyDescent="0.2">
      <c r="A1111" s="13"/>
      <c r="B1111" s="13" t="s">
        <v>3533</v>
      </c>
      <c r="C1111" s="13" t="s">
        <v>324</v>
      </c>
      <c r="D1111" s="23">
        <v>16</v>
      </c>
      <c r="E1111" s="23" t="s">
        <v>1181</v>
      </c>
      <c r="F1111" s="13">
        <v>3.46E-3</v>
      </c>
      <c r="G1111" s="13">
        <v>1.5699999999999999E-2</v>
      </c>
      <c r="H1111" s="13"/>
    </row>
    <row r="1112" spans="1:8" x14ac:dyDescent="0.2">
      <c r="A1112" s="13"/>
      <c r="B1112" s="13" t="s">
        <v>3534</v>
      </c>
      <c r="C1112" s="13" t="s">
        <v>324</v>
      </c>
      <c r="D1112" s="23">
        <v>16</v>
      </c>
      <c r="E1112" s="23" t="s">
        <v>1181</v>
      </c>
      <c r="F1112" s="13">
        <v>3.46E-3</v>
      </c>
      <c r="G1112" s="13">
        <v>1.5699999999999999E-2</v>
      </c>
      <c r="H1112" s="13"/>
    </row>
    <row r="1113" spans="1:8" x14ac:dyDescent="0.2">
      <c r="A1113" s="13"/>
      <c r="B1113" s="13" t="s">
        <v>3535</v>
      </c>
      <c r="C1113" s="13" t="s">
        <v>385</v>
      </c>
      <c r="D1113" s="23">
        <v>20</v>
      </c>
      <c r="E1113" s="23" t="s">
        <v>2147</v>
      </c>
      <c r="F1113" s="13">
        <v>3.5000000000000001E-3</v>
      </c>
      <c r="G1113" s="13">
        <v>1.3100000000000001E-2</v>
      </c>
      <c r="H1113" s="13"/>
    </row>
    <row r="1114" spans="1:8" x14ac:dyDescent="0.2">
      <c r="A1114" s="13"/>
      <c r="B1114" s="13" t="s">
        <v>1791</v>
      </c>
      <c r="C1114" s="13" t="s">
        <v>321</v>
      </c>
      <c r="D1114" s="23">
        <v>62</v>
      </c>
      <c r="E1114" s="23" t="s">
        <v>1065</v>
      </c>
      <c r="F1114" s="13">
        <v>3.5599999999999998E-3</v>
      </c>
      <c r="G1114" s="13">
        <v>1.38E-2</v>
      </c>
      <c r="H1114" s="13"/>
    </row>
    <row r="1115" spans="1:8" x14ac:dyDescent="0.2">
      <c r="A1115" s="13"/>
      <c r="B1115" s="13" t="s">
        <v>3536</v>
      </c>
      <c r="C1115" s="13" t="s">
        <v>513</v>
      </c>
      <c r="D1115" s="23">
        <v>59</v>
      </c>
      <c r="E1115" s="23" t="s">
        <v>187</v>
      </c>
      <c r="F1115" s="13">
        <v>3.5799999999999998E-3</v>
      </c>
      <c r="G1115" s="13">
        <v>1.95E-2</v>
      </c>
      <c r="H1115" s="13"/>
    </row>
    <row r="1116" spans="1:8" x14ac:dyDescent="0.2">
      <c r="A1116" s="13"/>
      <c r="B1116" s="13" t="s">
        <v>1085</v>
      </c>
      <c r="C1116" s="13" t="s">
        <v>324</v>
      </c>
      <c r="D1116" s="23">
        <v>213</v>
      </c>
      <c r="E1116" s="23" t="s">
        <v>3537</v>
      </c>
      <c r="F1116" s="13">
        <v>3.6800000000000001E-3</v>
      </c>
      <c r="G1116" s="13">
        <v>1.67E-2</v>
      </c>
      <c r="H1116" s="13"/>
    </row>
    <row r="1117" spans="1:8" x14ac:dyDescent="0.2">
      <c r="A1117" s="13"/>
      <c r="B1117" s="13" t="s">
        <v>3538</v>
      </c>
      <c r="C1117" s="13" t="s">
        <v>321</v>
      </c>
      <c r="D1117" s="23">
        <v>110</v>
      </c>
      <c r="E1117" s="23" t="s">
        <v>3539</v>
      </c>
      <c r="F1117" s="13">
        <v>3.7100000000000002E-3</v>
      </c>
      <c r="G1117" s="13">
        <v>1.43E-2</v>
      </c>
      <c r="H1117" s="13"/>
    </row>
    <row r="1118" spans="1:8" x14ac:dyDescent="0.2">
      <c r="A1118" s="13"/>
      <c r="B1118" s="13" t="s">
        <v>3540</v>
      </c>
      <c r="C1118" s="13" t="s">
        <v>343</v>
      </c>
      <c r="D1118" s="23">
        <v>9</v>
      </c>
      <c r="E1118" s="23" t="s">
        <v>1238</v>
      </c>
      <c r="F1118" s="13">
        <v>3.8800000000000002E-3</v>
      </c>
      <c r="G1118" s="13">
        <v>1.09E-2</v>
      </c>
      <c r="H1118" s="13"/>
    </row>
    <row r="1119" spans="1:8" x14ac:dyDescent="0.2">
      <c r="A1119" s="13"/>
      <c r="B1119" s="13" t="s">
        <v>3541</v>
      </c>
      <c r="C1119" s="13" t="s">
        <v>324</v>
      </c>
      <c r="D1119" s="23">
        <v>9</v>
      </c>
      <c r="E1119" s="23" t="s">
        <v>1238</v>
      </c>
      <c r="F1119" s="13">
        <v>3.8800000000000002E-3</v>
      </c>
      <c r="G1119" s="13">
        <v>1.7500000000000002E-2</v>
      </c>
      <c r="H1119" s="13"/>
    </row>
    <row r="1120" spans="1:8" x14ac:dyDescent="0.2">
      <c r="A1120" s="13"/>
      <c r="B1120" s="13" t="s">
        <v>3542</v>
      </c>
      <c r="C1120" s="13" t="s">
        <v>324</v>
      </c>
      <c r="D1120" s="23">
        <v>9</v>
      </c>
      <c r="E1120" s="23" t="s">
        <v>1238</v>
      </c>
      <c r="F1120" s="13">
        <v>3.8800000000000002E-3</v>
      </c>
      <c r="G1120" s="13">
        <v>1.7500000000000002E-2</v>
      </c>
      <c r="H1120" s="13"/>
    </row>
    <row r="1121" spans="1:8" x14ac:dyDescent="0.2">
      <c r="A1121" s="13"/>
      <c r="B1121" s="13" t="s">
        <v>3543</v>
      </c>
      <c r="C1121" s="13" t="s">
        <v>472</v>
      </c>
      <c r="D1121" s="23">
        <v>9</v>
      </c>
      <c r="E1121" s="23" t="s">
        <v>1238</v>
      </c>
      <c r="F1121" s="13">
        <v>3.8800000000000002E-3</v>
      </c>
      <c r="G1121" s="13">
        <v>2.9600000000000001E-2</v>
      </c>
      <c r="H1121" s="13"/>
    </row>
    <row r="1122" spans="1:8" x14ac:dyDescent="0.2">
      <c r="A1122" s="13"/>
      <c r="B1122" s="13" t="s">
        <v>3544</v>
      </c>
      <c r="C1122" s="13" t="s">
        <v>472</v>
      </c>
      <c r="D1122" s="23">
        <v>9</v>
      </c>
      <c r="E1122" s="23" t="s">
        <v>1238</v>
      </c>
      <c r="F1122" s="13">
        <v>3.8800000000000002E-3</v>
      </c>
      <c r="G1122" s="13">
        <v>2.9600000000000001E-2</v>
      </c>
      <c r="H1122" s="13"/>
    </row>
    <row r="1123" spans="1:8" x14ac:dyDescent="0.2">
      <c r="A1123" s="13"/>
      <c r="B1123" s="13" t="s">
        <v>3545</v>
      </c>
      <c r="C1123" s="13" t="s">
        <v>472</v>
      </c>
      <c r="D1123" s="23">
        <v>9</v>
      </c>
      <c r="E1123" s="23" t="s">
        <v>1238</v>
      </c>
      <c r="F1123" s="13">
        <v>3.8800000000000002E-3</v>
      </c>
      <c r="G1123" s="13">
        <v>2.9600000000000001E-2</v>
      </c>
      <c r="H1123" s="13"/>
    </row>
    <row r="1124" spans="1:8" x14ac:dyDescent="0.2">
      <c r="A1124" s="13"/>
      <c r="B1124" s="13" t="s">
        <v>3546</v>
      </c>
      <c r="C1124" s="13" t="s">
        <v>513</v>
      </c>
      <c r="D1124" s="23">
        <v>38</v>
      </c>
      <c r="E1124" s="23" t="s">
        <v>3547</v>
      </c>
      <c r="F1124" s="13">
        <v>3.8999999999999998E-3</v>
      </c>
      <c r="G1124" s="13">
        <v>2.0899999999999998E-2</v>
      </c>
      <c r="H1124" s="13"/>
    </row>
    <row r="1125" spans="1:8" x14ac:dyDescent="0.2">
      <c r="A1125" s="13"/>
      <c r="B1125" s="13" t="s">
        <v>3548</v>
      </c>
      <c r="C1125" s="13" t="s">
        <v>324</v>
      </c>
      <c r="D1125" s="23">
        <v>38</v>
      </c>
      <c r="E1125" s="23" t="s">
        <v>3547</v>
      </c>
      <c r="F1125" s="13">
        <v>3.8999999999999998E-3</v>
      </c>
      <c r="G1125" s="13">
        <v>1.7500000000000002E-2</v>
      </c>
      <c r="H1125" s="13"/>
    </row>
    <row r="1126" spans="1:8" x14ac:dyDescent="0.2">
      <c r="A1126" s="13"/>
      <c r="B1126" s="13" t="s">
        <v>1087</v>
      </c>
      <c r="C1126" s="13" t="s">
        <v>324</v>
      </c>
      <c r="D1126" s="23">
        <v>801</v>
      </c>
      <c r="E1126" s="23" t="s">
        <v>3549</v>
      </c>
      <c r="F1126" s="13">
        <v>3.9399999999999999E-3</v>
      </c>
      <c r="G1126" s="13">
        <v>1.7600000000000001E-2</v>
      </c>
      <c r="H1126" s="13"/>
    </row>
    <row r="1127" spans="1:8" x14ac:dyDescent="0.2">
      <c r="A1127" s="13"/>
      <c r="B1127" s="13" t="s">
        <v>3550</v>
      </c>
      <c r="C1127" s="13" t="s">
        <v>324</v>
      </c>
      <c r="D1127" s="23">
        <v>168</v>
      </c>
      <c r="E1127" s="23" t="s">
        <v>3551</v>
      </c>
      <c r="F1127" s="13">
        <v>3.9500000000000004E-3</v>
      </c>
      <c r="G1127" s="13">
        <v>1.7600000000000001E-2</v>
      </c>
      <c r="H1127" s="13"/>
    </row>
    <row r="1128" spans="1:8" x14ac:dyDescent="0.2">
      <c r="A1128" s="13"/>
      <c r="B1128" s="13" t="s">
        <v>3552</v>
      </c>
      <c r="C1128" s="13" t="s">
        <v>311</v>
      </c>
      <c r="D1128" s="23">
        <v>73</v>
      </c>
      <c r="E1128" s="23" t="s">
        <v>3553</v>
      </c>
      <c r="F1128" s="13">
        <v>4.0200000000000001E-3</v>
      </c>
      <c r="G1128" s="13">
        <v>1.6E-2</v>
      </c>
      <c r="H1128" s="13"/>
    </row>
    <row r="1129" spans="1:8" x14ac:dyDescent="0.2">
      <c r="A1129" s="13"/>
      <c r="B1129" s="13" t="s">
        <v>3554</v>
      </c>
      <c r="C1129" s="13" t="s">
        <v>324</v>
      </c>
      <c r="D1129" s="23">
        <v>29</v>
      </c>
      <c r="E1129" s="23" t="s">
        <v>209</v>
      </c>
      <c r="F1129" s="13">
        <v>4.0499999999999998E-3</v>
      </c>
      <c r="G1129" s="13">
        <v>1.7999999999999999E-2</v>
      </c>
      <c r="H1129" s="13"/>
    </row>
    <row r="1130" spans="1:8" x14ac:dyDescent="0.2">
      <c r="A1130" s="13"/>
      <c r="B1130" s="13" t="s">
        <v>3555</v>
      </c>
      <c r="C1130" s="13" t="s">
        <v>324</v>
      </c>
      <c r="D1130" s="23">
        <v>89</v>
      </c>
      <c r="E1130" s="23" t="s">
        <v>3556</v>
      </c>
      <c r="F1130" s="13">
        <v>4.1000000000000003E-3</v>
      </c>
      <c r="G1130" s="13">
        <v>1.8200000000000001E-2</v>
      </c>
      <c r="H1130" s="13"/>
    </row>
    <row r="1131" spans="1:8" x14ac:dyDescent="0.2">
      <c r="A1131" s="13"/>
      <c r="B1131" s="13" t="s">
        <v>1013</v>
      </c>
      <c r="C1131" s="13" t="s">
        <v>324</v>
      </c>
      <c r="D1131" s="23">
        <v>985</v>
      </c>
      <c r="E1131" s="23" t="s">
        <v>3557</v>
      </c>
      <c r="F1131" s="13">
        <v>4.13E-3</v>
      </c>
      <c r="G1131" s="13">
        <v>1.83E-2</v>
      </c>
      <c r="H1131" s="13"/>
    </row>
    <row r="1132" spans="1:8" x14ac:dyDescent="0.2">
      <c r="A1132" s="13"/>
      <c r="B1132" s="13" t="s">
        <v>3558</v>
      </c>
      <c r="C1132" s="13" t="s">
        <v>324</v>
      </c>
      <c r="D1132" s="23">
        <v>139</v>
      </c>
      <c r="E1132" s="23" t="s">
        <v>3559</v>
      </c>
      <c r="F1132" s="13">
        <v>4.2199999999999998E-3</v>
      </c>
      <c r="G1132" s="13">
        <v>1.8599999999999998E-2</v>
      </c>
      <c r="H1132" s="13"/>
    </row>
    <row r="1133" spans="1:8" x14ac:dyDescent="0.2">
      <c r="A1133" s="13"/>
      <c r="B1133" s="13" t="s">
        <v>3560</v>
      </c>
      <c r="C1133" s="13" t="s">
        <v>513</v>
      </c>
      <c r="D1133" s="23">
        <v>6</v>
      </c>
      <c r="E1133" s="23" t="s">
        <v>1297</v>
      </c>
      <c r="F1133" s="13">
        <v>4.3099999999999996E-3</v>
      </c>
      <c r="G1133" s="13">
        <v>2.23E-2</v>
      </c>
      <c r="H1133" s="13"/>
    </row>
    <row r="1134" spans="1:8" x14ac:dyDescent="0.2">
      <c r="A1134" s="13"/>
      <c r="B1134" s="13" t="s">
        <v>3561</v>
      </c>
      <c r="C1134" s="13" t="s">
        <v>513</v>
      </c>
      <c r="D1134" s="23">
        <v>6</v>
      </c>
      <c r="E1134" s="23" t="s">
        <v>1297</v>
      </c>
      <c r="F1134" s="13">
        <v>4.3099999999999996E-3</v>
      </c>
      <c r="G1134" s="13">
        <v>2.23E-2</v>
      </c>
      <c r="H1134" s="13"/>
    </row>
    <row r="1135" spans="1:8" x14ac:dyDescent="0.2">
      <c r="A1135" s="13"/>
      <c r="B1135" s="13" t="s">
        <v>3562</v>
      </c>
      <c r="C1135" s="13" t="s">
        <v>358</v>
      </c>
      <c r="D1135" s="23">
        <v>6</v>
      </c>
      <c r="E1135" s="23" t="s">
        <v>1297</v>
      </c>
      <c r="F1135" s="13">
        <v>4.3099999999999996E-3</v>
      </c>
      <c r="G1135" s="13">
        <v>1.77E-2</v>
      </c>
      <c r="H1135" s="13"/>
    </row>
    <row r="1136" spans="1:8" x14ac:dyDescent="0.2">
      <c r="A1136" s="13"/>
      <c r="B1136" s="13" t="s">
        <v>3563</v>
      </c>
      <c r="C1136" s="13" t="s">
        <v>358</v>
      </c>
      <c r="D1136" s="23">
        <v>6</v>
      </c>
      <c r="E1136" s="23" t="s">
        <v>1297</v>
      </c>
      <c r="F1136" s="13">
        <v>4.3099999999999996E-3</v>
      </c>
      <c r="G1136" s="13">
        <v>1.77E-2</v>
      </c>
      <c r="H1136" s="13"/>
    </row>
    <row r="1137" spans="1:8" x14ac:dyDescent="0.2">
      <c r="A1137" s="13"/>
      <c r="B1137" s="13" t="s">
        <v>3564</v>
      </c>
      <c r="C1137" s="13" t="s">
        <v>358</v>
      </c>
      <c r="D1137" s="23">
        <v>6</v>
      </c>
      <c r="E1137" s="23" t="s">
        <v>1297</v>
      </c>
      <c r="F1137" s="13">
        <v>4.3099999999999996E-3</v>
      </c>
      <c r="G1137" s="13">
        <v>1.77E-2</v>
      </c>
      <c r="H1137" s="13"/>
    </row>
    <row r="1138" spans="1:8" x14ac:dyDescent="0.2">
      <c r="A1138" s="13"/>
      <c r="B1138" s="13" t="s">
        <v>3565</v>
      </c>
      <c r="C1138" s="13" t="s">
        <v>324</v>
      </c>
      <c r="D1138" s="23">
        <v>6</v>
      </c>
      <c r="E1138" s="23" t="s">
        <v>1297</v>
      </c>
      <c r="F1138" s="13">
        <v>4.3099999999999996E-3</v>
      </c>
      <c r="G1138" s="13">
        <v>1.89E-2</v>
      </c>
      <c r="H1138" s="13"/>
    </row>
    <row r="1139" spans="1:8" x14ac:dyDescent="0.2">
      <c r="A1139" s="13"/>
      <c r="B1139" s="13" t="s">
        <v>3566</v>
      </c>
      <c r="C1139" s="13" t="s">
        <v>324</v>
      </c>
      <c r="D1139" s="23">
        <v>6</v>
      </c>
      <c r="E1139" s="23" t="s">
        <v>1297</v>
      </c>
      <c r="F1139" s="13">
        <v>4.3099999999999996E-3</v>
      </c>
      <c r="G1139" s="13">
        <v>1.89E-2</v>
      </c>
      <c r="H1139" s="13"/>
    </row>
    <row r="1140" spans="1:8" x14ac:dyDescent="0.2">
      <c r="A1140" s="13"/>
      <c r="B1140" s="13" t="s">
        <v>3567</v>
      </c>
      <c r="C1140" s="13" t="s">
        <v>472</v>
      </c>
      <c r="D1140" s="23">
        <v>6</v>
      </c>
      <c r="E1140" s="23" t="s">
        <v>1297</v>
      </c>
      <c r="F1140" s="13">
        <v>4.3099999999999996E-3</v>
      </c>
      <c r="G1140" s="13">
        <v>3.2199999999999999E-2</v>
      </c>
      <c r="H1140" s="13"/>
    </row>
    <row r="1141" spans="1:8" x14ac:dyDescent="0.2">
      <c r="A1141" s="13"/>
      <c r="B1141" s="13" t="s">
        <v>3568</v>
      </c>
      <c r="C1141" s="13" t="s">
        <v>316</v>
      </c>
      <c r="D1141" s="23">
        <v>6</v>
      </c>
      <c r="E1141" s="23" t="s">
        <v>1297</v>
      </c>
      <c r="F1141" s="13">
        <v>4.3099999999999996E-3</v>
      </c>
      <c r="G1141" s="13">
        <v>1.84E-2</v>
      </c>
      <c r="H1141" s="13"/>
    </row>
    <row r="1142" spans="1:8" x14ac:dyDescent="0.2">
      <c r="A1142" s="13"/>
      <c r="B1142" s="13" t="s">
        <v>3569</v>
      </c>
      <c r="C1142" s="13" t="s">
        <v>316</v>
      </c>
      <c r="D1142" s="23">
        <v>6</v>
      </c>
      <c r="E1142" s="23" t="s">
        <v>1297</v>
      </c>
      <c r="F1142" s="13">
        <v>4.3099999999999996E-3</v>
      </c>
      <c r="G1142" s="13">
        <v>1.84E-2</v>
      </c>
      <c r="H1142" s="13"/>
    </row>
    <row r="1143" spans="1:8" x14ac:dyDescent="0.2">
      <c r="A1143" s="13"/>
      <c r="B1143" s="13" t="s">
        <v>3570</v>
      </c>
      <c r="C1143" s="13" t="s">
        <v>324</v>
      </c>
      <c r="D1143" s="23">
        <v>247</v>
      </c>
      <c r="E1143" s="23" t="s">
        <v>3571</v>
      </c>
      <c r="F1143" s="13">
        <v>4.45E-3</v>
      </c>
      <c r="G1143" s="13">
        <v>1.9400000000000001E-2</v>
      </c>
      <c r="H1143" s="13"/>
    </row>
    <row r="1144" spans="1:8" x14ac:dyDescent="0.2">
      <c r="A1144" s="13"/>
      <c r="B1144" s="13" t="s">
        <v>3572</v>
      </c>
      <c r="C1144" s="13" t="s">
        <v>358</v>
      </c>
      <c r="D1144" s="23">
        <v>95</v>
      </c>
      <c r="E1144" s="23" t="s">
        <v>3573</v>
      </c>
      <c r="F1144" s="13">
        <v>4.47E-3</v>
      </c>
      <c r="G1144" s="13">
        <v>1.7999999999999999E-2</v>
      </c>
      <c r="H1144" s="13"/>
    </row>
    <row r="1145" spans="1:8" x14ac:dyDescent="0.2">
      <c r="A1145" s="13"/>
      <c r="B1145" s="13" t="s">
        <v>3574</v>
      </c>
      <c r="C1145" s="13" t="s">
        <v>472</v>
      </c>
      <c r="D1145" s="23">
        <v>151</v>
      </c>
      <c r="E1145" s="23" t="s">
        <v>3575</v>
      </c>
      <c r="F1145" s="13">
        <v>4.5100000000000001E-3</v>
      </c>
      <c r="G1145" s="13">
        <v>3.3099999999999997E-2</v>
      </c>
      <c r="H1145" s="13"/>
    </row>
    <row r="1146" spans="1:8" x14ac:dyDescent="0.2">
      <c r="A1146" s="13"/>
      <c r="B1146" s="13" t="s">
        <v>3576</v>
      </c>
      <c r="C1146" s="13" t="s">
        <v>324</v>
      </c>
      <c r="D1146" s="23">
        <v>106</v>
      </c>
      <c r="E1146" s="23" t="s">
        <v>1018</v>
      </c>
      <c r="F1146" s="13">
        <v>4.5100000000000001E-3</v>
      </c>
      <c r="G1146" s="13">
        <v>1.9699999999999999E-2</v>
      </c>
      <c r="H1146" s="13"/>
    </row>
    <row r="1147" spans="1:8" x14ac:dyDescent="0.2">
      <c r="A1147" s="13"/>
      <c r="B1147" s="13" t="s">
        <v>3577</v>
      </c>
      <c r="C1147" s="13" t="s">
        <v>324</v>
      </c>
      <c r="D1147" s="23">
        <v>34</v>
      </c>
      <c r="E1147" s="23" t="s">
        <v>3578</v>
      </c>
      <c r="F1147" s="13">
        <v>4.5799999999999999E-3</v>
      </c>
      <c r="G1147" s="13">
        <v>1.9900000000000001E-2</v>
      </c>
      <c r="H1147" s="13"/>
    </row>
    <row r="1148" spans="1:8" x14ac:dyDescent="0.2">
      <c r="A1148" s="13"/>
      <c r="B1148" s="13" t="s">
        <v>3579</v>
      </c>
      <c r="C1148" s="13" t="s">
        <v>324</v>
      </c>
      <c r="D1148" s="23">
        <v>34</v>
      </c>
      <c r="E1148" s="23" t="s">
        <v>3578</v>
      </c>
      <c r="F1148" s="13">
        <v>4.5799999999999999E-3</v>
      </c>
      <c r="G1148" s="13">
        <v>1.9900000000000001E-2</v>
      </c>
      <c r="H1148" s="13"/>
    </row>
    <row r="1149" spans="1:8" x14ac:dyDescent="0.2">
      <c r="A1149" s="13"/>
      <c r="B1149" s="13" t="s">
        <v>1105</v>
      </c>
      <c r="C1149" s="13" t="s">
        <v>324</v>
      </c>
      <c r="D1149" s="23">
        <v>985</v>
      </c>
      <c r="E1149" s="23" t="s">
        <v>3580</v>
      </c>
      <c r="F1149" s="13">
        <v>4.6299999999999996E-3</v>
      </c>
      <c r="G1149" s="13">
        <v>0.02</v>
      </c>
      <c r="H1149" s="13"/>
    </row>
    <row r="1150" spans="1:8" x14ac:dyDescent="0.2">
      <c r="A1150" s="13"/>
      <c r="B1150" s="13" t="s">
        <v>3581</v>
      </c>
      <c r="C1150" s="13" t="s">
        <v>324</v>
      </c>
      <c r="D1150" s="23">
        <v>288</v>
      </c>
      <c r="E1150" s="23" t="s">
        <v>3582</v>
      </c>
      <c r="F1150" s="13">
        <v>4.6600000000000001E-3</v>
      </c>
      <c r="G1150" s="13">
        <v>2.01E-2</v>
      </c>
      <c r="H1150" s="13"/>
    </row>
    <row r="1151" spans="1:8" x14ac:dyDescent="0.2">
      <c r="A1151" s="13"/>
      <c r="B1151" s="13" t="s">
        <v>3583</v>
      </c>
      <c r="C1151" s="13" t="s">
        <v>324</v>
      </c>
      <c r="D1151" s="23">
        <v>101</v>
      </c>
      <c r="E1151" s="23" t="s">
        <v>3584</v>
      </c>
      <c r="F1151" s="13">
        <v>4.81E-3</v>
      </c>
      <c r="G1151" s="13">
        <v>2.07E-2</v>
      </c>
      <c r="H1151" s="13"/>
    </row>
    <row r="1152" spans="1:8" x14ac:dyDescent="0.2">
      <c r="A1152" s="13"/>
      <c r="B1152" s="13" t="s">
        <v>3585</v>
      </c>
      <c r="C1152" s="13" t="s">
        <v>321</v>
      </c>
      <c r="D1152" s="23">
        <v>169</v>
      </c>
      <c r="E1152" s="23" t="s">
        <v>159</v>
      </c>
      <c r="F1152" s="13">
        <v>4.8399999999999997E-3</v>
      </c>
      <c r="G1152" s="13">
        <v>1.8599999999999998E-2</v>
      </c>
      <c r="H1152" s="13"/>
    </row>
    <row r="1153" spans="1:8" x14ac:dyDescent="0.2">
      <c r="A1153" s="13"/>
      <c r="B1153" s="13" t="s">
        <v>3586</v>
      </c>
      <c r="C1153" s="13" t="s">
        <v>358</v>
      </c>
      <c r="D1153" s="23">
        <v>307</v>
      </c>
      <c r="E1153" s="23" t="s">
        <v>3587</v>
      </c>
      <c r="F1153" s="13">
        <v>4.8900000000000002E-3</v>
      </c>
      <c r="G1153" s="13">
        <v>1.9300000000000001E-2</v>
      </c>
      <c r="H1153" s="13"/>
    </row>
    <row r="1154" spans="1:8" x14ac:dyDescent="0.2">
      <c r="A1154" s="13"/>
      <c r="B1154" s="13" t="s">
        <v>3588</v>
      </c>
      <c r="C1154" s="13" t="s">
        <v>324</v>
      </c>
      <c r="D1154" s="23">
        <v>129</v>
      </c>
      <c r="E1154" s="23" t="s">
        <v>3589</v>
      </c>
      <c r="F1154" s="13">
        <v>4.9100000000000003E-3</v>
      </c>
      <c r="G1154" s="13">
        <v>2.1000000000000001E-2</v>
      </c>
      <c r="H1154" s="13"/>
    </row>
    <row r="1155" spans="1:8" x14ac:dyDescent="0.2">
      <c r="A1155" s="13"/>
      <c r="B1155" s="13" t="s">
        <v>3590</v>
      </c>
      <c r="C1155" s="13" t="s">
        <v>324</v>
      </c>
      <c r="D1155" s="23">
        <v>39</v>
      </c>
      <c r="E1155" s="23" t="s">
        <v>3591</v>
      </c>
      <c r="F1155" s="13">
        <v>4.9399999999999999E-3</v>
      </c>
      <c r="G1155" s="13">
        <v>2.1000000000000001E-2</v>
      </c>
      <c r="H1155" s="13"/>
    </row>
    <row r="1156" spans="1:8" x14ac:dyDescent="0.2">
      <c r="A1156" s="13"/>
      <c r="B1156" s="13" t="s">
        <v>3592</v>
      </c>
      <c r="C1156" s="13" t="s">
        <v>472</v>
      </c>
      <c r="D1156" s="23">
        <v>39</v>
      </c>
      <c r="E1156" s="23" t="s">
        <v>3591</v>
      </c>
      <c r="F1156" s="13">
        <v>4.9399999999999999E-3</v>
      </c>
      <c r="G1156" s="13">
        <v>3.56E-2</v>
      </c>
      <c r="H1156" s="13"/>
    </row>
    <row r="1157" spans="1:8" x14ac:dyDescent="0.2">
      <c r="A1157" s="13"/>
      <c r="B1157" s="13" t="s">
        <v>3593</v>
      </c>
      <c r="C1157" s="13" t="s">
        <v>358</v>
      </c>
      <c r="D1157" s="23">
        <v>370</v>
      </c>
      <c r="E1157" s="23" t="s">
        <v>3594</v>
      </c>
      <c r="F1157" s="13">
        <v>4.9399999999999999E-3</v>
      </c>
      <c r="G1157" s="13">
        <v>1.9300000000000001E-2</v>
      </c>
      <c r="H1157" s="13"/>
    </row>
    <row r="1158" spans="1:8" x14ac:dyDescent="0.2">
      <c r="A1158" s="13"/>
      <c r="B1158" s="13" t="s">
        <v>3595</v>
      </c>
      <c r="C1158" s="13" t="s">
        <v>343</v>
      </c>
      <c r="D1158" s="23">
        <v>13</v>
      </c>
      <c r="E1158" s="23" t="s">
        <v>227</v>
      </c>
      <c r="F1158" s="13">
        <v>4.9500000000000004E-3</v>
      </c>
      <c r="G1158" s="13">
        <v>1.34E-2</v>
      </c>
      <c r="H1158" s="13"/>
    </row>
    <row r="1159" spans="1:8" x14ac:dyDescent="0.2">
      <c r="A1159" s="13"/>
      <c r="B1159" s="13" t="s">
        <v>3596</v>
      </c>
      <c r="C1159" s="13" t="s">
        <v>385</v>
      </c>
      <c r="D1159" s="23">
        <v>13</v>
      </c>
      <c r="E1159" s="23" t="s">
        <v>227</v>
      </c>
      <c r="F1159" s="13">
        <v>4.9500000000000004E-3</v>
      </c>
      <c r="G1159" s="13">
        <v>1.8100000000000002E-2</v>
      </c>
      <c r="H1159" s="13"/>
    </row>
    <row r="1160" spans="1:8" x14ac:dyDescent="0.2">
      <c r="A1160" s="13"/>
      <c r="B1160" s="13" t="s">
        <v>3597</v>
      </c>
      <c r="C1160" s="13" t="s">
        <v>324</v>
      </c>
      <c r="D1160" s="23">
        <v>13</v>
      </c>
      <c r="E1160" s="23" t="s">
        <v>227</v>
      </c>
      <c r="F1160" s="13">
        <v>4.9500000000000004E-3</v>
      </c>
      <c r="G1160" s="13">
        <v>2.1000000000000001E-2</v>
      </c>
      <c r="H1160" s="13"/>
    </row>
    <row r="1161" spans="1:8" x14ac:dyDescent="0.2">
      <c r="A1161" s="13"/>
      <c r="B1161" s="13" t="s">
        <v>3598</v>
      </c>
      <c r="C1161" s="13" t="s">
        <v>324</v>
      </c>
      <c r="D1161" s="23">
        <v>13</v>
      </c>
      <c r="E1161" s="23" t="s">
        <v>227</v>
      </c>
      <c r="F1161" s="13">
        <v>4.9500000000000004E-3</v>
      </c>
      <c r="G1161" s="13">
        <v>2.1000000000000001E-2</v>
      </c>
      <c r="H1161" s="13"/>
    </row>
    <row r="1162" spans="1:8" x14ac:dyDescent="0.2">
      <c r="A1162" s="13"/>
      <c r="B1162" s="13" t="s">
        <v>3599</v>
      </c>
      <c r="C1162" s="13" t="s">
        <v>316</v>
      </c>
      <c r="D1162" s="23">
        <v>13</v>
      </c>
      <c r="E1162" s="23" t="s">
        <v>227</v>
      </c>
      <c r="F1162" s="13">
        <v>4.9500000000000004E-3</v>
      </c>
      <c r="G1162" s="13">
        <v>2.07E-2</v>
      </c>
      <c r="H1162" s="13"/>
    </row>
    <row r="1163" spans="1:8" x14ac:dyDescent="0.2">
      <c r="A1163" s="13"/>
      <c r="B1163" s="13" t="s">
        <v>3600</v>
      </c>
      <c r="C1163" s="13" t="s">
        <v>324</v>
      </c>
      <c r="D1163" s="23">
        <v>21</v>
      </c>
      <c r="E1163" s="23" t="s">
        <v>1209</v>
      </c>
      <c r="F1163" s="13">
        <v>4.9800000000000001E-3</v>
      </c>
      <c r="G1163" s="13">
        <v>2.1100000000000001E-2</v>
      </c>
      <c r="H1163" s="13"/>
    </row>
    <row r="1164" spans="1:8" x14ac:dyDescent="0.2">
      <c r="A1164" s="13"/>
      <c r="B1164" s="13" t="s">
        <v>3601</v>
      </c>
      <c r="C1164" s="13" t="s">
        <v>316</v>
      </c>
      <c r="D1164" s="23">
        <v>21</v>
      </c>
      <c r="E1164" s="23" t="s">
        <v>1209</v>
      </c>
      <c r="F1164" s="13">
        <v>4.9800000000000001E-3</v>
      </c>
      <c r="G1164" s="13">
        <v>2.07E-2</v>
      </c>
      <c r="H1164" s="13"/>
    </row>
    <row r="1165" spans="1:8" x14ac:dyDescent="0.2">
      <c r="A1165" s="13"/>
      <c r="B1165" s="13" t="s">
        <v>3602</v>
      </c>
      <c r="C1165" s="13" t="s">
        <v>513</v>
      </c>
      <c r="D1165" s="23">
        <v>85</v>
      </c>
      <c r="E1165" s="23" t="s">
        <v>3603</v>
      </c>
      <c r="F1165" s="13">
        <v>5.0000000000000001E-3</v>
      </c>
      <c r="G1165" s="13">
        <v>2.5499999999999998E-2</v>
      </c>
      <c r="H1165" s="13"/>
    </row>
    <row r="1166" spans="1:8" x14ac:dyDescent="0.2">
      <c r="A1166" s="13"/>
      <c r="B1166" s="13" t="s">
        <v>3604</v>
      </c>
      <c r="C1166" s="13" t="s">
        <v>324</v>
      </c>
      <c r="D1166" s="23">
        <v>152</v>
      </c>
      <c r="E1166" s="23" t="s">
        <v>988</v>
      </c>
      <c r="F1166" s="13">
        <v>5.0099999999999997E-3</v>
      </c>
      <c r="G1166" s="13">
        <v>2.12E-2</v>
      </c>
      <c r="H1166" s="13"/>
    </row>
    <row r="1167" spans="1:8" x14ac:dyDescent="0.2">
      <c r="A1167" s="13"/>
      <c r="B1167" s="13" t="s">
        <v>3605</v>
      </c>
      <c r="C1167" s="13" t="s">
        <v>385</v>
      </c>
      <c r="D1167" s="23">
        <v>64</v>
      </c>
      <c r="E1167" s="23" t="s">
        <v>1104</v>
      </c>
      <c r="F1167" s="13">
        <v>5.0600000000000003E-3</v>
      </c>
      <c r="G1167" s="13">
        <v>1.8200000000000001E-2</v>
      </c>
      <c r="H1167" s="13"/>
    </row>
    <row r="1168" spans="1:8" x14ac:dyDescent="0.2">
      <c r="A1168" s="13"/>
      <c r="B1168" s="13" t="s">
        <v>3606</v>
      </c>
      <c r="C1168" s="13" t="s">
        <v>321</v>
      </c>
      <c r="D1168" s="23">
        <v>64</v>
      </c>
      <c r="E1168" s="23" t="s">
        <v>1104</v>
      </c>
      <c r="F1168" s="13">
        <v>5.0600000000000003E-3</v>
      </c>
      <c r="G1168" s="13">
        <v>1.9300000000000001E-2</v>
      </c>
      <c r="H1168" s="13"/>
    </row>
    <row r="1169" spans="1:8" x14ac:dyDescent="0.2">
      <c r="A1169" s="13"/>
      <c r="B1169" s="13" t="s">
        <v>3607</v>
      </c>
      <c r="C1169" s="13" t="s">
        <v>321</v>
      </c>
      <c r="D1169" s="23">
        <v>96</v>
      </c>
      <c r="E1169" s="23" t="s">
        <v>3608</v>
      </c>
      <c r="F1169" s="13">
        <v>5.13E-3</v>
      </c>
      <c r="G1169" s="13">
        <v>1.95E-2</v>
      </c>
      <c r="H1169" s="13"/>
    </row>
    <row r="1170" spans="1:8" x14ac:dyDescent="0.2">
      <c r="A1170" s="13"/>
      <c r="B1170" s="13" t="s">
        <v>3609</v>
      </c>
      <c r="C1170" s="13" t="s">
        <v>324</v>
      </c>
      <c r="D1170" s="23">
        <v>107</v>
      </c>
      <c r="E1170" s="23" t="s">
        <v>3610</v>
      </c>
      <c r="F1170" s="13">
        <v>5.13E-3</v>
      </c>
      <c r="G1170" s="13">
        <v>2.1600000000000001E-2</v>
      </c>
      <c r="H1170" s="13"/>
    </row>
    <row r="1171" spans="1:8" x14ac:dyDescent="0.2">
      <c r="A1171" s="13"/>
      <c r="B1171" s="13" t="s">
        <v>3611</v>
      </c>
      <c r="C1171" s="13" t="s">
        <v>358</v>
      </c>
      <c r="D1171" s="23">
        <v>351</v>
      </c>
      <c r="E1171" s="23" t="s">
        <v>3612</v>
      </c>
      <c r="F1171" s="13">
        <v>5.1599999999999997E-3</v>
      </c>
      <c r="G1171" s="13">
        <v>1.9800000000000002E-2</v>
      </c>
      <c r="H1171" s="13"/>
    </row>
    <row r="1172" spans="1:8" x14ac:dyDescent="0.2">
      <c r="A1172" s="13"/>
      <c r="B1172" s="13" t="s">
        <v>3613</v>
      </c>
      <c r="C1172" s="13" t="s">
        <v>513</v>
      </c>
      <c r="D1172" s="23">
        <v>17</v>
      </c>
      <c r="E1172" s="23" t="s">
        <v>1227</v>
      </c>
      <c r="F1172" s="13">
        <v>5.1900000000000002E-3</v>
      </c>
      <c r="G1172" s="13">
        <v>2.5499999999999998E-2</v>
      </c>
      <c r="H1172" s="13"/>
    </row>
    <row r="1173" spans="1:8" x14ac:dyDescent="0.2">
      <c r="A1173" s="13"/>
      <c r="B1173" s="13" t="s">
        <v>3614</v>
      </c>
      <c r="C1173" s="13" t="s">
        <v>513</v>
      </c>
      <c r="D1173" s="23">
        <v>17</v>
      </c>
      <c r="E1173" s="23" t="s">
        <v>1227</v>
      </c>
      <c r="F1173" s="13">
        <v>5.1900000000000002E-3</v>
      </c>
      <c r="G1173" s="13">
        <v>2.5499999999999998E-2</v>
      </c>
      <c r="H1173" s="13"/>
    </row>
    <row r="1174" spans="1:8" x14ac:dyDescent="0.2">
      <c r="A1174" s="13"/>
      <c r="B1174" s="13" t="s">
        <v>3615</v>
      </c>
      <c r="C1174" s="13" t="s">
        <v>324</v>
      </c>
      <c r="D1174" s="23">
        <v>17</v>
      </c>
      <c r="E1174" s="23" t="s">
        <v>1227</v>
      </c>
      <c r="F1174" s="13">
        <v>5.1900000000000002E-3</v>
      </c>
      <c r="G1174" s="13">
        <v>2.1700000000000001E-2</v>
      </c>
      <c r="H1174" s="13"/>
    </row>
    <row r="1175" spans="1:8" x14ac:dyDescent="0.2">
      <c r="A1175" s="13"/>
      <c r="B1175" s="13" t="s">
        <v>3616</v>
      </c>
      <c r="C1175" s="13" t="s">
        <v>324</v>
      </c>
      <c r="D1175" s="23">
        <v>17</v>
      </c>
      <c r="E1175" s="23" t="s">
        <v>1227</v>
      </c>
      <c r="F1175" s="13">
        <v>5.1900000000000002E-3</v>
      </c>
      <c r="G1175" s="13">
        <v>2.1700000000000001E-2</v>
      </c>
      <c r="H1175" s="13"/>
    </row>
    <row r="1176" spans="1:8" x14ac:dyDescent="0.2">
      <c r="A1176" s="13"/>
      <c r="B1176" s="13" t="s">
        <v>3617</v>
      </c>
      <c r="C1176" s="13" t="s">
        <v>472</v>
      </c>
      <c r="D1176" s="23">
        <v>17</v>
      </c>
      <c r="E1176" s="23" t="s">
        <v>1227</v>
      </c>
      <c r="F1176" s="13">
        <v>5.1900000000000002E-3</v>
      </c>
      <c r="G1176" s="13">
        <v>3.6700000000000003E-2</v>
      </c>
      <c r="H1176" s="13"/>
    </row>
    <row r="1177" spans="1:8" x14ac:dyDescent="0.2">
      <c r="A1177" s="13"/>
      <c r="B1177" s="13" t="s">
        <v>3618</v>
      </c>
      <c r="C1177" s="13" t="s">
        <v>316</v>
      </c>
      <c r="D1177" s="23">
        <v>17</v>
      </c>
      <c r="E1177" s="23" t="s">
        <v>1227</v>
      </c>
      <c r="F1177" s="13">
        <v>5.1900000000000002E-3</v>
      </c>
      <c r="G1177" s="13">
        <v>2.12E-2</v>
      </c>
      <c r="H1177" s="13"/>
    </row>
    <row r="1178" spans="1:8" x14ac:dyDescent="0.2">
      <c r="A1178" s="13"/>
      <c r="B1178" s="13" t="s">
        <v>3619</v>
      </c>
      <c r="C1178" s="13" t="s">
        <v>358</v>
      </c>
      <c r="D1178" s="23">
        <v>547</v>
      </c>
      <c r="E1178" s="23" t="s">
        <v>3620</v>
      </c>
      <c r="F1178" s="13">
        <v>5.2199999999999998E-3</v>
      </c>
      <c r="G1178" s="13">
        <v>1.9800000000000002E-2</v>
      </c>
      <c r="H1178" s="13"/>
    </row>
    <row r="1179" spans="1:8" x14ac:dyDescent="0.2">
      <c r="A1179" s="13"/>
      <c r="B1179" s="13" t="s">
        <v>3621</v>
      </c>
      <c r="C1179" s="13" t="s">
        <v>321</v>
      </c>
      <c r="D1179" s="23">
        <v>54</v>
      </c>
      <c r="E1179" s="23" t="s">
        <v>3622</v>
      </c>
      <c r="F1179" s="13">
        <v>5.2500000000000003E-3</v>
      </c>
      <c r="G1179" s="13">
        <v>1.9800000000000002E-2</v>
      </c>
      <c r="H1179" s="13"/>
    </row>
    <row r="1180" spans="1:8" x14ac:dyDescent="0.2">
      <c r="A1180" s="13"/>
      <c r="B1180" s="13" t="s">
        <v>550</v>
      </c>
      <c r="C1180" s="13" t="s">
        <v>324</v>
      </c>
      <c r="D1180" s="23">
        <v>402</v>
      </c>
      <c r="E1180" s="23" t="s">
        <v>3623</v>
      </c>
      <c r="F1180" s="13">
        <v>5.5100000000000001E-3</v>
      </c>
      <c r="G1180" s="13">
        <v>2.3099999999999999E-2</v>
      </c>
      <c r="H1180" s="13"/>
    </row>
    <row r="1181" spans="1:8" x14ac:dyDescent="0.2">
      <c r="A1181" s="13"/>
      <c r="B1181" s="13" t="s">
        <v>725</v>
      </c>
      <c r="C1181" s="13" t="s">
        <v>324</v>
      </c>
      <c r="D1181" s="23">
        <v>815</v>
      </c>
      <c r="E1181" s="23" t="s">
        <v>3624</v>
      </c>
      <c r="F1181" s="13">
        <v>5.7000000000000002E-3</v>
      </c>
      <c r="G1181" s="13">
        <v>2.3800000000000002E-2</v>
      </c>
      <c r="H1181" s="13"/>
    </row>
    <row r="1182" spans="1:8" x14ac:dyDescent="0.2">
      <c r="A1182" s="13"/>
      <c r="B1182" s="13" t="s">
        <v>3625</v>
      </c>
      <c r="C1182" s="13" t="s">
        <v>324</v>
      </c>
      <c r="D1182" s="23">
        <v>165</v>
      </c>
      <c r="E1182" s="23" t="s">
        <v>3626</v>
      </c>
      <c r="F1182" s="13">
        <v>5.79E-3</v>
      </c>
      <c r="G1182" s="13">
        <v>2.41E-2</v>
      </c>
      <c r="H1182" s="13"/>
    </row>
    <row r="1183" spans="1:8" x14ac:dyDescent="0.2">
      <c r="A1183" s="13"/>
      <c r="B1183" s="13" t="s">
        <v>3627</v>
      </c>
      <c r="C1183" s="13" t="s">
        <v>324</v>
      </c>
      <c r="D1183" s="23">
        <v>81</v>
      </c>
      <c r="E1183" s="23" t="s">
        <v>3628</v>
      </c>
      <c r="F1183" s="13">
        <v>6.11E-3</v>
      </c>
      <c r="G1183" s="13">
        <v>2.53E-2</v>
      </c>
      <c r="H1183" s="13"/>
    </row>
    <row r="1184" spans="1:8" x14ac:dyDescent="0.2">
      <c r="A1184" s="13"/>
      <c r="B1184" s="13" t="s">
        <v>3629</v>
      </c>
      <c r="C1184" s="13" t="s">
        <v>385</v>
      </c>
      <c r="D1184" s="23">
        <v>26</v>
      </c>
      <c r="E1184" s="23" t="s">
        <v>1221</v>
      </c>
      <c r="F1184" s="13">
        <v>6.1199999999999996E-3</v>
      </c>
      <c r="G1184" s="13">
        <v>2.1600000000000001E-2</v>
      </c>
      <c r="H1184" s="13"/>
    </row>
    <row r="1185" spans="1:8" x14ac:dyDescent="0.2">
      <c r="A1185" s="13"/>
      <c r="B1185" s="13" t="s">
        <v>1410</v>
      </c>
      <c r="C1185" s="13" t="s">
        <v>324</v>
      </c>
      <c r="D1185" s="23">
        <v>26</v>
      </c>
      <c r="E1185" s="23" t="s">
        <v>1221</v>
      </c>
      <c r="F1185" s="13">
        <v>6.1199999999999996E-3</v>
      </c>
      <c r="G1185" s="13">
        <v>2.53E-2</v>
      </c>
      <c r="H1185" s="13"/>
    </row>
    <row r="1186" spans="1:8" x14ac:dyDescent="0.2">
      <c r="A1186" s="13"/>
      <c r="B1186" s="13" t="s">
        <v>3630</v>
      </c>
      <c r="C1186" s="13" t="s">
        <v>324</v>
      </c>
      <c r="D1186" s="23">
        <v>26</v>
      </c>
      <c r="E1186" s="23" t="s">
        <v>1221</v>
      </c>
      <c r="F1186" s="13">
        <v>6.1199999999999996E-3</v>
      </c>
      <c r="G1186" s="13">
        <v>2.53E-2</v>
      </c>
      <c r="H1186" s="13"/>
    </row>
    <row r="1187" spans="1:8" x14ac:dyDescent="0.2">
      <c r="A1187" s="13"/>
      <c r="B1187" s="13" t="s">
        <v>3631</v>
      </c>
      <c r="C1187" s="13" t="s">
        <v>472</v>
      </c>
      <c r="D1187" s="23">
        <v>26</v>
      </c>
      <c r="E1187" s="23" t="s">
        <v>1221</v>
      </c>
      <c r="F1187" s="13">
        <v>6.1199999999999996E-3</v>
      </c>
      <c r="G1187" s="13">
        <v>4.2500000000000003E-2</v>
      </c>
      <c r="H1187" s="13"/>
    </row>
    <row r="1188" spans="1:8" x14ac:dyDescent="0.2">
      <c r="A1188" s="13"/>
      <c r="B1188" s="13" t="s">
        <v>3632</v>
      </c>
      <c r="C1188" s="13" t="s">
        <v>324</v>
      </c>
      <c r="D1188" s="23">
        <v>92</v>
      </c>
      <c r="E1188" s="23" t="s">
        <v>3633</v>
      </c>
      <c r="F1188" s="13">
        <v>6.2500000000000003E-3</v>
      </c>
      <c r="G1188" s="13">
        <v>2.5700000000000001E-2</v>
      </c>
      <c r="H1188" s="13"/>
    </row>
    <row r="1189" spans="1:8" x14ac:dyDescent="0.2">
      <c r="A1189" s="13"/>
      <c r="B1189" s="13" t="s">
        <v>3634</v>
      </c>
      <c r="C1189" s="13" t="s">
        <v>324</v>
      </c>
      <c r="D1189" s="23">
        <v>160</v>
      </c>
      <c r="E1189" s="23" t="s">
        <v>3635</v>
      </c>
      <c r="F1189" s="13">
        <v>6.2899999999999996E-3</v>
      </c>
      <c r="G1189" s="13">
        <v>2.58E-2</v>
      </c>
      <c r="H1189" s="13"/>
    </row>
    <row r="1190" spans="1:8" x14ac:dyDescent="0.2">
      <c r="A1190" s="13"/>
      <c r="B1190" s="13" t="s">
        <v>3636</v>
      </c>
      <c r="C1190" s="13" t="s">
        <v>324</v>
      </c>
      <c r="D1190" s="23">
        <v>45</v>
      </c>
      <c r="E1190" s="23" t="s">
        <v>1165</v>
      </c>
      <c r="F1190" s="13">
        <v>6.3400000000000001E-3</v>
      </c>
      <c r="G1190" s="13">
        <v>2.5899999999999999E-2</v>
      </c>
      <c r="H1190" s="13"/>
    </row>
    <row r="1191" spans="1:8" x14ac:dyDescent="0.2">
      <c r="A1191" s="13"/>
      <c r="B1191" s="13" t="s">
        <v>3637</v>
      </c>
      <c r="C1191" s="13" t="s">
        <v>472</v>
      </c>
      <c r="D1191" s="23">
        <v>45</v>
      </c>
      <c r="E1191" s="23" t="s">
        <v>1165</v>
      </c>
      <c r="F1191" s="13">
        <v>6.3400000000000001E-3</v>
      </c>
      <c r="G1191" s="13">
        <v>4.2900000000000001E-2</v>
      </c>
      <c r="H1191" s="13"/>
    </row>
    <row r="1192" spans="1:8" x14ac:dyDescent="0.2">
      <c r="A1192" s="13"/>
      <c r="B1192" s="13" t="s">
        <v>3638</v>
      </c>
      <c r="C1192" s="13" t="s">
        <v>324</v>
      </c>
      <c r="D1192" s="23">
        <v>137</v>
      </c>
      <c r="E1192" s="23" t="s">
        <v>3639</v>
      </c>
      <c r="F1192" s="13">
        <v>6.3600000000000002E-3</v>
      </c>
      <c r="G1192" s="13">
        <v>2.5899999999999999E-2</v>
      </c>
      <c r="H1192" s="13"/>
    </row>
    <row r="1193" spans="1:8" x14ac:dyDescent="0.2">
      <c r="A1193" s="13"/>
      <c r="B1193" s="13" t="s">
        <v>3640</v>
      </c>
      <c r="C1193" s="13" t="s">
        <v>472</v>
      </c>
      <c r="D1193" s="23">
        <v>799</v>
      </c>
      <c r="E1193" s="23" t="s">
        <v>3641</v>
      </c>
      <c r="F1193" s="13">
        <v>6.4000000000000003E-3</v>
      </c>
      <c r="G1193" s="13">
        <v>4.2900000000000001E-2</v>
      </c>
      <c r="H1193" s="13"/>
    </row>
    <row r="1194" spans="1:8" x14ac:dyDescent="0.2">
      <c r="A1194" s="13"/>
      <c r="B1194" s="13" t="s">
        <v>3642</v>
      </c>
      <c r="C1194" s="13" t="s">
        <v>316</v>
      </c>
      <c r="D1194" s="23">
        <v>120</v>
      </c>
      <c r="E1194" s="23" t="s">
        <v>3643</v>
      </c>
      <c r="F1194" s="13">
        <v>6.4000000000000003E-3</v>
      </c>
      <c r="G1194" s="13">
        <v>2.5899999999999999E-2</v>
      </c>
      <c r="H1194" s="13"/>
    </row>
    <row r="1195" spans="1:8" x14ac:dyDescent="0.2">
      <c r="A1195" s="13"/>
      <c r="B1195" s="13" t="s">
        <v>1493</v>
      </c>
      <c r="C1195" s="13" t="s">
        <v>324</v>
      </c>
      <c r="D1195" s="23">
        <v>674</v>
      </c>
      <c r="E1195" s="23" t="s">
        <v>3644</v>
      </c>
      <c r="F1195" s="13">
        <v>6.4599999999999996E-3</v>
      </c>
      <c r="G1195" s="13">
        <v>2.63E-2</v>
      </c>
      <c r="H1195" s="13"/>
    </row>
    <row r="1196" spans="1:8" x14ac:dyDescent="0.2">
      <c r="A1196" s="13"/>
      <c r="B1196" s="13" t="s">
        <v>3645</v>
      </c>
      <c r="C1196" s="13" t="s">
        <v>324</v>
      </c>
      <c r="D1196" s="23">
        <v>449</v>
      </c>
      <c r="E1196" s="23" t="s">
        <v>3646</v>
      </c>
      <c r="F1196" s="13">
        <v>6.5100000000000002E-3</v>
      </c>
      <c r="G1196" s="13">
        <v>2.64E-2</v>
      </c>
      <c r="H1196" s="13"/>
    </row>
    <row r="1197" spans="1:8" x14ac:dyDescent="0.2">
      <c r="A1197" s="13"/>
      <c r="B1197" s="13" t="s">
        <v>1068</v>
      </c>
      <c r="C1197" s="13" t="s">
        <v>513</v>
      </c>
      <c r="D1197" s="23">
        <v>707</v>
      </c>
      <c r="E1197" s="23" t="s">
        <v>3647</v>
      </c>
      <c r="F1197" s="13">
        <v>6.5799999999999999E-3</v>
      </c>
      <c r="G1197" s="13">
        <v>3.1699999999999999E-2</v>
      </c>
      <c r="H1197" s="13"/>
    </row>
    <row r="1198" spans="1:8" x14ac:dyDescent="0.2">
      <c r="A1198" s="13"/>
      <c r="B1198" s="13" t="s">
        <v>3648</v>
      </c>
      <c r="C1198" s="13" t="s">
        <v>324</v>
      </c>
      <c r="D1198" s="23">
        <v>87</v>
      </c>
      <c r="E1198" s="23" t="s">
        <v>3649</v>
      </c>
      <c r="F1198" s="13">
        <v>6.6499999999999997E-3</v>
      </c>
      <c r="G1198" s="13">
        <v>2.69E-2</v>
      </c>
      <c r="H1198" s="13"/>
    </row>
    <row r="1199" spans="1:8" x14ac:dyDescent="0.2">
      <c r="A1199" s="13"/>
      <c r="B1199" s="13" t="s">
        <v>3650</v>
      </c>
      <c r="C1199" s="13" t="s">
        <v>513</v>
      </c>
      <c r="D1199" s="23">
        <v>190</v>
      </c>
      <c r="E1199" s="23" t="s">
        <v>3651</v>
      </c>
      <c r="F1199" s="13">
        <v>6.6600000000000001E-3</v>
      </c>
      <c r="G1199" s="13">
        <v>3.1699999999999999E-2</v>
      </c>
      <c r="H1199" s="13"/>
    </row>
    <row r="1200" spans="1:8" x14ac:dyDescent="0.2">
      <c r="A1200" s="13"/>
      <c r="B1200" s="13" t="s">
        <v>3652</v>
      </c>
      <c r="C1200" s="13" t="s">
        <v>321</v>
      </c>
      <c r="D1200" s="23">
        <v>196</v>
      </c>
      <c r="E1200" s="23" t="s">
        <v>3653</v>
      </c>
      <c r="F1200" s="13">
        <v>6.7000000000000002E-3</v>
      </c>
      <c r="G1200" s="13">
        <v>2.52E-2</v>
      </c>
      <c r="H1200" s="13"/>
    </row>
    <row r="1201" spans="1:8" x14ac:dyDescent="0.2">
      <c r="A1201" s="13"/>
      <c r="B1201" s="13" t="s">
        <v>3654</v>
      </c>
      <c r="C1201" s="13" t="s">
        <v>324</v>
      </c>
      <c r="D1201" s="23">
        <v>196</v>
      </c>
      <c r="E1201" s="23" t="s">
        <v>3653</v>
      </c>
      <c r="F1201" s="13">
        <v>6.7000000000000002E-3</v>
      </c>
      <c r="G1201" s="13">
        <v>2.7E-2</v>
      </c>
      <c r="H1201" s="13"/>
    </row>
    <row r="1202" spans="1:8" x14ac:dyDescent="0.2">
      <c r="A1202" s="13"/>
      <c r="B1202" s="13" t="s">
        <v>3655</v>
      </c>
      <c r="C1202" s="13" t="s">
        <v>358</v>
      </c>
      <c r="D1202" s="23">
        <v>10</v>
      </c>
      <c r="E1202" s="23" t="s">
        <v>242</v>
      </c>
      <c r="F1202" s="13">
        <v>6.8799999999999998E-3</v>
      </c>
      <c r="G1202" s="13">
        <v>2.5700000000000001E-2</v>
      </c>
      <c r="H1202" s="13"/>
    </row>
    <row r="1203" spans="1:8" x14ac:dyDescent="0.2">
      <c r="A1203" s="13"/>
      <c r="B1203" s="13" t="s">
        <v>3656</v>
      </c>
      <c r="C1203" s="13" t="s">
        <v>324</v>
      </c>
      <c r="D1203" s="23">
        <v>10</v>
      </c>
      <c r="E1203" s="23" t="s">
        <v>242</v>
      </c>
      <c r="F1203" s="13">
        <v>6.8799999999999998E-3</v>
      </c>
      <c r="G1203" s="13">
        <v>2.76E-2</v>
      </c>
      <c r="H1203" s="13"/>
    </row>
    <row r="1204" spans="1:8" x14ac:dyDescent="0.2">
      <c r="A1204" s="13"/>
      <c r="B1204" s="13" t="s">
        <v>3657</v>
      </c>
      <c r="C1204" s="13" t="s">
        <v>324</v>
      </c>
      <c r="D1204" s="23">
        <v>10</v>
      </c>
      <c r="E1204" s="23" t="s">
        <v>242</v>
      </c>
      <c r="F1204" s="13">
        <v>6.8799999999999998E-3</v>
      </c>
      <c r="G1204" s="13">
        <v>2.76E-2</v>
      </c>
      <c r="H1204" s="13"/>
    </row>
    <row r="1205" spans="1:8" x14ac:dyDescent="0.2">
      <c r="A1205" s="13"/>
      <c r="B1205" s="13" t="s">
        <v>3658</v>
      </c>
      <c r="C1205" s="13" t="s">
        <v>316</v>
      </c>
      <c r="D1205" s="23">
        <v>10</v>
      </c>
      <c r="E1205" s="23" t="s">
        <v>242</v>
      </c>
      <c r="F1205" s="13">
        <v>6.8799999999999998E-3</v>
      </c>
      <c r="G1205" s="13">
        <v>2.7199999999999998E-2</v>
      </c>
      <c r="H1205" s="13"/>
    </row>
    <row r="1206" spans="1:8" x14ac:dyDescent="0.2">
      <c r="A1206" s="13"/>
      <c r="B1206" s="13" t="s">
        <v>3659</v>
      </c>
      <c r="C1206" s="13" t="s">
        <v>472</v>
      </c>
      <c r="D1206" s="23">
        <v>22</v>
      </c>
      <c r="E1206" s="23" t="s">
        <v>1272</v>
      </c>
      <c r="F1206" s="13">
        <v>6.8900000000000003E-3</v>
      </c>
      <c r="G1206" s="13">
        <v>4.5400000000000003E-2</v>
      </c>
      <c r="H1206" s="13"/>
    </row>
    <row r="1207" spans="1:8" x14ac:dyDescent="0.2">
      <c r="A1207" s="13"/>
      <c r="B1207" s="13" t="s">
        <v>3660</v>
      </c>
      <c r="C1207" s="13" t="s">
        <v>321</v>
      </c>
      <c r="D1207" s="23">
        <v>31</v>
      </c>
      <c r="E1207" s="23" t="s">
        <v>1215</v>
      </c>
      <c r="F1207" s="13">
        <v>6.9100000000000003E-3</v>
      </c>
      <c r="G1207" s="13">
        <v>2.5899999999999999E-2</v>
      </c>
      <c r="H1207" s="13"/>
    </row>
    <row r="1208" spans="1:8" x14ac:dyDescent="0.2">
      <c r="A1208" s="13"/>
      <c r="B1208" s="13" t="s">
        <v>3661</v>
      </c>
      <c r="C1208" s="13" t="s">
        <v>316</v>
      </c>
      <c r="D1208" s="23">
        <v>343</v>
      </c>
      <c r="E1208" s="23" t="s">
        <v>3662</v>
      </c>
      <c r="F1208" s="13">
        <v>6.9100000000000003E-3</v>
      </c>
      <c r="G1208" s="13">
        <v>2.7199999999999998E-2</v>
      </c>
      <c r="H1208" s="13"/>
    </row>
    <row r="1209" spans="1:8" x14ac:dyDescent="0.2">
      <c r="A1209" s="13"/>
      <c r="B1209" s="13" t="s">
        <v>3663</v>
      </c>
      <c r="C1209" s="13" t="s">
        <v>321</v>
      </c>
      <c r="D1209" s="23">
        <v>82</v>
      </c>
      <c r="E1209" s="23" t="s">
        <v>3664</v>
      </c>
      <c r="F1209" s="13">
        <v>7.0600000000000003E-3</v>
      </c>
      <c r="G1209" s="13">
        <v>2.63E-2</v>
      </c>
      <c r="H1209" s="13"/>
    </row>
    <row r="1210" spans="1:8" x14ac:dyDescent="0.2">
      <c r="A1210" s="13"/>
      <c r="B1210" s="13" t="s">
        <v>3665</v>
      </c>
      <c r="C1210" s="13" t="s">
        <v>324</v>
      </c>
      <c r="D1210" s="23">
        <v>93</v>
      </c>
      <c r="E1210" s="23" t="s">
        <v>3666</v>
      </c>
      <c r="F1210" s="13">
        <v>7.1399999999999996E-3</v>
      </c>
      <c r="G1210" s="13">
        <v>2.86E-2</v>
      </c>
      <c r="H1210" s="13"/>
    </row>
    <row r="1211" spans="1:8" x14ac:dyDescent="0.2">
      <c r="A1211" s="13"/>
      <c r="B1211" s="13" t="s">
        <v>3667</v>
      </c>
      <c r="C1211" s="13" t="s">
        <v>324</v>
      </c>
      <c r="D1211" s="23">
        <v>245</v>
      </c>
      <c r="E1211" s="23" t="s">
        <v>3668</v>
      </c>
      <c r="F1211" s="13">
        <v>7.1999999999999998E-3</v>
      </c>
      <c r="G1211" s="13">
        <v>2.87E-2</v>
      </c>
      <c r="H1211" s="13"/>
    </row>
    <row r="1212" spans="1:8" x14ac:dyDescent="0.2">
      <c r="A1212" s="13"/>
      <c r="B1212" s="13" t="s">
        <v>1480</v>
      </c>
      <c r="C1212" s="13" t="s">
        <v>324</v>
      </c>
      <c r="D1212" s="23">
        <v>294</v>
      </c>
      <c r="E1212" s="23" t="s">
        <v>916</v>
      </c>
      <c r="F1212" s="13">
        <v>7.2100000000000003E-3</v>
      </c>
      <c r="G1212" s="13">
        <v>2.87E-2</v>
      </c>
      <c r="H1212" s="13"/>
    </row>
    <row r="1213" spans="1:8" x14ac:dyDescent="0.2">
      <c r="A1213" s="13"/>
      <c r="B1213" s="13" t="s">
        <v>3669</v>
      </c>
      <c r="C1213" s="13" t="s">
        <v>324</v>
      </c>
      <c r="D1213" s="23">
        <v>150</v>
      </c>
      <c r="E1213" s="23" t="s">
        <v>3670</v>
      </c>
      <c r="F1213" s="13">
        <v>7.4000000000000003E-3</v>
      </c>
      <c r="G1213" s="13">
        <v>2.9399999999999999E-2</v>
      </c>
      <c r="H1213" s="13"/>
    </row>
    <row r="1214" spans="1:8" x14ac:dyDescent="0.2">
      <c r="A1214" s="13"/>
      <c r="B1214" s="13" t="s">
        <v>3671</v>
      </c>
      <c r="C1214" s="13" t="s">
        <v>321</v>
      </c>
      <c r="D1214" s="23">
        <v>36</v>
      </c>
      <c r="E1214" s="23" t="s">
        <v>3672</v>
      </c>
      <c r="F1214" s="13">
        <v>7.4099999999999999E-3</v>
      </c>
      <c r="G1214" s="13">
        <v>2.7400000000000001E-2</v>
      </c>
      <c r="H1214" s="13"/>
    </row>
    <row r="1215" spans="1:8" x14ac:dyDescent="0.2">
      <c r="A1215" s="13"/>
      <c r="B1215" s="13" t="s">
        <v>3673</v>
      </c>
      <c r="C1215" s="13" t="s">
        <v>513</v>
      </c>
      <c r="D1215" s="23">
        <v>36</v>
      </c>
      <c r="E1215" s="23" t="s">
        <v>3672</v>
      </c>
      <c r="F1215" s="13">
        <v>7.4099999999999999E-3</v>
      </c>
      <c r="G1215" s="13">
        <v>3.4000000000000002E-2</v>
      </c>
      <c r="H1215" s="13"/>
    </row>
    <row r="1216" spans="1:8" x14ac:dyDescent="0.2">
      <c r="A1216" s="13"/>
      <c r="B1216" s="13" t="s">
        <v>1176</v>
      </c>
      <c r="C1216" s="13" t="s">
        <v>385</v>
      </c>
      <c r="D1216" s="23">
        <v>3047</v>
      </c>
      <c r="E1216" s="23" t="s">
        <v>3674</v>
      </c>
      <c r="F1216" s="13">
        <v>7.4400000000000004E-3</v>
      </c>
      <c r="G1216" s="13">
        <v>2.58E-2</v>
      </c>
      <c r="H1216" s="13"/>
    </row>
    <row r="1217" spans="1:8" x14ac:dyDescent="0.2">
      <c r="A1217" s="13"/>
      <c r="B1217" s="13" t="s">
        <v>3675</v>
      </c>
      <c r="C1217" s="13" t="s">
        <v>321</v>
      </c>
      <c r="D1217" s="23">
        <v>18</v>
      </c>
      <c r="E1217" s="23" t="s">
        <v>1302</v>
      </c>
      <c r="F1217" s="13">
        <v>7.4900000000000001E-3</v>
      </c>
      <c r="G1217" s="13">
        <v>2.76E-2</v>
      </c>
      <c r="H1217" s="13"/>
    </row>
    <row r="1218" spans="1:8" x14ac:dyDescent="0.2">
      <c r="A1218" s="13"/>
      <c r="B1218" s="13" t="s">
        <v>3676</v>
      </c>
      <c r="C1218" s="13" t="s">
        <v>513</v>
      </c>
      <c r="D1218" s="23">
        <v>18</v>
      </c>
      <c r="E1218" s="23" t="s">
        <v>1302</v>
      </c>
      <c r="F1218" s="13">
        <v>7.4900000000000001E-3</v>
      </c>
      <c r="G1218" s="13">
        <v>3.4000000000000002E-2</v>
      </c>
      <c r="H1218" s="13"/>
    </row>
    <row r="1219" spans="1:8" x14ac:dyDescent="0.2">
      <c r="A1219" s="13"/>
      <c r="B1219" s="13" t="s">
        <v>3677</v>
      </c>
      <c r="C1219" s="13" t="s">
        <v>513</v>
      </c>
      <c r="D1219" s="23">
        <v>18</v>
      </c>
      <c r="E1219" s="23" t="s">
        <v>1302</v>
      </c>
      <c r="F1219" s="13">
        <v>7.4900000000000001E-3</v>
      </c>
      <c r="G1219" s="13">
        <v>3.4000000000000002E-2</v>
      </c>
      <c r="H1219" s="13"/>
    </row>
    <row r="1220" spans="1:8" x14ac:dyDescent="0.2">
      <c r="A1220" s="13"/>
      <c r="B1220" s="13" t="s">
        <v>3678</v>
      </c>
      <c r="C1220" s="13" t="s">
        <v>324</v>
      </c>
      <c r="D1220" s="23">
        <v>18</v>
      </c>
      <c r="E1220" s="23" t="s">
        <v>1302</v>
      </c>
      <c r="F1220" s="13">
        <v>7.4900000000000001E-3</v>
      </c>
      <c r="G1220" s="13">
        <v>2.9600000000000001E-2</v>
      </c>
      <c r="H1220" s="13"/>
    </row>
    <row r="1221" spans="1:8" x14ac:dyDescent="0.2">
      <c r="A1221" s="13"/>
      <c r="B1221" s="13" t="s">
        <v>3679</v>
      </c>
      <c r="C1221" s="13" t="s">
        <v>324</v>
      </c>
      <c r="D1221" s="23">
        <v>18</v>
      </c>
      <c r="E1221" s="23" t="s">
        <v>1302</v>
      </c>
      <c r="F1221" s="13">
        <v>7.4900000000000001E-3</v>
      </c>
      <c r="G1221" s="13">
        <v>2.9600000000000001E-2</v>
      </c>
      <c r="H1221" s="13"/>
    </row>
    <row r="1222" spans="1:8" x14ac:dyDescent="0.2">
      <c r="A1222" s="13"/>
      <c r="B1222" s="13" t="s">
        <v>3680</v>
      </c>
      <c r="C1222" s="13" t="s">
        <v>321</v>
      </c>
      <c r="D1222" s="23">
        <v>56</v>
      </c>
      <c r="E1222" s="23" t="s">
        <v>3681</v>
      </c>
      <c r="F1222" s="13">
        <v>7.5399999999999998E-3</v>
      </c>
      <c r="G1222" s="13">
        <v>2.7699999999999999E-2</v>
      </c>
      <c r="H1222" s="13"/>
    </row>
    <row r="1223" spans="1:8" x14ac:dyDescent="0.2">
      <c r="A1223" s="13"/>
      <c r="B1223" s="13" t="s">
        <v>3682</v>
      </c>
      <c r="C1223" s="13" t="s">
        <v>513</v>
      </c>
      <c r="D1223" s="23">
        <v>14</v>
      </c>
      <c r="E1223" s="23" t="s">
        <v>1326</v>
      </c>
      <c r="F1223" s="13">
        <v>7.6600000000000001E-3</v>
      </c>
      <c r="G1223" s="13">
        <v>3.4200000000000001E-2</v>
      </c>
      <c r="H1223" s="13"/>
    </row>
    <row r="1224" spans="1:8" x14ac:dyDescent="0.2">
      <c r="A1224" s="13"/>
      <c r="B1224" s="13" t="s">
        <v>3683</v>
      </c>
      <c r="C1224" s="13" t="s">
        <v>324</v>
      </c>
      <c r="D1224" s="23">
        <v>14</v>
      </c>
      <c r="E1224" s="23" t="s">
        <v>1326</v>
      </c>
      <c r="F1224" s="13">
        <v>7.6600000000000001E-3</v>
      </c>
      <c r="G1224" s="13">
        <v>3.0099999999999998E-2</v>
      </c>
      <c r="H1224" s="13"/>
    </row>
    <row r="1225" spans="1:8" x14ac:dyDescent="0.2">
      <c r="A1225" s="13"/>
      <c r="B1225" s="13" t="s">
        <v>3684</v>
      </c>
      <c r="C1225" s="13" t="s">
        <v>324</v>
      </c>
      <c r="D1225" s="23">
        <v>14</v>
      </c>
      <c r="E1225" s="23" t="s">
        <v>1326</v>
      </c>
      <c r="F1225" s="13">
        <v>7.6600000000000001E-3</v>
      </c>
      <c r="G1225" s="13">
        <v>3.0099999999999998E-2</v>
      </c>
      <c r="H1225" s="13"/>
    </row>
    <row r="1226" spans="1:8" x14ac:dyDescent="0.2">
      <c r="A1226" s="13"/>
      <c r="B1226" s="13" t="s">
        <v>3685</v>
      </c>
      <c r="C1226" s="13" t="s">
        <v>324</v>
      </c>
      <c r="D1226" s="23">
        <v>41</v>
      </c>
      <c r="E1226" s="23" t="s">
        <v>3686</v>
      </c>
      <c r="F1226" s="13">
        <v>7.6699999999999997E-3</v>
      </c>
      <c r="G1226" s="13">
        <v>3.0099999999999998E-2</v>
      </c>
      <c r="H1226" s="13"/>
    </row>
    <row r="1227" spans="1:8" x14ac:dyDescent="0.2">
      <c r="A1227" s="13"/>
      <c r="B1227" s="13" t="s">
        <v>3687</v>
      </c>
      <c r="C1227" s="13" t="s">
        <v>324</v>
      </c>
      <c r="D1227" s="23">
        <v>46</v>
      </c>
      <c r="E1227" s="23" t="s">
        <v>3688</v>
      </c>
      <c r="F1227" s="13">
        <v>7.7499999999999999E-3</v>
      </c>
      <c r="G1227" s="13">
        <v>3.0300000000000001E-2</v>
      </c>
      <c r="H1227" s="13"/>
    </row>
    <row r="1228" spans="1:8" x14ac:dyDescent="0.2">
      <c r="A1228" s="13"/>
      <c r="B1228" s="13" t="s">
        <v>3689</v>
      </c>
      <c r="C1228" s="13" t="s">
        <v>513</v>
      </c>
      <c r="D1228" s="23">
        <v>234</v>
      </c>
      <c r="E1228" s="23" t="s">
        <v>3690</v>
      </c>
      <c r="F1228" s="13">
        <v>7.8799999999999999E-3</v>
      </c>
      <c r="G1228" s="13">
        <v>3.4700000000000002E-2</v>
      </c>
      <c r="H1228" s="13"/>
    </row>
    <row r="1229" spans="1:8" x14ac:dyDescent="0.2">
      <c r="A1229" s="13"/>
      <c r="B1229" s="13" t="s">
        <v>3691</v>
      </c>
      <c r="C1229" s="13" t="s">
        <v>324</v>
      </c>
      <c r="D1229" s="23">
        <v>145</v>
      </c>
      <c r="E1229" s="23" t="s">
        <v>3692</v>
      </c>
      <c r="F1229" s="13">
        <v>8.0300000000000007E-3</v>
      </c>
      <c r="G1229" s="13">
        <v>3.1300000000000001E-2</v>
      </c>
      <c r="H1229" s="13"/>
    </row>
    <row r="1230" spans="1:8" x14ac:dyDescent="0.2">
      <c r="A1230" s="13"/>
      <c r="B1230" s="13" t="s">
        <v>3693</v>
      </c>
      <c r="C1230" s="13" t="s">
        <v>324</v>
      </c>
      <c r="D1230" s="23">
        <v>27</v>
      </c>
      <c r="E1230" s="23" t="s">
        <v>232</v>
      </c>
      <c r="F1230" s="13">
        <v>8.0800000000000004E-3</v>
      </c>
      <c r="G1230" s="13">
        <v>3.1399999999999997E-2</v>
      </c>
      <c r="H1230" s="13"/>
    </row>
    <row r="1231" spans="1:8" x14ac:dyDescent="0.2">
      <c r="A1231" s="13"/>
      <c r="B1231" s="13" t="s">
        <v>3694</v>
      </c>
      <c r="C1231" s="13" t="s">
        <v>472</v>
      </c>
      <c r="D1231" s="23">
        <v>27</v>
      </c>
      <c r="E1231" s="23" t="s">
        <v>232</v>
      </c>
      <c r="F1231" s="13">
        <v>8.0800000000000004E-3</v>
      </c>
      <c r="G1231" s="13">
        <v>5.2400000000000002E-2</v>
      </c>
      <c r="H1231" s="13"/>
    </row>
    <row r="1232" spans="1:8" x14ac:dyDescent="0.2">
      <c r="A1232" s="13"/>
      <c r="B1232" s="13" t="s">
        <v>3695</v>
      </c>
      <c r="C1232" s="13" t="s">
        <v>311</v>
      </c>
      <c r="D1232" s="23">
        <v>784</v>
      </c>
      <c r="E1232" s="23" t="s">
        <v>3696</v>
      </c>
      <c r="F1232" s="13">
        <v>8.1399999999999997E-3</v>
      </c>
      <c r="G1232" s="13">
        <v>3.1699999999999999E-2</v>
      </c>
      <c r="H1232" s="13"/>
    </row>
    <row r="1233" spans="1:8" x14ac:dyDescent="0.2">
      <c r="A1233" s="13"/>
      <c r="B1233" s="13" t="s">
        <v>3697</v>
      </c>
      <c r="C1233" s="13" t="s">
        <v>321</v>
      </c>
      <c r="D1233" s="23">
        <v>434</v>
      </c>
      <c r="E1233" s="23" t="s">
        <v>3698</v>
      </c>
      <c r="F1233" s="13">
        <v>8.1899999999999994E-3</v>
      </c>
      <c r="G1233" s="13">
        <v>2.9899999999999999E-2</v>
      </c>
      <c r="H1233" s="13"/>
    </row>
    <row r="1234" spans="1:8" x14ac:dyDescent="0.2">
      <c r="A1234" s="13"/>
      <c r="B1234" s="13" t="s">
        <v>3699</v>
      </c>
      <c r="C1234" s="13" t="s">
        <v>311</v>
      </c>
      <c r="D1234" s="23">
        <v>67</v>
      </c>
      <c r="E1234" s="23" t="s">
        <v>3700</v>
      </c>
      <c r="F1234" s="13">
        <v>8.2699999999999996E-3</v>
      </c>
      <c r="G1234" s="13">
        <v>3.1699999999999999E-2</v>
      </c>
      <c r="H1234" s="13"/>
    </row>
    <row r="1235" spans="1:8" x14ac:dyDescent="0.2">
      <c r="A1235" s="13"/>
      <c r="B1235" s="13" t="s">
        <v>3701</v>
      </c>
      <c r="C1235" s="13" t="s">
        <v>472</v>
      </c>
      <c r="D1235" s="23">
        <v>321</v>
      </c>
      <c r="E1235" s="23" t="s">
        <v>3702</v>
      </c>
      <c r="F1235" s="13">
        <v>8.3700000000000007E-3</v>
      </c>
      <c r="G1235" s="13">
        <v>5.3400000000000003E-2</v>
      </c>
      <c r="H1235" s="13"/>
    </row>
    <row r="1236" spans="1:8" x14ac:dyDescent="0.2">
      <c r="A1236" s="13"/>
      <c r="B1236" s="13" t="s">
        <v>3703</v>
      </c>
      <c r="C1236" s="13" t="s">
        <v>385</v>
      </c>
      <c r="D1236" s="23">
        <v>247</v>
      </c>
      <c r="E1236" s="23" t="s">
        <v>3704</v>
      </c>
      <c r="F1236" s="13">
        <v>8.3999999999999995E-3</v>
      </c>
      <c r="G1236" s="13">
        <v>2.86E-2</v>
      </c>
      <c r="H1236" s="13"/>
    </row>
    <row r="1237" spans="1:8" x14ac:dyDescent="0.2">
      <c r="A1237" s="13"/>
      <c r="B1237" s="13" t="s">
        <v>3705</v>
      </c>
      <c r="C1237" s="13" t="s">
        <v>513</v>
      </c>
      <c r="D1237" s="23">
        <v>175</v>
      </c>
      <c r="E1237" s="23" t="s">
        <v>3706</v>
      </c>
      <c r="F1237" s="13">
        <v>8.5599999999999999E-3</v>
      </c>
      <c r="G1237" s="13">
        <v>3.7100000000000001E-2</v>
      </c>
      <c r="H1237" s="13"/>
    </row>
    <row r="1238" spans="1:8" x14ac:dyDescent="0.2">
      <c r="A1238" s="13"/>
      <c r="B1238" s="13" t="s">
        <v>3707</v>
      </c>
      <c r="C1238" s="13" t="s">
        <v>324</v>
      </c>
      <c r="D1238" s="23">
        <v>100</v>
      </c>
      <c r="E1238" s="23" t="s">
        <v>3708</v>
      </c>
      <c r="F1238" s="13">
        <v>8.6E-3</v>
      </c>
      <c r="G1238" s="13">
        <v>3.3300000000000003E-2</v>
      </c>
      <c r="H1238" s="13"/>
    </row>
    <row r="1239" spans="1:8" x14ac:dyDescent="0.2">
      <c r="A1239" s="13"/>
      <c r="B1239" s="13" t="s">
        <v>3709</v>
      </c>
      <c r="C1239" s="13" t="s">
        <v>324</v>
      </c>
      <c r="D1239" s="23">
        <v>223</v>
      </c>
      <c r="E1239" s="23" t="s">
        <v>3710</v>
      </c>
      <c r="F1239" s="13">
        <v>8.6099999999999996E-3</v>
      </c>
      <c r="G1239" s="13">
        <v>3.3300000000000003E-2</v>
      </c>
      <c r="H1239" s="13"/>
    </row>
    <row r="1240" spans="1:8" x14ac:dyDescent="0.2">
      <c r="A1240" s="13"/>
      <c r="B1240" s="13" t="s">
        <v>3711</v>
      </c>
      <c r="C1240" s="13" t="s">
        <v>321</v>
      </c>
      <c r="D1240" s="23">
        <v>117</v>
      </c>
      <c r="E1240" s="23" t="s">
        <v>3712</v>
      </c>
      <c r="F1240" s="13">
        <v>8.6899999999999998E-3</v>
      </c>
      <c r="G1240" s="13">
        <v>3.15E-2</v>
      </c>
      <c r="H1240" s="13"/>
    </row>
    <row r="1241" spans="1:8" x14ac:dyDescent="0.2">
      <c r="A1241" s="13"/>
      <c r="B1241" s="13" t="s">
        <v>3713</v>
      </c>
      <c r="C1241" s="13" t="s">
        <v>311</v>
      </c>
      <c r="D1241" s="23">
        <v>140</v>
      </c>
      <c r="E1241" s="23" t="s">
        <v>3714</v>
      </c>
      <c r="F1241" s="13">
        <v>8.7100000000000007E-3</v>
      </c>
      <c r="G1241" s="13">
        <v>3.27E-2</v>
      </c>
      <c r="H1241" s="13"/>
    </row>
    <row r="1242" spans="1:8" x14ac:dyDescent="0.2">
      <c r="A1242" s="13"/>
      <c r="B1242" s="13" t="s">
        <v>3715</v>
      </c>
      <c r="C1242" s="13" t="s">
        <v>321</v>
      </c>
      <c r="D1242" s="23">
        <v>140</v>
      </c>
      <c r="E1242" s="23" t="s">
        <v>3714</v>
      </c>
      <c r="F1242" s="13">
        <v>8.7100000000000007E-3</v>
      </c>
      <c r="G1242" s="13">
        <v>3.15E-2</v>
      </c>
      <c r="H1242" s="13"/>
    </row>
    <row r="1243" spans="1:8" x14ac:dyDescent="0.2">
      <c r="A1243" s="13"/>
      <c r="B1243" s="13" t="s">
        <v>3716</v>
      </c>
      <c r="C1243" s="13" t="s">
        <v>311</v>
      </c>
      <c r="D1243" s="23">
        <v>32</v>
      </c>
      <c r="E1243" s="23" t="s">
        <v>1261</v>
      </c>
      <c r="F1243" s="13">
        <v>8.8299999999999993E-3</v>
      </c>
      <c r="G1243" s="13">
        <v>3.27E-2</v>
      </c>
      <c r="H1243" s="13"/>
    </row>
    <row r="1244" spans="1:8" x14ac:dyDescent="0.2">
      <c r="A1244" s="13"/>
      <c r="B1244" s="13" t="s">
        <v>3717</v>
      </c>
      <c r="C1244" s="13" t="s">
        <v>321</v>
      </c>
      <c r="D1244" s="23">
        <v>7</v>
      </c>
      <c r="E1244" s="23" t="s">
        <v>259</v>
      </c>
      <c r="F1244" s="13">
        <v>8.9599999999999992E-3</v>
      </c>
      <c r="G1244" s="13">
        <v>3.2000000000000001E-2</v>
      </c>
      <c r="H1244" s="13"/>
    </row>
    <row r="1245" spans="1:8" x14ac:dyDescent="0.2">
      <c r="A1245" s="13"/>
      <c r="B1245" s="13" t="s">
        <v>3718</v>
      </c>
      <c r="C1245" s="13" t="s">
        <v>324</v>
      </c>
      <c r="D1245" s="23">
        <v>7</v>
      </c>
      <c r="E1245" s="23" t="s">
        <v>259</v>
      </c>
      <c r="F1245" s="13">
        <v>8.9599999999999992E-3</v>
      </c>
      <c r="G1245" s="13">
        <v>3.4200000000000001E-2</v>
      </c>
      <c r="H1245" s="13"/>
    </row>
    <row r="1246" spans="1:8" x14ac:dyDescent="0.2">
      <c r="A1246" s="13"/>
      <c r="B1246" s="13" t="s">
        <v>3719</v>
      </c>
      <c r="C1246" s="13" t="s">
        <v>324</v>
      </c>
      <c r="D1246" s="23">
        <v>7</v>
      </c>
      <c r="E1246" s="23" t="s">
        <v>259</v>
      </c>
      <c r="F1246" s="13">
        <v>8.9599999999999992E-3</v>
      </c>
      <c r="G1246" s="13">
        <v>3.4200000000000001E-2</v>
      </c>
      <c r="H1246" s="13"/>
    </row>
    <row r="1247" spans="1:8" x14ac:dyDescent="0.2">
      <c r="A1247" s="13"/>
      <c r="B1247" s="13" t="s">
        <v>3720</v>
      </c>
      <c r="C1247" s="13" t="s">
        <v>324</v>
      </c>
      <c r="D1247" s="23">
        <v>7</v>
      </c>
      <c r="E1247" s="23" t="s">
        <v>259</v>
      </c>
      <c r="F1247" s="13">
        <v>8.9599999999999992E-3</v>
      </c>
      <c r="G1247" s="13">
        <v>3.4200000000000001E-2</v>
      </c>
      <c r="H1247" s="13"/>
    </row>
    <row r="1248" spans="1:8" x14ac:dyDescent="0.2">
      <c r="A1248" s="13"/>
      <c r="B1248" s="13" t="s">
        <v>3721</v>
      </c>
      <c r="C1248" s="13" t="s">
        <v>324</v>
      </c>
      <c r="D1248" s="23">
        <v>7</v>
      </c>
      <c r="E1248" s="23" t="s">
        <v>259</v>
      </c>
      <c r="F1248" s="13">
        <v>8.9599999999999992E-3</v>
      </c>
      <c r="G1248" s="13">
        <v>3.4200000000000001E-2</v>
      </c>
      <c r="H1248" s="13"/>
    </row>
    <row r="1249" spans="1:8" x14ac:dyDescent="0.2">
      <c r="A1249" s="13"/>
      <c r="B1249" s="13" t="s">
        <v>3722</v>
      </c>
      <c r="C1249" s="13" t="s">
        <v>324</v>
      </c>
      <c r="D1249" s="23">
        <v>7</v>
      </c>
      <c r="E1249" s="23" t="s">
        <v>259</v>
      </c>
      <c r="F1249" s="13">
        <v>8.9599999999999992E-3</v>
      </c>
      <c r="G1249" s="13">
        <v>3.4200000000000001E-2</v>
      </c>
      <c r="H1249" s="13"/>
    </row>
    <row r="1250" spans="1:8" x14ac:dyDescent="0.2">
      <c r="A1250" s="13"/>
      <c r="B1250" s="13" t="s">
        <v>3723</v>
      </c>
      <c r="C1250" s="13" t="s">
        <v>472</v>
      </c>
      <c r="D1250" s="23">
        <v>7</v>
      </c>
      <c r="E1250" s="23" t="s">
        <v>259</v>
      </c>
      <c r="F1250" s="13">
        <v>8.9599999999999992E-3</v>
      </c>
      <c r="G1250" s="13">
        <v>5.3499999999999999E-2</v>
      </c>
      <c r="H1250" s="13"/>
    </row>
    <row r="1251" spans="1:8" x14ac:dyDescent="0.2">
      <c r="A1251" s="13"/>
      <c r="B1251" s="13" t="s">
        <v>3724</v>
      </c>
      <c r="C1251" s="13" t="s">
        <v>472</v>
      </c>
      <c r="D1251" s="23">
        <v>7</v>
      </c>
      <c r="E1251" s="23" t="s">
        <v>259</v>
      </c>
      <c r="F1251" s="13">
        <v>8.9599999999999992E-3</v>
      </c>
      <c r="G1251" s="13">
        <v>5.3499999999999999E-2</v>
      </c>
      <c r="H1251" s="13"/>
    </row>
    <row r="1252" spans="1:8" x14ac:dyDescent="0.2">
      <c r="A1252" s="13"/>
      <c r="B1252" s="13" t="s">
        <v>3725</v>
      </c>
      <c r="C1252" s="13" t="s">
        <v>472</v>
      </c>
      <c r="D1252" s="23">
        <v>7</v>
      </c>
      <c r="E1252" s="23" t="s">
        <v>259</v>
      </c>
      <c r="F1252" s="13">
        <v>8.9599999999999992E-3</v>
      </c>
      <c r="G1252" s="13">
        <v>5.3499999999999999E-2</v>
      </c>
      <c r="H1252" s="13"/>
    </row>
    <row r="1253" spans="1:8" x14ac:dyDescent="0.2">
      <c r="A1253" s="13"/>
      <c r="B1253" s="13" t="s">
        <v>3726</v>
      </c>
      <c r="C1253" s="13" t="s">
        <v>316</v>
      </c>
      <c r="D1253" s="23">
        <v>7</v>
      </c>
      <c r="E1253" s="23" t="s">
        <v>259</v>
      </c>
      <c r="F1253" s="13">
        <v>8.9599999999999992E-3</v>
      </c>
      <c r="G1253" s="13">
        <v>3.4299999999999997E-2</v>
      </c>
      <c r="H1253" s="13"/>
    </row>
    <row r="1254" spans="1:8" x14ac:dyDescent="0.2">
      <c r="A1254" s="13"/>
      <c r="B1254" s="13" t="s">
        <v>3727</v>
      </c>
      <c r="C1254" s="13" t="s">
        <v>316</v>
      </c>
      <c r="D1254" s="23">
        <v>7</v>
      </c>
      <c r="E1254" s="23" t="s">
        <v>259</v>
      </c>
      <c r="F1254" s="13">
        <v>8.9599999999999992E-3</v>
      </c>
      <c r="G1254" s="13">
        <v>3.4299999999999997E-2</v>
      </c>
      <c r="H1254" s="13"/>
    </row>
    <row r="1255" spans="1:8" x14ac:dyDescent="0.2">
      <c r="A1255" s="13"/>
      <c r="B1255" s="13" t="s">
        <v>3728</v>
      </c>
      <c r="C1255" s="13" t="s">
        <v>321</v>
      </c>
      <c r="D1255" s="23">
        <v>57</v>
      </c>
      <c r="E1255" s="23" t="s">
        <v>3729</v>
      </c>
      <c r="F1255" s="13">
        <v>8.9599999999999992E-3</v>
      </c>
      <c r="G1255" s="13">
        <v>3.2000000000000001E-2</v>
      </c>
      <c r="H1255" s="13"/>
    </row>
    <row r="1256" spans="1:8" x14ac:dyDescent="0.2">
      <c r="A1256" s="13"/>
      <c r="B1256" s="13" t="s">
        <v>3730</v>
      </c>
      <c r="C1256" s="13" t="s">
        <v>324</v>
      </c>
      <c r="D1256" s="23">
        <v>57</v>
      </c>
      <c r="E1256" s="23" t="s">
        <v>3729</v>
      </c>
      <c r="F1256" s="13">
        <v>8.9599999999999992E-3</v>
      </c>
      <c r="G1256" s="13">
        <v>3.4200000000000001E-2</v>
      </c>
      <c r="H1256" s="13"/>
    </row>
    <row r="1257" spans="1:8" x14ac:dyDescent="0.2">
      <c r="A1257" s="13"/>
      <c r="B1257" s="13" t="s">
        <v>3731</v>
      </c>
      <c r="C1257" s="13" t="s">
        <v>472</v>
      </c>
      <c r="D1257" s="23">
        <v>123</v>
      </c>
      <c r="E1257" s="23" t="s">
        <v>3732</v>
      </c>
      <c r="F1257" s="13">
        <v>8.9800000000000001E-3</v>
      </c>
      <c r="G1257" s="13">
        <v>5.3499999999999999E-2</v>
      </c>
      <c r="H1257" s="13"/>
    </row>
    <row r="1258" spans="1:8" x14ac:dyDescent="0.2">
      <c r="A1258" s="13"/>
      <c r="B1258" s="13" t="s">
        <v>3733</v>
      </c>
      <c r="C1258" s="13" t="s">
        <v>472</v>
      </c>
      <c r="D1258" s="23">
        <v>735</v>
      </c>
      <c r="E1258" s="23" t="s">
        <v>3734</v>
      </c>
      <c r="F1258" s="13">
        <v>9.0799999999999995E-3</v>
      </c>
      <c r="G1258" s="13">
        <v>5.3499999999999999E-2</v>
      </c>
      <c r="H1258" s="13"/>
    </row>
    <row r="1259" spans="1:8" x14ac:dyDescent="0.2">
      <c r="A1259" s="13"/>
      <c r="B1259" s="13" t="s">
        <v>370</v>
      </c>
      <c r="C1259" s="13" t="s">
        <v>321</v>
      </c>
      <c r="D1259" s="23">
        <v>9017</v>
      </c>
      <c r="E1259" s="23" t="s">
        <v>3735</v>
      </c>
      <c r="F1259" s="13">
        <v>9.1500000000000001E-3</v>
      </c>
      <c r="G1259" s="13">
        <v>3.2500000000000001E-2</v>
      </c>
      <c r="H1259" s="13"/>
    </row>
    <row r="1260" spans="1:8" x14ac:dyDescent="0.2">
      <c r="A1260" s="13"/>
      <c r="B1260" s="13" t="s">
        <v>3736</v>
      </c>
      <c r="C1260" s="13" t="s">
        <v>324</v>
      </c>
      <c r="D1260" s="23">
        <v>52</v>
      </c>
      <c r="E1260" s="23" t="s">
        <v>1189</v>
      </c>
      <c r="F1260" s="13">
        <v>9.2200000000000008E-3</v>
      </c>
      <c r="G1260" s="13">
        <v>3.5099999999999999E-2</v>
      </c>
      <c r="H1260" s="13"/>
    </row>
    <row r="1261" spans="1:8" x14ac:dyDescent="0.2">
      <c r="A1261" s="13"/>
      <c r="B1261" s="13" t="s">
        <v>3737</v>
      </c>
      <c r="C1261" s="13" t="s">
        <v>321</v>
      </c>
      <c r="D1261" s="23">
        <v>23</v>
      </c>
      <c r="E1261" s="23" t="s">
        <v>3738</v>
      </c>
      <c r="F1261" s="13">
        <v>9.2999999999999992E-3</v>
      </c>
      <c r="G1261" s="13">
        <v>3.2899999999999999E-2</v>
      </c>
      <c r="H1261" s="13"/>
    </row>
    <row r="1262" spans="1:8" x14ac:dyDescent="0.2">
      <c r="A1262" s="13"/>
      <c r="B1262" s="13" t="s">
        <v>3739</v>
      </c>
      <c r="C1262" s="13" t="s">
        <v>472</v>
      </c>
      <c r="D1262" s="23">
        <v>23</v>
      </c>
      <c r="E1262" s="23" t="s">
        <v>3738</v>
      </c>
      <c r="F1262" s="13">
        <v>9.2999999999999992E-3</v>
      </c>
      <c r="G1262" s="13">
        <v>5.3900000000000003E-2</v>
      </c>
      <c r="H1262" s="13"/>
    </row>
    <row r="1263" spans="1:8" x14ac:dyDescent="0.2">
      <c r="A1263" s="13"/>
      <c r="B1263" s="13" t="s">
        <v>3740</v>
      </c>
      <c r="C1263" s="13" t="s">
        <v>513</v>
      </c>
      <c r="D1263" s="23">
        <v>84</v>
      </c>
      <c r="E1263" s="23" t="s">
        <v>3741</v>
      </c>
      <c r="F1263" s="13">
        <v>9.2999999999999992E-3</v>
      </c>
      <c r="G1263" s="13">
        <v>3.9800000000000002E-2</v>
      </c>
      <c r="H1263" s="13"/>
    </row>
    <row r="1264" spans="1:8" x14ac:dyDescent="0.2">
      <c r="A1264" s="13"/>
      <c r="B1264" s="13" t="s">
        <v>3742</v>
      </c>
      <c r="C1264" s="13" t="s">
        <v>385</v>
      </c>
      <c r="D1264" s="23">
        <v>47</v>
      </c>
      <c r="E1264" s="23" t="s">
        <v>3743</v>
      </c>
      <c r="F1264" s="13">
        <v>9.3799999999999994E-3</v>
      </c>
      <c r="G1264" s="13">
        <v>3.1399999999999997E-2</v>
      </c>
      <c r="H1264" s="13"/>
    </row>
    <row r="1265" spans="1:8" x14ac:dyDescent="0.2">
      <c r="A1265" s="13"/>
      <c r="B1265" s="13" t="s">
        <v>3744</v>
      </c>
      <c r="C1265" s="13" t="s">
        <v>321</v>
      </c>
      <c r="D1265" s="23">
        <v>4</v>
      </c>
      <c r="E1265" s="23" t="s">
        <v>1417</v>
      </c>
      <c r="F1265" s="13">
        <v>9.4299999999999991E-3</v>
      </c>
      <c r="G1265" s="13">
        <v>3.3000000000000002E-2</v>
      </c>
      <c r="H1265" s="13"/>
    </row>
    <row r="1266" spans="1:8" x14ac:dyDescent="0.2">
      <c r="A1266" s="13"/>
      <c r="B1266" s="13" t="s">
        <v>3745</v>
      </c>
      <c r="C1266" s="13" t="s">
        <v>321</v>
      </c>
      <c r="D1266" s="23">
        <v>4</v>
      </c>
      <c r="E1266" s="23" t="s">
        <v>1417</v>
      </c>
      <c r="F1266" s="13">
        <v>9.4299999999999991E-3</v>
      </c>
      <c r="G1266" s="13">
        <v>3.3000000000000002E-2</v>
      </c>
      <c r="H1266" s="13"/>
    </row>
    <row r="1267" spans="1:8" x14ac:dyDescent="0.2">
      <c r="A1267" s="13"/>
      <c r="B1267" s="13" t="s">
        <v>3746</v>
      </c>
      <c r="C1267" s="13" t="s">
        <v>358</v>
      </c>
      <c r="D1267" s="23">
        <v>4</v>
      </c>
      <c r="E1267" s="23" t="s">
        <v>1417</v>
      </c>
      <c r="F1267" s="13">
        <v>9.4299999999999991E-3</v>
      </c>
      <c r="G1267" s="13">
        <v>3.2800000000000003E-2</v>
      </c>
      <c r="H1267" s="13"/>
    </row>
    <row r="1268" spans="1:8" x14ac:dyDescent="0.2">
      <c r="A1268" s="13"/>
      <c r="B1268" s="13" t="s">
        <v>3747</v>
      </c>
      <c r="C1268" s="13" t="s">
        <v>358</v>
      </c>
      <c r="D1268" s="23">
        <v>4</v>
      </c>
      <c r="E1268" s="23" t="s">
        <v>1417</v>
      </c>
      <c r="F1268" s="13">
        <v>9.4299999999999991E-3</v>
      </c>
      <c r="G1268" s="13">
        <v>3.2800000000000003E-2</v>
      </c>
      <c r="H1268" s="13"/>
    </row>
    <row r="1269" spans="1:8" x14ac:dyDescent="0.2">
      <c r="A1269" s="13"/>
      <c r="B1269" s="13" t="s">
        <v>3748</v>
      </c>
      <c r="C1269" s="13" t="s">
        <v>358</v>
      </c>
      <c r="D1269" s="23">
        <v>4</v>
      </c>
      <c r="E1269" s="23" t="s">
        <v>1417</v>
      </c>
      <c r="F1269" s="13">
        <v>9.4299999999999991E-3</v>
      </c>
      <c r="G1269" s="13">
        <v>3.2800000000000003E-2</v>
      </c>
      <c r="H1269" s="13"/>
    </row>
    <row r="1270" spans="1:8" x14ac:dyDescent="0.2">
      <c r="A1270" s="13"/>
      <c r="B1270" s="13" t="s">
        <v>3749</v>
      </c>
      <c r="C1270" s="13" t="s">
        <v>358</v>
      </c>
      <c r="D1270" s="23">
        <v>4</v>
      </c>
      <c r="E1270" s="23" t="s">
        <v>1417</v>
      </c>
      <c r="F1270" s="13">
        <v>9.4299999999999991E-3</v>
      </c>
      <c r="G1270" s="13">
        <v>3.2800000000000003E-2</v>
      </c>
      <c r="H1270" s="13"/>
    </row>
    <row r="1271" spans="1:8" x14ac:dyDescent="0.2">
      <c r="A1271" s="13"/>
      <c r="B1271" s="13" t="s">
        <v>3750</v>
      </c>
      <c r="C1271" s="13" t="s">
        <v>358</v>
      </c>
      <c r="D1271" s="23">
        <v>4</v>
      </c>
      <c r="E1271" s="23" t="s">
        <v>1417</v>
      </c>
      <c r="F1271" s="13">
        <v>9.4299999999999991E-3</v>
      </c>
      <c r="G1271" s="13">
        <v>3.2800000000000003E-2</v>
      </c>
      <c r="H1271" s="13"/>
    </row>
    <row r="1272" spans="1:8" x14ac:dyDescent="0.2">
      <c r="A1272" s="13"/>
      <c r="B1272" s="13" t="s">
        <v>3751</v>
      </c>
      <c r="C1272" s="13" t="s">
        <v>324</v>
      </c>
      <c r="D1272" s="23">
        <v>4</v>
      </c>
      <c r="E1272" s="23" t="s">
        <v>1417</v>
      </c>
      <c r="F1272" s="13">
        <v>9.4299999999999991E-3</v>
      </c>
      <c r="G1272" s="13">
        <v>3.5400000000000001E-2</v>
      </c>
      <c r="H1272" s="13"/>
    </row>
    <row r="1273" spans="1:8" x14ac:dyDescent="0.2">
      <c r="A1273" s="13"/>
      <c r="B1273" s="13" t="s">
        <v>3752</v>
      </c>
      <c r="C1273" s="13" t="s">
        <v>324</v>
      </c>
      <c r="D1273" s="23">
        <v>4</v>
      </c>
      <c r="E1273" s="23" t="s">
        <v>1417</v>
      </c>
      <c r="F1273" s="13">
        <v>9.4299999999999991E-3</v>
      </c>
      <c r="G1273" s="13">
        <v>3.5400000000000001E-2</v>
      </c>
      <c r="H1273" s="13"/>
    </row>
    <row r="1274" spans="1:8" x14ac:dyDescent="0.2">
      <c r="A1274" s="13"/>
      <c r="B1274" s="13" t="s">
        <v>3753</v>
      </c>
      <c r="C1274" s="13" t="s">
        <v>324</v>
      </c>
      <c r="D1274" s="23">
        <v>4</v>
      </c>
      <c r="E1274" s="23" t="s">
        <v>1417</v>
      </c>
      <c r="F1274" s="13">
        <v>9.4299999999999991E-3</v>
      </c>
      <c r="G1274" s="13">
        <v>3.5400000000000001E-2</v>
      </c>
      <c r="H1274" s="13"/>
    </row>
    <row r="1275" spans="1:8" x14ac:dyDescent="0.2">
      <c r="A1275" s="13"/>
      <c r="B1275" s="13" t="s">
        <v>3754</v>
      </c>
      <c r="C1275" s="13" t="s">
        <v>324</v>
      </c>
      <c r="D1275" s="23">
        <v>4</v>
      </c>
      <c r="E1275" s="23" t="s">
        <v>1417</v>
      </c>
      <c r="F1275" s="13">
        <v>9.4299999999999991E-3</v>
      </c>
      <c r="G1275" s="13">
        <v>3.5400000000000001E-2</v>
      </c>
      <c r="H1275" s="13"/>
    </row>
    <row r="1276" spans="1:8" x14ac:dyDescent="0.2">
      <c r="A1276" s="13"/>
      <c r="B1276" s="13" t="s">
        <v>3755</v>
      </c>
      <c r="C1276" s="13" t="s">
        <v>324</v>
      </c>
      <c r="D1276" s="23">
        <v>4</v>
      </c>
      <c r="E1276" s="23" t="s">
        <v>1417</v>
      </c>
      <c r="F1276" s="13">
        <v>9.4299999999999991E-3</v>
      </c>
      <c r="G1276" s="13">
        <v>3.5400000000000001E-2</v>
      </c>
      <c r="H1276" s="13"/>
    </row>
    <row r="1277" spans="1:8" x14ac:dyDescent="0.2">
      <c r="A1277" s="13"/>
      <c r="B1277" s="13" t="s">
        <v>3756</v>
      </c>
      <c r="C1277" s="13" t="s">
        <v>472</v>
      </c>
      <c r="D1277" s="23">
        <v>4</v>
      </c>
      <c r="E1277" s="23" t="s">
        <v>1417</v>
      </c>
      <c r="F1277" s="13">
        <v>9.4299999999999991E-3</v>
      </c>
      <c r="G1277" s="13">
        <v>5.3900000000000003E-2</v>
      </c>
      <c r="H1277" s="13"/>
    </row>
    <row r="1278" spans="1:8" x14ac:dyDescent="0.2">
      <c r="A1278" s="13"/>
      <c r="B1278" s="13" t="s">
        <v>3757</v>
      </c>
      <c r="C1278" s="13" t="s">
        <v>316</v>
      </c>
      <c r="D1278" s="23">
        <v>4</v>
      </c>
      <c r="E1278" s="23" t="s">
        <v>1417</v>
      </c>
      <c r="F1278" s="13">
        <v>9.4299999999999991E-3</v>
      </c>
      <c r="G1278" s="13">
        <v>3.4299999999999997E-2</v>
      </c>
      <c r="H1278" s="13"/>
    </row>
    <row r="1279" spans="1:8" x14ac:dyDescent="0.2">
      <c r="A1279" s="13"/>
      <c r="B1279" s="13" t="s">
        <v>3758</v>
      </c>
      <c r="C1279" s="13" t="s">
        <v>316</v>
      </c>
      <c r="D1279" s="23">
        <v>4</v>
      </c>
      <c r="E1279" s="23" t="s">
        <v>1417</v>
      </c>
      <c r="F1279" s="13">
        <v>9.4299999999999991E-3</v>
      </c>
      <c r="G1279" s="13">
        <v>3.4299999999999997E-2</v>
      </c>
      <c r="H1279" s="13"/>
    </row>
    <row r="1280" spans="1:8" x14ac:dyDescent="0.2">
      <c r="A1280" s="13"/>
      <c r="B1280" s="13" t="s">
        <v>3759</v>
      </c>
      <c r="C1280" s="13" t="s">
        <v>316</v>
      </c>
      <c r="D1280" s="23">
        <v>4</v>
      </c>
      <c r="E1280" s="23" t="s">
        <v>1417</v>
      </c>
      <c r="F1280" s="13">
        <v>9.4299999999999991E-3</v>
      </c>
      <c r="G1280" s="13">
        <v>3.4299999999999997E-2</v>
      </c>
      <c r="H1280" s="13"/>
    </row>
    <row r="1281" spans="1:8" x14ac:dyDescent="0.2">
      <c r="A1281" s="13"/>
      <c r="B1281" s="13" t="s">
        <v>3760</v>
      </c>
      <c r="C1281" s="13" t="s">
        <v>316</v>
      </c>
      <c r="D1281" s="23">
        <v>4</v>
      </c>
      <c r="E1281" s="23" t="s">
        <v>1417</v>
      </c>
      <c r="F1281" s="13">
        <v>9.4299999999999991E-3</v>
      </c>
      <c r="G1281" s="13">
        <v>3.4299999999999997E-2</v>
      </c>
      <c r="H1281" s="13"/>
    </row>
    <row r="1282" spans="1:8" x14ac:dyDescent="0.2">
      <c r="A1282" s="13"/>
      <c r="B1282" s="13" t="s">
        <v>3761</v>
      </c>
      <c r="C1282" s="13" t="s">
        <v>311</v>
      </c>
      <c r="D1282" s="23">
        <v>118</v>
      </c>
      <c r="E1282" s="23" t="s">
        <v>3762</v>
      </c>
      <c r="F1282" s="13">
        <v>9.7199999999999995E-3</v>
      </c>
      <c r="G1282" s="13">
        <v>3.5400000000000001E-2</v>
      </c>
      <c r="H1282" s="13"/>
    </row>
    <row r="1283" spans="1:8" x14ac:dyDescent="0.2">
      <c r="A1283" s="13"/>
      <c r="B1283" s="13" t="s">
        <v>3763</v>
      </c>
      <c r="C1283" s="13" t="s">
        <v>324</v>
      </c>
      <c r="D1283" s="23">
        <v>237</v>
      </c>
      <c r="E1283" s="23" t="s">
        <v>3764</v>
      </c>
      <c r="F1283" s="13">
        <v>9.92E-3</v>
      </c>
      <c r="G1283" s="13">
        <v>3.7199999999999997E-2</v>
      </c>
      <c r="H1283" s="13"/>
    </row>
  </sheetData>
  <mergeCells count="11">
    <mergeCell ref="B236:B237"/>
    <mergeCell ref="D236:D237"/>
    <mergeCell ref="F236:F237"/>
    <mergeCell ref="G236:G237"/>
    <mergeCell ref="H236:H237"/>
    <mergeCell ref="G21:G22"/>
    <mergeCell ref="B3:B4"/>
    <mergeCell ref="B21:B22"/>
    <mergeCell ref="C21:C22"/>
    <mergeCell ref="E21:E22"/>
    <mergeCell ref="F21:F2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F7B36-6FBF-1042-9F13-082067A3F520}">
  <dimension ref="A1:F153"/>
  <sheetViews>
    <sheetView workbookViewId="0">
      <selection activeCell="J37" sqref="A1:XFD1048576"/>
    </sheetView>
  </sheetViews>
  <sheetFormatPr baseColWidth="10" defaultRowHeight="16" x14ac:dyDescent="0.2"/>
  <cols>
    <col min="4" max="4" width="28" customWidth="1"/>
    <col min="6" max="6" width="23.83203125" customWidth="1"/>
  </cols>
  <sheetData>
    <row r="1" spans="1:6" x14ac:dyDescent="0.2">
      <c r="A1" s="36" t="s">
        <v>3786</v>
      </c>
      <c r="B1" s="36" t="s">
        <v>3787</v>
      </c>
      <c r="C1" s="36" t="s">
        <v>3788</v>
      </c>
      <c r="D1" s="36" t="s">
        <v>3789</v>
      </c>
      <c r="E1" s="36" t="s">
        <v>3790</v>
      </c>
      <c r="F1" s="36" t="s">
        <v>3791</v>
      </c>
    </row>
    <row r="2" spans="1:6" x14ac:dyDescent="0.2">
      <c r="A2" s="137" t="s">
        <v>3792</v>
      </c>
      <c r="B2" s="138" t="s">
        <v>3807</v>
      </c>
      <c r="C2" s="139" t="s">
        <v>3808</v>
      </c>
      <c r="D2" s="138" t="s">
        <v>3809</v>
      </c>
      <c r="E2" s="140">
        <v>-7.2677399999999999</v>
      </c>
      <c r="F2" s="141">
        <v>-3.008</v>
      </c>
    </row>
    <row r="3" spans="1:6" x14ac:dyDescent="0.2">
      <c r="A3" s="42" t="s">
        <v>3796</v>
      </c>
      <c r="B3" s="38" t="s">
        <v>3807</v>
      </c>
      <c r="C3" s="39" t="s">
        <v>3808</v>
      </c>
      <c r="D3" s="38" t="s">
        <v>3809</v>
      </c>
      <c r="E3" s="40">
        <v>-7.2677399999999999</v>
      </c>
      <c r="F3" s="142">
        <v>-3.008</v>
      </c>
    </row>
    <row r="4" spans="1:6" x14ac:dyDescent="0.2">
      <c r="A4" s="42" t="s">
        <v>3796</v>
      </c>
      <c r="B4" s="38" t="s">
        <v>3807</v>
      </c>
      <c r="C4" s="39" t="s">
        <v>3815</v>
      </c>
      <c r="D4" s="38" t="s">
        <v>3816</v>
      </c>
      <c r="E4" s="95">
        <v>-5.4227499999999997</v>
      </c>
      <c r="F4" s="44">
        <v>-1.8620000000000001</v>
      </c>
    </row>
    <row r="5" spans="1:6" x14ac:dyDescent="0.2">
      <c r="A5" s="42" t="s">
        <v>3796</v>
      </c>
      <c r="B5" s="38" t="s">
        <v>3807</v>
      </c>
      <c r="C5" s="39" t="s">
        <v>3811</v>
      </c>
      <c r="D5" s="38" t="s">
        <v>3812</v>
      </c>
      <c r="E5" s="121">
        <v>-4.4025100000000004</v>
      </c>
      <c r="F5" s="44">
        <v>-1.2569999999999999</v>
      </c>
    </row>
    <row r="6" spans="1:6" x14ac:dyDescent="0.2">
      <c r="A6" s="42" t="s">
        <v>3796</v>
      </c>
      <c r="B6" s="38" t="s">
        <v>3807</v>
      </c>
      <c r="C6" s="39" t="s">
        <v>3819</v>
      </c>
      <c r="D6" s="38" t="s">
        <v>3820</v>
      </c>
      <c r="E6" s="123">
        <v>-3.60846</v>
      </c>
      <c r="F6" s="44">
        <v>-0.69899999999999995</v>
      </c>
    </row>
    <row r="7" spans="1:6" x14ac:dyDescent="0.2">
      <c r="A7" s="42" t="s">
        <v>3796</v>
      </c>
      <c r="B7" s="38" t="s">
        <v>3807</v>
      </c>
      <c r="C7" s="39" t="s">
        <v>3821</v>
      </c>
      <c r="D7" s="38" t="s">
        <v>3822</v>
      </c>
      <c r="E7" s="123">
        <v>-3.60846</v>
      </c>
      <c r="F7" s="44">
        <v>-0.69899999999999995</v>
      </c>
    </row>
    <row r="8" spans="1:6" x14ac:dyDescent="0.2">
      <c r="A8" s="42" t="s">
        <v>3796</v>
      </c>
      <c r="B8" s="38" t="s">
        <v>3807</v>
      </c>
      <c r="C8" s="39" t="s">
        <v>3817</v>
      </c>
      <c r="D8" s="38" t="s">
        <v>3818</v>
      </c>
      <c r="E8" s="114">
        <v>-3.2063999999999999</v>
      </c>
      <c r="F8" s="44">
        <v>-0.53100000000000003</v>
      </c>
    </row>
    <row r="9" spans="1:6" x14ac:dyDescent="0.2">
      <c r="A9" s="42" t="s">
        <v>3796</v>
      </c>
      <c r="B9" s="38" t="s">
        <v>3807</v>
      </c>
      <c r="C9" s="39" t="s">
        <v>3813</v>
      </c>
      <c r="D9" s="38" t="s">
        <v>3814</v>
      </c>
      <c r="E9" s="143">
        <v>-3.1677</v>
      </c>
      <c r="F9" s="44">
        <v>-0.53100000000000003</v>
      </c>
    </row>
    <row r="10" spans="1:6" x14ac:dyDescent="0.2">
      <c r="A10" s="42" t="s">
        <v>3796</v>
      </c>
      <c r="B10" s="38" t="s">
        <v>3793</v>
      </c>
      <c r="C10" s="39" t="s">
        <v>3823</v>
      </c>
      <c r="D10" s="38" t="s">
        <v>3824</v>
      </c>
      <c r="E10" s="144">
        <v>-2.5942099999999999</v>
      </c>
      <c r="F10" s="44">
        <v>-0.29299999999999998</v>
      </c>
    </row>
    <row r="11" spans="1:6" x14ac:dyDescent="0.2">
      <c r="A11" s="42" t="s">
        <v>3796</v>
      </c>
      <c r="B11" s="38" t="s">
        <v>3797</v>
      </c>
      <c r="C11" s="39" t="s">
        <v>3833</v>
      </c>
      <c r="D11" s="38" t="s">
        <v>1859</v>
      </c>
      <c r="E11" s="74">
        <v>-2.1599300000000001</v>
      </c>
      <c r="F11" s="44">
        <v>-9.9000000000000005E-2</v>
      </c>
    </row>
    <row r="12" spans="1:6" x14ac:dyDescent="0.2">
      <c r="A12" s="137" t="s">
        <v>3799</v>
      </c>
      <c r="B12" s="138" t="s">
        <v>3807</v>
      </c>
      <c r="C12" s="139" t="s">
        <v>4144</v>
      </c>
      <c r="D12" s="138" t="s">
        <v>4145</v>
      </c>
      <c r="E12" s="140">
        <v>-6.5026900000000003</v>
      </c>
      <c r="F12" s="145">
        <v>-2.544</v>
      </c>
    </row>
    <row r="13" spans="1:6" x14ac:dyDescent="0.2">
      <c r="A13" s="42" t="s">
        <v>3802</v>
      </c>
      <c r="B13" s="38" t="s">
        <v>3807</v>
      </c>
      <c r="C13" s="39" t="s">
        <v>4146</v>
      </c>
      <c r="D13" s="38" t="s">
        <v>4147</v>
      </c>
      <c r="E13" s="40">
        <v>-6.5026900000000003</v>
      </c>
      <c r="F13" s="146">
        <v>-2.544</v>
      </c>
    </row>
    <row r="14" spans="1:6" x14ac:dyDescent="0.2">
      <c r="A14" s="147" t="s">
        <v>3802</v>
      </c>
      <c r="B14" s="138" t="s">
        <v>3807</v>
      </c>
      <c r="C14" s="139" t="s">
        <v>4148</v>
      </c>
      <c r="D14" s="138" t="s">
        <v>4149</v>
      </c>
      <c r="E14" s="148">
        <v>-2.69998</v>
      </c>
      <c r="F14" s="149">
        <v>-0.35099999999999998</v>
      </c>
    </row>
    <row r="15" spans="1:6" x14ac:dyDescent="0.2">
      <c r="A15" s="37" t="s">
        <v>3803</v>
      </c>
      <c r="B15" s="38" t="s">
        <v>3807</v>
      </c>
      <c r="C15" s="39" t="s">
        <v>3986</v>
      </c>
      <c r="D15" s="38" t="s">
        <v>3987</v>
      </c>
      <c r="E15" s="150">
        <v>-5.7910599999999999</v>
      </c>
      <c r="F15" s="151">
        <v>-2.0590000000000002</v>
      </c>
    </row>
    <row r="16" spans="1:6" x14ac:dyDescent="0.2">
      <c r="A16" s="42" t="s">
        <v>3805</v>
      </c>
      <c r="B16" s="38" t="s">
        <v>3807</v>
      </c>
      <c r="C16" s="39" t="s">
        <v>3986</v>
      </c>
      <c r="D16" s="38" t="s">
        <v>3987</v>
      </c>
      <c r="E16" s="150">
        <v>-5.7910599999999999</v>
      </c>
      <c r="F16" s="151">
        <v>-2.0590000000000002</v>
      </c>
    </row>
    <row r="17" spans="1:6" x14ac:dyDescent="0.2">
      <c r="A17" s="42" t="s">
        <v>3805</v>
      </c>
      <c r="B17" s="38" t="s">
        <v>3807</v>
      </c>
      <c r="C17" s="39" t="s">
        <v>3984</v>
      </c>
      <c r="D17" s="38" t="s">
        <v>3985</v>
      </c>
      <c r="E17" s="70">
        <v>-4.7839400000000003</v>
      </c>
      <c r="F17" s="44">
        <v>-1.427</v>
      </c>
    </row>
    <row r="18" spans="1:6" x14ac:dyDescent="0.2">
      <c r="A18" s="42" t="s">
        <v>3805</v>
      </c>
      <c r="B18" s="38" t="s">
        <v>3807</v>
      </c>
      <c r="C18" s="39" t="s">
        <v>3988</v>
      </c>
      <c r="D18" s="38" t="s">
        <v>3989</v>
      </c>
      <c r="E18" s="106">
        <v>-4.51044</v>
      </c>
      <c r="F18" s="44">
        <v>-1.325</v>
      </c>
    </row>
    <row r="19" spans="1:6" x14ac:dyDescent="0.2">
      <c r="A19" s="42" t="s">
        <v>3805</v>
      </c>
      <c r="B19" s="38" t="s">
        <v>3807</v>
      </c>
      <c r="C19" s="39" t="s">
        <v>3981</v>
      </c>
      <c r="D19" s="38" t="s">
        <v>3982</v>
      </c>
      <c r="E19" s="152">
        <v>-4.1076800000000002</v>
      </c>
      <c r="F19" s="44">
        <v>-0.99399999999999999</v>
      </c>
    </row>
    <row r="20" spans="1:6" x14ac:dyDescent="0.2">
      <c r="A20" s="42" t="s">
        <v>3805</v>
      </c>
      <c r="B20" s="38" t="s">
        <v>3807</v>
      </c>
      <c r="C20" s="39" t="s">
        <v>3992</v>
      </c>
      <c r="D20" s="38" t="s">
        <v>3993</v>
      </c>
      <c r="E20" s="153">
        <v>-4.0025599999999999</v>
      </c>
      <c r="F20" s="44">
        <v>-0.91900000000000004</v>
      </c>
    </row>
    <row r="21" spans="1:6" x14ac:dyDescent="0.2">
      <c r="A21" s="42" t="s">
        <v>3805</v>
      </c>
      <c r="B21" s="38" t="s">
        <v>3807</v>
      </c>
      <c r="C21" s="39" t="s">
        <v>3996</v>
      </c>
      <c r="D21" s="38" t="s">
        <v>3997</v>
      </c>
      <c r="E21" s="65">
        <v>-3.76152</v>
      </c>
      <c r="F21" s="44">
        <v>-0.78</v>
      </c>
    </row>
    <row r="22" spans="1:6" x14ac:dyDescent="0.2">
      <c r="A22" s="42" t="s">
        <v>3805</v>
      </c>
      <c r="B22" s="38" t="s">
        <v>3807</v>
      </c>
      <c r="C22" s="39" t="s">
        <v>3998</v>
      </c>
      <c r="D22" s="38" t="s">
        <v>3999</v>
      </c>
      <c r="E22" s="126">
        <v>-3.0483500000000001</v>
      </c>
      <c r="F22" s="44">
        <v>-0.496</v>
      </c>
    </row>
    <row r="23" spans="1:6" x14ac:dyDescent="0.2">
      <c r="A23" s="42" t="s">
        <v>3805</v>
      </c>
      <c r="B23" s="38" t="s">
        <v>3807</v>
      </c>
      <c r="C23" s="39" t="s">
        <v>4000</v>
      </c>
      <c r="D23" s="38" t="s">
        <v>4001</v>
      </c>
      <c r="E23" s="154">
        <v>-2.9698799999999999</v>
      </c>
      <c r="F23" s="44">
        <v>-0.45</v>
      </c>
    </row>
    <row r="24" spans="1:6" x14ac:dyDescent="0.2">
      <c r="A24" s="42" t="s">
        <v>3805</v>
      </c>
      <c r="B24" s="38" t="s">
        <v>3807</v>
      </c>
      <c r="C24" s="39" t="s">
        <v>4008</v>
      </c>
      <c r="D24" s="38" t="s">
        <v>4009</v>
      </c>
      <c r="E24" s="73">
        <v>-2.23698</v>
      </c>
      <c r="F24" s="44">
        <v>-0.11600000000000001</v>
      </c>
    </row>
    <row r="25" spans="1:6" x14ac:dyDescent="0.2">
      <c r="A25" s="37" t="s">
        <v>3806</v>
      </c>
      <c r="B25" s="38" t="s">
        <v>3807</v>
      </c>
      <c r="C25" s="39" t="s">
        <v>4003</v>
      </c>
      <c r="D25" s="38" t="s">
        <v>4004</v>
      </c>
      <c r="E25" s="155">
        <v>-5.7164000000000001</v>
      </c>
      <c r="F25" s="151">
        <v>-2.0590000000000002</v>
      </c>
    </row>
    <row r="26" spans="1:6" x14ac:dyDescent="0.2">
      <c r="A26" s="42" t="s">
        <v>3810</v>
      </c>
      <c r="B26" s="38" t="s">
        <v>3807</v>
      </c>
      <c r="C26" s="39" t="s">
        <v>4003</v>
      </c>
      <c r="D26" s="38" t="s">
        <v>4004</v>
      </c>
      <c r="E26" s="155">
        <v>-5.7164000000000001</v>
      </c>
      <c r="F26" s="151">
        <v>-2.0590000000000002</v>
      </c>
    </row>
    <row r="27" spans="1:6" x14ac:dyDescent="0.2">
      <c r="A27" s="42" t="s">
        <v>3810</v>
      </c>
      <c r="B27" s="38" t="s">
        <v>3807</v>
      </c>
      <c r="C27" s="39" t="s">
        <v>4006</v>
      </c>
      <c r="D27" s="38" t="s">
        <v>4007</v>
      </c>
      <c r="E27" s="86">
        <v>-4.5410000000000004</v>
      </c>
      <c r="F27" s="44">
        <v>-1.325</v>
      </c>
    </row>
    <row r="28" spans="1:6" x14ac:dyDescent="0.2">
      <c r="A28" s="42" t="s">
        <v>3810</v>
      </c>
      <c r="B28" s="38" t="s">
        <v>3807</v>
      </c>
      <c r="C28" s="39" t="s">
        <v>3990</v>
      </c>
      <c r="D28" s="38" t="s">
        <v>3991</v>
      </c>
      <c r="E28" s="156">
        <v>-3.1921900000000001</v>
      </c>
      <c r="F28" s="44">
        <v>-0.53100000000000003</v>
      </c>
    </row>
    <row r="29" spans="1:6" x14ac:dyDescent="0.2">
      <c r="A29" s="42" t="s">
        <v>3810</v>
      </c>
      <c r="B29" s="38" t="s">
        <v>3807</v>
      </c>
      <c r="C29" s="39" t="s">
        <v>4150</v>
      </c>
      <c r="D29" s="38" t="s">
        <v>4151</v>
      </c>
      <c r="E29" s="157">
        <v>-2.8585199999999999</v>
      </c>
      <c r="F29" s="44">
        <v>-0.39300000000000002</v>
      </c>
    </row>
    <row r="30" spans="1:6" x14ac:dyDescent="0.2">
      <c r="A30" s="42" t="s">
        <v>3810</v>
      </c>
      <c r="B30" s="38" t="s">
        <v>3807</v>
      </c>
      <c r="C30" s="39" t="s">
        <v>4152</v>
      </c>
      <c r="D30" s="38" t="s">
        <v>4153</v>
      </c>
      <c r="E30" s="158">
        <v>-2.72018</v>
      </c>
      <c r="F30" s="44">
        <v>-0.35099999999999998</v>
      </c>
    </row>
    <row r="31" spans="1:6" x14ac:dyDescent="0.2">
      <c r="A31" s="42" t="s">
        <v>3810</v>
      </c>
      <c r="B31" s="38" t="s">
        <v>3807</v>
      </c>
      <c r="C31" s="39" t="s">
        <v>4010</v>
      </c>
      <c r="D31" s="38" t="s">
        <v>4011</v>
      </c>
      <c r="E31" s="159">
        <v>-2.3709199999999999</v>
      </c>
      <c r="F31" s="44">
        <v>-0.183</v>
      </c>
    </row>
    <row r="32" spans="1:6" x14ac:dyDescent="0.2">
      <c r="A32" s="42" t="s">
        <v>3810</v>
      </c>
      <c r="B32" s="38" t="s">
        <v>3793</v>
      </c>
      <c r="C32" s="39" t="s">
        <v>4154</v>
      </c>
      <c r="D32" s="38" t="s">
        <v>4155</v>
      </c>
      <c r="E32" s="102">
        <v>-2.1025999999999998</v>
      </c>
      <c r="F32" s="44">
        <v>-7.0999999999999994E-2</v>
      </c>
    </row>
    <row r="33" spans="1:6" x14ac:dyDescent="0.2">
      <c r="A33" s="42" t="s">
        <v>3810</v>
      </c>
      <c r="B33" s="38" t="s">
        <v>3807</v>
      </c>
      <c r="C33" s="39" t="s">
        <v>4156</v>
      </c>
      <c r="D33" s="38" t="s">
        <v>4157</v>
      </c>
      <c r="E33" s="160">
        <v>-2.0759300000000001</v>
      </c>
      <c r="F33" s="44">
        <v>-6.9000000000000006E-2</v>
      </c>
    </row>
    <row r="34" spans="1:6" x14ac:dyDescent="0.2">
      <c r="A34" s="37" t="s">
        <v>3829</v>
      </c>
      <c r="B34" s="38" t="s">
        <v>3807</v>
      </c>
      <c r="C34" s="39" t="s">
        <v>4112</v>
      </c>
      <c r="D34" s="38" t="s">
        <v>4113</v>
      </c>
      <c r="E34" s="161">
        <v>-4.99078</v>
      </c>
      <c r="F34" s="44">
        <v>-1.5089999999999999</v>
      </c>
    </row>
    <row r="35" spans="1:6" x14ac:dyDescent="0.2">
      <c r="A35" s="42" t="s">
        <v>3832</v>
      </c>
      <c r="B35" s="38" t="s">
        <v>3807</v>
      </c>
      <c r="C35" s="39" t="s">
        <v>4112</v>
      </c>
      <c r="D35" s="38" t="s">
        <v>4113</v>
      </c>
      <c r="E35" s="161">
        <v>-4.99078</v>
      </c>
      <c r="F35" s="44">
        <v>-1.5089999999999999</v>
      </c>
    </row>
    <row r="36" spans="1:6" x14ac:dyDescent="0.2">
      <c r="A36" s="42" t="s">
        <v>3832</v>
      </c>
      <c r="B36" s="38" t="s">
        <v>3807</v>
      </c>
      <c r="C36" s="39" t="s">
        <v>4114</v>
      </c>
      <c r="D36" s="38" t="s">
        <v>4115</v>
      </c>
      <c r="E36" s="106">
        <v>-4.5057200000000002</v>
      </c>
      <c r="F36" s="44">
        <v>-1.325</v>
      </c>
    </row>
    <row r="37" spans="1:6" x14ac:dyDescent="0.2">
      <c r="A37" s="42" t="s">
        <v>3832</v>
      </c>
      <c r="B37" s="38" t="s">
        <v>3807</v>
      </c>
      <c r="C37" s="39" t="s">
        <v>4158</v>
      </c>
      <c r="D37" s="38" t="s">
        <v>4159</v>
      </c>
      <c r="E37" s="109">
        <v>-3.6583000000000001</v>
      </c>
      <c r="F37" s="44">
        <v>-0.69899999999999995</v>
      </c>
    </row>
    <row r="38" spans="1:6" x14ac:dyDescent="0.2">
      <c r="A38" s="42" t="s">
        <v>3832</v>
      </c>
      <c r="B38" s="38" t="s">
        <v>3807</v>
      </c>
      <c r="C38" s="39" t="s">
        <v>4116</v>
      </c>
      <c r="D38" s="38" t="s">
        <v>4117</v>
      </c>
      <c r="E38" s="125">
        <v>-3.13727</v>
      </c>
      <c r="F38" s="44">
        <v>-0.52100000000000002</v>
      </c>
    </row>
    <row r="39" spans="1:6" x14ac:dyDescent="0.2">
      <c r="A39" s="42" t="s">
        <v>3832</v>
      </c>
      <c r="B39" s="38" t="s">
        <v>3807</v>
      </c>
      <c r="C39" s="39" t="s">
        <v>4118</v>
      </c>
      <c r="D39" s="38" t="s">
        <v>4119</v>
      </c>
      <c r="E39" s="61">
        <v>-2.7603499999999999</v>
      </c>
      <c r="F39" s="44">
        <v>-0.35199999999999998</v>
      </c>
    </row>
    <row r="40" spans="1:6" x14ac:dyDescent="0.2">
      <c r="A40" s="42" t="s">
        <v>3832</v>
      </c>
      <c r="B40" s="38" t="s">
        <v>3807</v>
      </c>
      <c r="C40" s="39" t="s">
        <v>4160</v>
      </c>
      <c r="D40" s="38" t="s">
        <v>4161</v>
      </c>
      <c r="E40" s="61">
        <v>-2.7603499999999999</v>
      </c>
      <c r="F40" s="44">
        <v>-0.35199999999999998</v>
      </c>
    </row>
    <row r="41" spans="1:6" x14ac:dyDescent="0.2">
      <c r="A41" s="42" t="s">
        <v>3832</v>
      </c>
      <c r="B41" s="38" t="s">
        <v>3807</v>
      </c>
      <c r="C41" s="39" t="s">
        <v>4162</v>
      </c>
      <c r="D41" s="38" t="s">
        <v>4163</v>
      </c>
      <c r="E41" s="131">
        <v>-2.3520500000000002</v>
      </c>
      <c r="F41" s="44">
        <v>-0.17100000000000001</v>
      </c>
    </row>
    <row r="42" spans="1:6" x14ac:dyDescent="0.2">
      <c r="A42" s="42" t="s">
        <v>3832</v>
      </c>
      <c r="B42" s="38" t="s">
        <v>3797</v>
      </c>
      <c r="C42" s="39" t="s">
        <v>4164</v>
      </c>
      <c r="D42" s="38" t="s">
        <v>1951</v>
      </c>
      <c r="E42" s="102">
        <v>-2.1177899999999998</v>
      </c>
      <c r="F42" s="44">
        <v>-7.3999999999999996E-2</v>
      </c>
    </row>
    <row r="43" spans="1:6" x14ac:dyDescent="0.2">
      <c r="A43" s="42" t="s">
        <v>3832</v>
      </c>
      <c r="B43" s="38" t="s">
        <v>3797</v>
      </c>
      <c r="C43" s="39" t="s">
        <v>4165</v>
      </c>
      <c r="D43" s="38" t="s">
        <v>1956</v>
      </c>
      <c r="E43" s="162">
        <v>-2.0258400000000001</v>
      </c>
      <c r="F43" s="44">
        <v>-4.3999999999999997E-2</v>
      </c>
    </row>
    <row r="44" spans="1:6" x14ac:dyDescent="0.2">
      <c r="A44" s="37" t="s">
        <v>3852</v>
      </c>
      <c r="B44" s="38" t="s">
        <v>3793</v>
      </c>
      <c r="C44" s="39" t="s">
        <v>3800</v>
      </c>
      <c r="D44" s="38" t="s">
        <v>3801</v>
      </c>
      <c r="E44" s="70">
        <v>-4.7912999999999997</v>
      </c>
      <c r="F44" s="44">
        <v>-1.427</v>
      </c>
    </row>
    <row r="45" spans="1:6" x14ac:dyDescent="0.2">
      <c r="A45" s="42" t="s">
        <v>3855</v>
      </c>
      <c r="B45" s="38" t="s">
        <v>3793</v>
      </c>
      <c r="C45" s="39" t="s">
        <v>3800</v>
      </c>
      <c r="D45" s="38" t="s">
        <v>3801</v>
      </c>
      <c r="E45" s="70">
        <v>-4.7912999999999997</v>
      </c>
      <c r="F45" s="44">
        <v>-1.427</v>
      </c>
    </row>
    <row r="46" spans="1:6" x14ac:dyDescent="0.2">
      <c r="A46" s="42" t="s">
        <v>3855</v>
      </c>
      <c r="B46" s="38" t="s">
        <v>3797</v>
      </c>
      <c r="C46" s="39" t="s">
        <v>4016</v>
      </c>
      <c r="D46" s="38" t="s">
        <v>4017</v>
      </c>
      <c r="E46" s="106">
        <v>-4.5172299999999996</v>
      </c>
      <c r="F46" s="44">
        <v>-1.325</v>
      </c>
    </row>
    <row r="47" spans="1:6" x14ac:dyDescent="0.2">
      <c r="A47" s="42" t="s">
        <v>3855</v>
      </c>
      <c r="B47" s="38" t="s">
        <v>3793</v>
      </c>
      <c r="C47" s="39" t="s">
        <v>4024</v>
      </c>
      <c r="D47" s="38" t="s">
        <v>4025</v>
      </c>
      <c r="E47" s="108">
        <v>-3.8180800000000001</v>
      </c>
      <c r="F47" s="44">
        <v>-0.78900000000000003</v>
      </c>
    </row>
    <row r="48" spans="1:6" x14ac:dyDescent="0.2">
      <c r="A48" s="42" t="s">
        <v>3855</v>
      </c>
      <c r="B48" s="38" t="s">
        <v>3797</v>
      </c>
      <c r="C48" s="39" t="s">
        <v>4032</v>
      </c>
      <c r="D48" s="38" t="s">
        <v>4033</v>
      </c>
      <c r="E48" s="123">
        <v>-3.5975100000000002</v>
      </c>
      <c r="F48" s="44">
        <v>-0.69899999999999995</v>
      </c>
    </row>
    <row r="49" spans="1:6" x14ac:dyDescent="0.2">
      <c r="A49" s="42" t="s">
        <v>3855</v>
      </c>
      <c r="B49" s="38" t="s">
        <v>3797</v>
      </c>
      <c r="C49" s="39" t="s">
        <v>4013</v>
      </c>
      <c r="D49" s="38" t="s">
        <v>4014</v>
      </c>
      <c r="E49" s="163">
        <v>-3.4826999999999999</v>
      </c>
      <c r="F49" s="44">
        <v>-0.67</v>
      </c>
    </row>
    <row r="50" spans="1:6" x14ac:dyDescent="0.2">
      <c r="A50" s="147" t="s">
        <v>3855</v>
      </c>
      <c r="B50" s="138" t="s">
        <v>3797</v>
      </c>
      <c r="C50" s="139" t="s">
        <v>4041</v>
      </c>
      <c r="D50" s="138" t="s">
        <v>2144</v>
      </c>
      <c r="E50" s="164">
        <v>-2.8854099999999998</v>
      </c>
      <c r="F50" s="149">
        <v>-0.40400000000000003</v>
      </c>
    </row>
    <row r="51" spans="1:6" x14ac:dyDescent="0.2">
      <c r="A51" s="42" t="s">
        <v>3855</v>
      </c>
      <c r="B51" s="38" t="s">
        <v>3797</v>
      </c>
      <c r="C51" s="39" t="s">
        <v>4166</v>
      </c>
      <c r="D51" s="38" t="s">
        <v>275</v>
      </c>
      <c r="E51" s="165">
        <v>-2.7896800000000002</v>
      </c>
      <c r="F51" s="44">
        <v>-0.35699999999999998</v>
      </c>
    </row>
    <row r="52" spans="1:6" x14ac:dyDescent="0.2">
      <c r="A52" s="147" t="s">
        <v>3855</v>
      </c>
      <c r="B52" s="138" t="s">
        <v>3797</v>
      </c>
      <c r="C52" s="139" t="s">
        <v>3955</v>
      </c>
      <c r="D52" s="138" t="s">
        <v>2076</v>
      </c>
      <c r="E52" s="166">
        <v>-2.6716700000000002</v>
      </c>
      <c r="F52" s="149">
        <v>-0.34100000000000003</v>
      </c>
    </row>
    <row r="53" spans="1:6" x14ac:dyDescent="0.2">
      <c r="A53" s="42" t="s">
        <v>3855</v>
      </c>
      <c r="B53" s="38" t="s">
        <v>3807</v>
      </c>
      <c r="C53" s="39" t="s">
        <v>3949</v>
      </c>
      <c r="D53" s="38" t="s">
        <v>3950</v>
      </c>
      <c r="E53" s="167">
        <v>-2.50406</v>
      </c>
      <c r="F53" s="44">
        <v>-0.248</v>
      </c>
    </row>
    <row r="54" spans="1:6" x14ac:dyDescent="0.2">
      <c r="A54" s="42" t="s">
        <v>3855</v>
      </c>
      <c r="B54" s="38" t="s">
        <v>3807</v>
      </c>
      <c r="C54" s="39" t="s">
        <v>3951</v>
      </c>
      <c r="D54" s="38" t="s">
        <v>3952</v>
      </c>
      <c r="E54" s="168">
        <v>-2.4110399999999998</v>
      </c>
      <c r="F54" s="44">
        <v>-0.19600000000000001</v>
      </c>
    </row>
    <row r="55" spans="1:6" x14ac:dyDescent="0.2">
      <c r="A55" s="42" t="s">
        <v>3855</v>
      </c>
      <c r="B55" s="38" t="s">
        <v>3807</v>
      </c>
      <c r="C55" s="39" t="s">
        <v>3960</v>
      </c>
      <c r="D55" s="38" t="s">
        <v>3961</v>
      </c>
      <c r="E55" s="169">
        <v>-2.3374999999999999</v>
      </c>
      <c r="F55" s="44">
        <v>-0.16</v>
      </c>
    </row>
    <row r="56" spans="1:6" x14ac:dyDescent="0.2">
      <c r="A56" s="42" t="s">
        <v>3855</v>
      </c>
      <c r="B56" s="38" t="s">
        <v>3807</v>
      </c>
      <c r="C56" s="39" t="s">
        <v>3962</v>
      </c>
      <c r="D56" s="38" t="s">
        <v>3963</v>
      </c>
      <c r="E56" s="170">
        <v>-2.2567200000000001</v>
      </c>
      <c r="F56" s="44">
        <v>-0.11799999999999999</v>
      </c>
    </row>
    <row r="57" spans="1:6" x14ac:dyDescent="0.2">
      <c r="A57" s="42" t="s">
        <v>3855</v>
      </c>
      <c r="B57" s="38" t="s">
        <v>3807</v>
      </c>
      <c r="C57" s="39" t="s">
        <v>4030</v>
      </c>
      <c r="D57" s="38" t="s">
        <v>4031</v>
      </c>
      <c r="E57" s="171">
        <v>-2.09646</v>
      </c>
      <c r="F57" s="44">
        <v>-6.9000000000000006E-2</v>
      </c>
    </row>
    <row r="58" spans="1:6" x14ac:dyDescent="0.2">
      <c r="A58" s="42" t="s">
        <v>3855</v>
      </c>
      <c r="B58" s="38" t="s">
        <v>3807</v>
      </c>
      <c r="C58" s="39" t="s">
        <v>3946</v>
      </c>
      <c r="D58" s="38" t="s">
        <v>3947</v>
      </c>
      <c r="E58" s="172">
        <v>-2.0641400000000001</v>
      </c>
      <c r="F58" s="44">
        <v>-6.2E-2</v>
      </c>
    </row>
    <row r="59" spans="1:6" x14ac:dyDescent="0.2">
      <c r="A59" s="37" t="s">
        <v>3868</v>
      </c>
      <c r="B59" s="38" t="s">
        <v>3797</v>
      </c>
      <c r="C59" s="39" t="s">
        <v>4167</v>
      </c>
      <c r="D59" s="38" t="s">
        <v>1903</v>
      </c>
      <c r="E59" s="173">
        <v>-3.86972</v>
      </c>
      <c r="F59" s="44">
        <v>-0.81399999999999995</v>
      </c>
    </row>
    <row r="60" spans="1:6" x14ac:dyDescent="0.2">
      <c r="A60" s="42" t="s">
        <v>3871</v>
      </c>
      <c r="B60" s="38" t="s">
        <v>3797</v>
      </c>
      <c r="C60" s="39" t="s">
        <v>4167</v>
      </c>
      <c r="D60" s="38" t="s">
        <v>1903</v>
      </c>
      <c r="E60" s="173">
        <v>-3.86972</v>
      </c>
      <c r="F60" s="44">
        <v>-0.81399999999999995</v>
      </c>
    </row>
    <row r="61" spans="1:6" x14ac:dyDescent="0.2">
      <c r="A61" s="42" t="s">
        <v>3871</v>
      </c>
      <c r="B61" s="38" t="s">
        <v>3793</v>
      </c>
      <c r="C61" s="39" t="s">
        <v>4168</v>
      </c>
      <c r="D61" s="38" t="s">
        <v>4169</v>
      </c>
      <c r="E61" s="144">
        <v>-2.6000100000000002</v>
      </c>
      <c r="F61" s="44">
        <v>-0.29299999999999998</v>
      </c>
    </row>
    <row r="62" spans="1:6" x14ac:dyDescent="0.2">
      <c r="A62" s="147" t="s">
        <v>3871</v>
      </c>
      <c r="B62" s="138" t="s">
        <v>3797</v>
      </c>
      <c r="C62" s="139" t="s">
        <v>4170</v>
      </c>
      <c r="D62" s="138" t="s">
        <v>2118</v>
      </c>
      <c r="E62" s="174">
        <v>-2.5249199999999998</v>
      </c>
      <c r="F62" s="149">
        <v>-0.255</v>
      </c>
    </row>
    <row r="63" spans="1:6" x14ac:dyDescent="0.2">
      <c r="A63" s="42" t="s">
        <v>3871</v>
      </c>
      <c r="B63" s="38" t="s">
        <v>3807</v>
      </c>
      <c r="C63" s="39" t="s">
        <v>4171</v>
      </c>
      <c r="D63" s="38" t="s">
        <v>4172</v>
      </c>
      <c r="E63" s="74">
        <v>-2.1682000000000001</v>
      </c>
      <c r="F63" s="44">
        <v>-9.9000000000000005E-2</v>
      </c>
    </row>
    <row r="64" spans="1:6" x14ac:dyDescent="0.2">
      <c r="A64" s="37" t="s">
        <v>3880</v>
      </c>
      <c r="B64" s="38" t="s">
        <v>3807</v>
      </c>
      <c r="C64" s="39" t="s">
        <v>4173</v>
      </c>
      <c r="D64" s="38" t="s">
        <v>4174</v>
      </c>
      <c r="E64" s="175">
        <v>-3.7925300000000002</v>
      </c>
      <c r="F64" s="44">
        <v>-0.78800000000000003</v>
      </c>
    </row>
    <row r="65" spans="1:6" x14ac:dyDescent="0.2">
      <c r="A65" s="42" t="s">
        <v>3883</v>
      </c>
      <c r="B65" s="38" t="s">
        <v>3807</v>
      </c>
      <c r="C65" s="39" t="s">
        <v>4173</v>
      </c>
      <c r="D65" s="38" t="s">
        <v>4174</v>
      </c>
      <c r="E65" s="175">
        <v>-3.7925300000000002</v>
      </c>
      <c r="F65" s="44">
        <v>-0.78800000000000003</v>
      </c>
    </row>
    <row r="66" spans="1:6" x14ac:dyDescent="0.2">
      <c r="A66" s="42" t="s">
        <v>3883</v>
      </c>
      <c r="B66" s="38" t="s">
        <v>3807</v>
      </c>
      <c r="C66" s="39" t="s">
        <v>4175</v>
      </c>
      <c r="D66" s="38" t="s">
        <v>4176</v>
      </c>
      <c r="E66" s="113">
        <v>-3.5429900000000001</v>
      </c>
      <c r="F66" s="44">
        <v>-0.68500000000000005</v>
      </c>
    </row>
    <row r="67" spans="1:6" x14ac:dyDescent="0.2">
      <c r="A67" s="42" t="s">
        <v>3883</v>
      </c>
      <c r="B67" s="38" t="s">
        <v>3807</v>
      </c>
      <c r="C67" s="39" t="s">
        <v>4177</v>
      </c>
      <c r="D67" s="38" t="s">
        <v>4178</v>
      </c>
      <c r="E67" s="66">
        <v>-3.3159000000000001</v>
      </c>
      <c r="F67" s="44">
        <v>-0.59699999999999998</v>
      </c>
    </row>
    <row r="68" spans="1:6" x14ac:dyDescent="0.2">
      <c r="A68" s="42" t="s">
        <v>3883</v>
      </c>
      <c r="B68" s="38" t="s">
        <v>3807</v>
      </c>
      <c r="C68" s="39" t="s">
        <v>4179</v>
      </c>
      <c r="D68" s="38" t="s">
        <v>4180</v>
      </c>
      <c r="E68" s="98">
        <v>-3.2264599999999999</v>
      </c>
      <c r="F68" s="44">
        <v>-0.53500000000000003</v>
      </c>
    </row>
    <row r="69" spans="1:6" x14ac:dyDescent="0.2">
      <c r="A69" s="42" t="s">
        <v>3883</v>
      </c>
      <c r="B69" s="38" t="s">
        <v>3807</v>
      </c>
      <c r="C69" s="39" t="s">
        <v>4181</v>
      </c>
      <c r="D69" s="38" t="s">
        <v>4182</v>
      </c>
      <c r="E69" s="68">
        <v>-3.02067</v>
      </c>
      <c r="F69" s="44">
        <v>-0.47699999999999998</v>
      </c>
    </row>
    <row r="70" spans="1:6" x14ac:dyDescent="0.2">
      <c r="A70" s="42" t="s">
        <v>3883</v>
      </c>
      <c r="B70" s="38" t="s">
        <v>3807</v>
      </c>
      <c r="C70" s="39" t="s">
        <v>4183</v>
      </c>
      <c r="D70" s="38" t="s">
        <v>4184</v>
      </c>
      <c r="E70" s="79">
        <v>-2.9345300000000001</v>
      </c>
      <c r="F70" s="44">
        <v>-0.42899999999999999</v>
      </c>
    </row>
    <row r="71" spans="1:6" x14ac:dyDescent="0.2">
      <c r="A71" s="42" t="s">
        <v>3883</v>
      </c>
      <c r="B71" s="38" t="s">
        <v>3807</v>
      </c>
      <c r="C71" s="39" t="s">
        <v>4185</v>
      </c>
      <c r="D71" s="38" t="s">
        <v>4186</v>
      </c>
      <c r="E71" s="158">
        <v>-2.7128899999999998</v>
      </c>
      <c r="F71" s="44">
        <v>-0.35099999999999998</v>
      </c>
    </row>
    <row r="72" spans="1:6" x14ac:dyDescent="0.2">
      <c r="A72" s="42" t="s">
        <v>3883</v>
      </c>
      <c r="B72" s="38" t="s">
        <v>3807</v>
      </c>
      <c r="C72" s="39" t="s">
        <v>4187</v>
      </c>
      <c r="D72" s="38" t="s">
        <v>4188</v>
      </c>
      <c r="E72" s="62">
        <v>-2.2976899999999998</v>
      </c>
      <c r="F72" s="44">
        <v>-0.13500000000000001</v>
      </c>
    </row>
    <row r="73" spans="1:6" x14ac:dyDescent="0.2">
      <c r="A73" s="42" t="s">
        <v>3883</v>
      </c>
      <c r="B73" s="38" t="s">
        <v>3807</v>
      </c>
      <c r="C73" s="39" t="s">
        <v>4189</v>
      </c>
      <c r="D73" s="38" t="s">
        <v>4190</v>
      </c>
      <c r="E73" s="74">
        <v>-2.1697299999999999</v>
      </c>
      <c r="F73" s="44">
        <v>-9.9000000000000005E-2</v>
      </c>
    </row>
    <row r="74" spans="1:6" x14ac:dyDescent="0.2">
      <c r="A74" s="42" t="s">
        <v>3883</v>
      </c>
      <c r="B74" s="38" t="s">
        <v>3807</v>
      </c>
      <c r="C74" s="39" t="s">
        <v>4191</v>
      </c>
      <c r="D74" s="38" t="s">
        <v>4192</v>
      </c>
      <c r="E74" s="74">
        <v>-2.15802</v>
      </c>
      <c r="F74" s="44">
        <v>-9.9000000000000005E-2</v>
      </c>
    </row>
    <row r="75" spans="1:6" x14ac:dyDescent="0.2">
      <c r="A75" s="42" t="s">
        <v>3883</v>
      </c>
      <c r="B75" s="38" t="s">
        <v>3793</v>
      </c>
      <c r="C75" s="39" t="s">
        <v>4193</v>
      </c>
      <c r="D75" s="38" t="s">
        <v>4194</v>
      </c>
      <c r="E75" s="102">
        <v>-2.1177899999999998</v>
      </c>
      <c r="F75" s="44">
        <v>-7.3999999999999996E-2</v>
      </c>
    </row>
    <row r="76" spans="1:6" x14ac:dyDescent="0.2">
      <c r="A76" s="42" t="s">
        <v>3883</v>
      </c>
      <c r="B76" s="38" t="s">
        <v>3807</v>
      </c>
      <c r="C76" s="39" t="s">
        <v>4195</v>
      </c>
      <c r="D76" s="38" t="s">
        <v>4196</v>
      </c>
      <c r="E76" s="172">
        <v>-2.0557400000000001</v>
      </c>
      <c r="F76" s="44">
        <v>-6.0999999999999999E-2</v>
      </c>
    </row>
    <row r="77" spans="1:6" x14ac:dyDescent="0.2">
      <c r="A77" s="42" t="s">
        <v>3883</v>
      </c>
      <c r="B77" s="38" t="s">
        <v>3807</v>
      </c>
      <c r="C77" s="39" t="s">
        <v>4197</v>
      </c>
      <c r="D77" s="38" t="s">
        <v>4198</v>
      </c>
      <c r="E77" s="162">
        <v>-2.0390000000000001</v>
      </c>
      <c r="F77" s="44">
        <v>-5.0999999999999997E-2</v>
      </c>
    </row>
    <row r="78" spans="1:6" x14ac:dyDescent="0.2">
      <c r="A78" s="42" t="s">
        <v>3883</v>
      </c>
      <c r="B78" s="38" t="s">
        <v>3807</v>
      </c>
      <c r="C78" s="39" t="s">
        <v>4199</v>
      </c>
      <c r="D78" s="38" t="s">
        <v>4200</v>
      </c>
      <c r="E78" s="89">
        <v>-2.0112299999999999</v>
      </c>
      <c r="F78" s="44">
        <v>-4.1000000000000002E-2</v>
      </c>
    </row>
    <row r="79" spans="1:6" x14ac:dyDescent="0.2">
      <c r="A79" s="147" t="s">
        <v>3883</v>
      </c>
      <c r="B79" s="138" t="s">
        <v>3807</v>
      </c>
      <c r="C79" s="139" t="s">
        <v>4201</v>
      </c>
      <c r="D79" s="138" t="s">
        <v>4202</v>
      </c>
      <c r="E79" s="176">
        <v>-2.0081099999999998</v>
      </c>
      <c r="F79" s="149">
        <v>-0.04</v>
      </c>
    </row>
    <row r="80" spans="1:6" x14ac:dyDescent="0.2">
      <c r="A80" s="37" t="s">
        <v>3890</v>
      </c>
      <c r="B80" s="38" t="s">
        <v>3807</v>
      </c>
      <c r="C80" s="39" t="s">
        <v>4203</v>
      </c>
      <c r="D80" s="38" t="s">
        <v>4204</v>
      </c>
      <c r="E80" s="177">
        <v>-3.5355699999999999</v>
      </c>
      <c r="F80" s="44">
        <v>-0.68500000000000005</v>
      </c>
    </row>
    <row r="81" spans="1:6" x14ac:dyDescent="0.2">
      <c r="A81" s="42" t="s">
        <v>3893</v>
      </c>
      <c r="B81" s="38" t="s">
        <v>3807</v>
      </c>
      <c r="C81" s="39" t="s">
        <v>4203</v>
      </c>
      <c r="D81" s="38" t="s">
        <v>4204</v>
      </c>
      <c r="E81" s="177">
        <v>-3.5355699999999999</v>
      </c>
      <c r="F81" s="44">
        <v>-0.68500000000000005</v>
      </c>
    </row>
    <row r="82" spans="1:6" x14ac:dyDescent="0.2">
      <c r="A82" s="147" t="s">
        <v>3893</v>
      </c>
      <c r="B82" s="138" t="s">
        <v>3793</v>
      </c>
      <c r="C82" s="139" t="s">
        <v>4205</v>
      </c>
      <c r="D82" s="138" t="s">
        <v>4206</v>
      </c>
      <c r="E82" s="178">
        <v>-3.3570799999999998</v>
      </c>
      <c r="F82" s="149">
        <v>-0.59699999999999998</v>
      </c>
    </row>
    <row r="83" spans="1:6" x14ac:dyDescent="0.2">
      <c r="A83" s="147" t="s">
        <v>3893</v>
      </c>
      <c r="B83" s="138" t="s">
        <v>3807</v>
      </c>
      <c r="C83" s="139" t="s">
        <v>4207</v>
      </c>
      <c r="D83" s="138" t="s">
        <v>4208</v>
      </c>
      <c r="E83" s="178">
        <v>-3.3554499999999998</v>
      </c>
      <c r="F83" s="149">
        <v>-0.59699999999999998</v>
      </c>
    </row>
    <row r="84" spans="1:6" x14ac:dyDescent="0.2">
      <c r="A84" s="42" t="s">
        <v>3893</v>
      </c>
      <c r="B84" s="38" t="s">
        <v>3807</v>
      </c>
      <c r="C84" s="39" t="s">
        <v>4209</v>
      </c>
      <c r="D84" s="38" t="s">
        <v>4210</v>
      </c>
      <c r="E84" s="127">
        <v>-2.9072399999999998</v>
      </c>
      <c r="F84" s="44">
        <v>-0.41799999999999998</v>
      </c>
    </row>
    <row r="85" spans="1:6" x14ac:dyDescent="0.2">
      <c r="A85" s="42" t="s">
        <v>3893</v>
      </c>
      <c r="B85" s="38" t="s">
        <v>3793</v>
      </c>
      <c r="C85" s="39" t="s">
        <v>4211</v>
      </c>
      <c r="D85" s="38" t="s">
        <v>4212</v>
      </c>
      <c r="E85" s="115">
        <v>-2.7025299999999999</v>
      </c>
      <c r="F85" s="44">
        <v>-0.35099999999999998</v>
      </c>
    </row>
    <row r="86" spans="1:6" x14ac:dyDescent="0.2">
      <c r="A86" s="42" t="s">
        <v>3893</v>
      </c>
      <c r="B86" s="38" t="s">
        <v>3793</v>
      </c>
      <c r="C86" s="39" t="s">
        <v>4213</v>
      </c>
      <c r="D86" s="38" t="s">
        <v>4214</v>
      </c>
      <c r="E86" s="179">
        <v>-2.55728</v>
      </c>
      <c r="F86" s="44">
        <v>-0.27100000000000002</v>
      </c>
    </row>
    <row r="87" spans="1:6" x14ac:dyDescent="0.2">
      <c r="A87" s="42" t="s">
        <v>3893</v>
      </c>
      <c r="B87" s="38" t="s">
        <v>3807</v>
      </c>
      <c r="C87" s="39" t="s">
        <v>4215</v>
      </c>
      <c r="D87" s="38" t="s">
        <v>4216</v>
      </c>
      <c r="E87" s="180">
        <v>-2.2850000000000001</v>
      </c>
      <c r="F87" s="44">
        <v>-0.13200000000000001</v>
      </c>
    </row>
    <row r="88" spans="1:6" x14ac:dyDescent="0.2">
      <c r="A88" s="42" t="s">
        <v>3893</v>
      </c>
      <c r="B88" s="38" t="s">
        <v>3793</v>
      </c>
      <c r="C88" s="39" t="s">
        <v>4217</v>
      </c>
      <c r="D88" s="38" t="s">
        <v>4218</v>
      </c>
      <c r="E88" s="170">
        <v>-2.26417</v>
      </c>
      <c r="F88" s="44">
        <v>-0.121</v>
      </c>
    </row>
    <row r="89" spans="1:6" x14ac:dyDescent="0.2">
      <c r="A89" s="42" t="s">
        <v>3893</v>
      </c>
      <c r="B89" s="38" t="s">
        <v>3807</v>
      </c>
      <c r="C89" s="39" t="s">
        <v>4219</v>
      </c>
      <c r="D89" s="38" t="s">
        <v>4220</v>
      </c>
      <c r="E89" s="170">
        <v>-2.2633399999999999</v>
      </c>
      <c r="F89" s="44">
        <v>-0.121</v>
      </c>
    </row>
    <row r="90" spans="1:6" x14ac:dyDescent="0.2">
      <c r="A90" s="42" t="s">
        <v>3893</v>
      </c>
      <c r="B90" s="38" t="s">
        <v>3793</v>
      </c>
      <c r="C90" s="39" t="s">
        <v>4221</v>
      </c>
      <c r="D90" s="38" t="s">
        <v>4222</v>
      </c>
      <c r="E90" s="181">
        <v>-2.1994600000000002</v>
      </c>
      <c r="F90" s="44">
        <v>-0.112</v>
      </c>
    </row>
    <row r="91" spans="1:6" x14ac:dyDescent="0.2">
      <c r="A91" s="42" t="s">
        <v>3893</v>
      </c>
      <c r="B91" s="38" t="s">
        <v>3793</v>
      </c>
      <c r="C91" s="39" t="s">
        <v>4223</v>
      </c>
      <c r="D91" s="38" t="s">
        <v>4224</v>
      </c>
      <c r="E91" s="162">
        <v>-2.0426500000000001</v>
      </c>
      <c r="F91" s="44">
        <v>-5.0999999999999997E-2</v>
      </c>
    </row>
    <row r="92" spans="1:6" x14ac:dyDescent="0.2">
      <c r="A92" s="42" t="s">
        <v>3893</v>
      </c>
      <c r="B92" s="38" t="s">
        <v>3793</v>
      </c>
      <c r="C92" s="39" t="s">
        <v>4225</v>
      </c>
      <c r="D92" s="38" t="s">
        <v>4226</v>
      </c>
      <c r="E92" s="162">
        <v>-2.02921</v>
      </c>
      <c r="F92" s="44">
        <v>-4.3999999999999997E-2</v>
      </c>
    </row>
    <row r="93" spans="1:6" x14ac:dyDescent="0.2">
      <c r="A93" s="37" t="s">
        <v>3908</v>
      </c>
      <c r="B93" s="38" t="s">
        <v>3807</v>
      </c>
      <c r="C93" s="39" t="s">
        <v>4227</v>
      </c>
      <c r="D93" s="38" t="s">
        <v>4228</v>
      </c>
      <c r="E93" s="124">
        <v>-3.5301100000000001</v>
      </c>
      <c r="F93" s="44">
        <v>-0.68500000000000005</v>
      </c>
    </row>
    <row r="94" spans="1:6" x14ac:dyDescent="0.2">
      <c r="A94" s="42" t="s">
        <v>3911</v>
      </c>
      <c r="B94" s="38" t="s">
        <v>3807</v>
      </c>
      <c r="C94" s="39" t="s">
        <v>4227</v>
      </c>
      <c r="D94" s="38" t="s">
        <v>4228</v>
      </c>
      <c r="E94" s="124">
        <v>-3.5301100000000001</v>
      </c>
      <c r="F94" s="44">
        <v>-0.68500000000000005</v>
      </c>
    </row>
    <row r="95" spans="1:6" x14ac:dyDescent="0.2">
      <c r="A95" s="42" t="s">
        <v>3911</v>
      </c>
      <c r="B95" s="38" t="s">
        <v>3807</v>
      </c>
      <c r="C95" s="39" t="s">
        <v>4229</v>
      </c>
      <c r="D95" s="38" t="s">
        <v>4230</v>
      </c>
      <c r="E95" s="163">
        <v>-3.4636100000000001</v>
      </c>
      <c r="F95" s="44">
        <v>-0.66600000000000004</v>
      </c>
    </row>
    <row r="96" spans="1:6" x14ac:dyDescent="0.2">
      <c r="A96" s="42" t="s">
        <v>3911</v>
      </c>
      <c r="B96" s="38" t="s">
        <v>3807</v>
      </c>
      <c r="C96" s="39" t="s">
        <v>3860</v>
      </c>
      <c r="D96" s="38" t="s">
        <v>3861</v>
      </c>
      <c r="E96" s="167">
        <v>-2.49465</v>
      </c>
      <c r="F96" s="44">
        <v>-0.24299999999999999</v>
      </c>
    </row>
    <row r="97" spans="1:6" x14ac:dyDescent="0.2">
      <c r="A97" s="42" t="s">
        <v>3911</v>
      </c>
      <c r="B97" s="38" t="s">
        <v>3807</v>
      </c>
      <c r="C97" s="39" t="s">
        <v>4231</v>
      </c>
      <c r="D97" s="38" t="s">
        <v>4232</v>
      </c>
      <c r="E97" s="62">
        <v>-2.3127200000000001</v>
      </c>
      <c r="F97" s="44">
        <v>-0.14299999999999999</v>
      </c>
    </row>
    <row r="98" spans="1:6" x14ac:dyDescent="0.2">
      <c r="A98" s="37" t="s">
        <v>3916</v>
      </c>
      <c r="B98" s="38" t="s">
        <v>3807</v>
      </c>
      <c r="C98" s="39" t="s">
        <v>4233</v>
      </c>
      <c r="D98" s="38" t="s">
        <v>4234</v>
      </c>
      <c r="E98" s="163">
        <v>-3.48638</v>
      </c>
      <c r="F98" s="44">
        <v>-0.67</v>
      </c>
    </row>
    <row r="99" spans="1:6" x14ac:dyDescent="0.2">
      <c r="A99" s="42" t="s">
        <v>3919</v>
      </c>
      <c r="B99" s="38" t="s">
        <v>3807</v>
      </c>
      <c r="C99" s="39" t="s">
        <v>4233</v>
      </c>
      <c r="D99" s="38" t="s">
        <v>4234</v>
      </c>
      <c r="E99" s="163">
        <v>-3.48638</v>
      </c>
      <c r="F99" s="44">
        <v>-0.67</v>
      </c>
    </row>
    <row r="100" spans="1:6" x14ac:dyDescent="0.2">
      <c r="A100" s="42" t="s">
        <v>3919</v>
      </c>
      <c r="B100" s="38" t="s">
        <v>3807</v>
      </c>
      <c r="C100" s="39" t="s">
        <v>4235</v>
      </c>
      <c r="D100" s="38" t="s">
        <v>4236</v>
      </c>
      <c r="E100" s="179">
        <v>-2.5533100000000002</v>
      </c>
      <c r="F100" s="44">
        <v>-0.27100000000000002</v>
      </c>
    </row>
    <row r="101" spans="1:6" x14ac:dyDescent="0.2">
      <c r="A101" s="42" t="s">
        <v>3919</v>
      </c>
      <c r="B101" s="38" t="s">
        <v>3807</v>
      </c>
      <c r="C101" s="39" t="s">
        <v>4237</v>
      </c>
      <c r="D101" s="38" t="s">
        <v>4238</v>
      </c>
      <c r="E101" s="182">
        <v>-2.3874300000000002</v>
      </c>
      <c r="F101" s="44">
        <v>-0.188</v>
      </c>
    </row>
    <row r="102" spans="1:6" x14ac:dyDescent="0.2">
      <c r="A102" s="42" t="s">
        <v>3919</v>
      </c>
      <c r="B102" s="38" t="s">
        <v>3807</v>
      </c>
      <c r="C102" s="39" t="s">
        <v>4239</v>
      </c>
      <c r="D102" s="38" t="s">
        <v>4240</v>
      </c>
      <c r="E102" s="182">
        <v>-2.3723100000000001</v>
      </c>
      <c r="F102" s="44">
        <v>-0.183</v>
      </c>
    </row>
    <row r="103" spans="1:6" x14ac:dyDescent="0.2">
      <c r="A103" s="42" t="s">
        <v>3919</v>
      </c>
      <c r="B103" s="38" t="s">
        <v>3807</v>
      </c>
      <c r="C103" s="39" t="s">
        <v>4241</v>
      </c>
      <c r="D103" s="38" t="s">
        <v>4242</v>
      </c>
      <c r="E103" s="74">
        <v>-2.1682000000000001</v>
      </c>
      <c r="F103" s="44">
        <v>-9.9000000000000005E-2</v>
      </c>
    </row>
    <row r="104" spans="1:6" x14ac:dyDescent="0.2">
      <c r="A104" s="42" t="s">
        <v>3919</v>
      </c>
      <c r="B104" s="38" t="s">
        <v>3807</v>
      </c>
      <c r="C104" s="39" t="s">
        <v>4243</v>
      </c>
      <c r="D104" s="38" t="s">
        <v>4244</v>
      </c>
      <c r="E104" s="102">
        <v>-2.1025999999999998</v>
      </c>
      <c r="F104" s="44">
        <v>-7.0999999999999994E-2</v>
      </c>
    </row>
    <row r="105" spans="1:6" x14ac:dyDescent="0.2">
      <c r="A105" s="42" t="s">
        <v>3919</v>
      </c>
      <c r="B105" s="38" t="s">
        <v>3807</v>
      </c>
      <c r="C105" s="39" t="s">
        <v>4245</v>
      </c>
      <c r="D105" s="38" t="s">
        <v>4246</v>
      </c>
      <c r="E105" s="160">
        <v>-2.0910700000000002</v>
      </c>
      <c r="F105" s="44">
        <v>-6.9000000000000006E-2</v>
      </c>
    </row>
    <row r="106" spans="1:6" x14ac:dyDescent="0.2">
      <c r="A106" s="42" t="s">
        <v>3919</v>
      </c>
      <c r="B106" s="38" t="s">
        <v>3807</v>
      </c>
      <c r="C106" s="39" t="s">
        <v>4247</v>
      </c>
      <c r="D106" s="38" t="s">
        <v>4248</v>
      </c>
      <c r="E106" s="160">
        <v>-2.0759300000000001</v>
      </c>
      <c r="F106" s="44">
        <v>-6.9000000000000006E-2</v>
      </c>
    </row>
    <row r="107" spans="1:6" x14ac:dyDescent="0.2">
      <c r="A107" s="42" t="s">
        <v>3919</v>
      </c>
      <c r="B107" s="38" t="s">
        <v>4043</v>
      </c>
      <c r="C107" s="39" t="s">
        <v>4249</v>
      </c>
      <c r="D107" s="38" t="s">
        <v>4250</v>
      </c>
      <c r="E107" s="160">
        <v>-2.0759300000000001</v>
      </c>
      <c r="F107" s="44">
        <v>-6.9000000000000006E-2</v>
      </c>
    </row>
    <row r="108" spans="1:6" x14ac:dyDescent="0.2">
      <c r="A108" s="42" t="s">
        <v>3919</v>
      </c>
      <c r="B108" s="38" t="s">
        <v>3807</v>
      </c>
      <c r="C108" s="39" t="s">
        <v>4251</v>
      </c>
      <c r="D108" s="38" t="s">
        <v>4252</v>
      </c>
      <c r="E108" s="172">
        <v>-2.0557400000000001</v>
      </c>
      <c r="F108" s="44">
        <v>-6.0999999999999999E-2</v>
      </c>
    </row>
    <row r="109" spans="1:6" x14ac:dyDescent="0.2">
      <c r="A109" s="37" t="s">
        <v>3945</v>
      </c>
      <c r="B109" s="38" t="s">
        <v>3807</v>
      </c>
      <c r="C109" s="39" t="s">
        <v>4253</v>
      </c>
      <c r="D109" s="38" t="s">
        <v>4254</v>
      </c>
      <c r="E109" s="43">
        <v>-3.3278400000000001</v>
      </c>
      <c r="F109" s="44">
        <v>-0.59699999999999998</v>
      </c>
    </row>
    <row r="110" spans="1:6" x14ac:dyDescent="0.2">
      <c r="A110" s="42" t="s">
        <v>3948</v>
      </c>
      <c r="B110" s="38" t="s">
        <v>3807</v>
      </c>
      <c r="C110" s="39" t="s">
        <v>4253</v>
      </c>
      <c r="D110" s="38" t="s">
        <v>4254</v>
      </c>
      <c r="E110" s="43">
        <v>-3.3278400000000001</v>
      </c>
      <c r="F110" s="44">
        <v>-0.59699999999999998</v>
      </c>
    </row>
    <row r="111" spans="1:6" x14ac:dyDescent="0.2">
      <c r="A111" s="42" t="s">
        <v>3948</v>
      </c>
      <c r="B111" s="38" t="s">
        <v>3807</v>
      </c>
      <c r="C111" s="39" t="s">
        <v>4255</v>
      </c>
      <c r="D111" s="38" t="s">
        <v>4256</v>
      </c>
      <c r="E111" s="183">
        <v>-3.25935</v>
      </c>
      <c r="F111" s="44">
        <v>-0.55600000000000005</v>
      </c>
    </row>
    <row r="112" spans="1:6" x14ac:dyDescent="0.2">
      <c r="A112" s="42" t="s">
        <v>3948</v>
      </c>
      <c r="B112" s="38" t="s">
        <v>3807</v>
      </c>
      <c r="C112" s="39" t="s">
        <v>3881</v>
      </c>
      <c r="D112" s="38" t="s">
        <v>3882</v>
      </c>
      <c r="E112" s="53">
        <v>-2.9887899999999998</v>
      </c>
      <c r="F112" s="44">
        <v>-0.46100000000000002</v>
      </c>
    </row>
    <row r="113" spans="1:6" x14ac:dyDescent="0.2">
      <c r="A113" s="42" t="s">
        <v>3948</v>
      </c>
      <c r="B113" s="38" t="s">
        <v>3807</v>
      </c>
      <c r="C113" s="39" t="s">
        <v>4257</v>
      </c>
      <c r="D113" s="38" t="s">
        <v>4258</v>
      </c>
      <c r="E113" s="73">
        <v>-2.23807</v>
      </c>
      <c r="F113" s="44">
        <v>-0.11600000000000001</v>
      </c>
    </row>
    <row r="114" spans="1:6" x14ac:dyDescent="0.2">
      <c r="A114" s="37" t="s">
        <v>3970</v>
      </c>
      <c r="B114" s="38" t="s">
        <v>3807</v>
      </c>
      <c r="C114" s="39" t="s">
        <v>4259</v>
      </c>
      <c r="D114" s="38" t="s">
        <v>4260</v>
      </c>
      <c r="E114" s="43">
        <v>-3.3252199999999998</v>
      </c>
      <c r="F114" s="44">
        <v>-0.59699999999999998</v>
      </c>
    </row>
    <row r="115" spans="1:6" x14ac:dyDescent="0.2">
      <c r="A115" s="42" t="s">
        <v>3973</v>
      </c>
      <c r="B115" s="38" t="s">
        <v>3807</v>
      </c>
      <c r="C115" s="39" t="s">
        <v>4259</v>
      </c>
      <c r="D115" s="38" t="s">
        <v>4260</v>
      </c>
      <c r="E115" s="43">
        <v>-3.3252199999999998</v>
      </c>
      <c r="F115" s="44">
        <v>-0.59699999999999998</v>
      </c>
    </row>
    <row r="116" spans="1:6" x14ac:dyDescent="0.2">
      <c r="A116" s="42" t="s">
        <v>3973</v>
      </c>
      <c r="B116" s="38" t="s">
        <v>3807</v>
      </c>
      <c r="C116" s="39" t="s">
        <v>4261</v>
      </c>
      <c r="D116" s="38" t="s">
        <v>4262</v>
      </c>
      <c r="E116" s="68">
        <v>-3.0116200000000002</v>
      </c>
      <c r="F116" s="44">
        <v>-0.47599999999999998</v>
      </c>
    </row>
    <row r="117" spans="1:6" x14ac:dyDescent="0.2">
      <c r="A117" s="42" t="s">
        <v>3973</v>
      </c>
      <c r="B117" s="38" t="s">
        <v>3807</v>
      </c>
      <c r="C117" s="39" t="s">
        <v>4263</v>
      </c>
      <c r="D117" s="38" t="s">
        <v>4264</v>
      </c>
      <c r="E117" s="158">
        <v>-2.72018</v>
      </c>
      <c r="F117" s="44">
        <v>-0.35099999999999998</v>
      </c>
    </row>
    <row r="118" spans="1:6" x14ac:dyDescent="0.2">
      <c r="A118" s="42" t="s">
        <v>3973</v>
      </c>
      <c r="B118" s="38" t="s">
        <v>3807</v>
      </c>
      <c r="C118" s="39" t="s">
        <v>4265</v>
      </c>
      <c r="D118" s="38" t="s">
        <v>4266</v>
      </c>
      <c r="E118" s="99">
        <v>-2.4787400000000002</v>
      </c>
      <c r="F118" s="44">
        <v>-0.23599999999999999</v>
      </c>
    </row>
    <row r="119" spans="1:6" x14ac:dyDescent="0.2">
      <c r="A119" s="42" t="s">
        <v>3973</v>
      </c>
      <c r="B119" s="38" t="s">
        <v>3797</v>
      </c>
      <c r="C119" s="39" t="s">
        <v>4267</v>
      </c>
      <c r="D119" s="38" t="s">
        <v>2079</v>
      </c>
      <c r="E119" s="131">
        <v>-2.3520500000000002</v>
      </c>
      <c r="F119" s="44">
        <v>-0.17100000000000001</v>
      </c>
    </row>
    <row r="120" spans="1:6" x14ac:dyDescent="0.2">
      <c r="A120" s="37" t="s">
        <v>3980</v>
      </c>
      <c r="B120" s="38" t="s">
        <v>3797</v>
      </c>
      <c r="C120" s="39" t="s">
        <v>3834</v>
      </c>
      <c r="D120" s="38" t="s">
        <v>1935</v>
      </c>
      <c r="E120" s="66">
        <v>-3.31332</v>
      </c>
      <c r="F120" s="44">
        <v>-0.59699999999999998</v>
      </c>
    </row>
    <row r="121" spans="1:6" x14ac:dyDescent="0.2">
      <c r="A121" s="42" t="s">
        <v>3983</v>
      </c>
      <c r="B121" s="38" t="s">
        <v>3797</v>
      </c>
      <c r="C121" s="39" t="s">
        <v>3834</v>
      </c>
      <c r="D121" s="38" t="s">
        <v>1935</v>
      </c>
      <c r="E121" s="66">
        <v>-3.31332</v>
      </c>
      <c r="F121" s="44">
        <v>-0.59699999999999998</v>
      </c>
    </row>
    <row r="122" spans="1:6" x14ac:dyDescent="0.2">
      <c r="A122" s="42" t="s">
        <v>3983</v>
      </c>
      <c r="B122" s="38" t="s">
        <v>3797</v>
      </c>
      <c r="C122" s="39" t="s">
        <v>3837</v>
      </c>
      <c r="D122" s="38" t="s">
        <v>1941</v>
      </c>
      <c r="E122" s="125">
        <v>-3.1250800000000001</v>
      </c>
      <c r="F122" s="44">
        <v>-0.51800000000000002</v>
      </c>
    </row>
    <row r="123" spans="1:6" x14ac:dyDescent="0.2">
      <c r="A123" s="37" t="s">
        <v>4002</v>
      </c>
      <c r="B123" s="38" t="s">
        <v>4043</v>
      </c>
      <c r="C123" s="39" t="s">
        <v>4268</v>
      </c>
      <c r="D123" s="38" t="s">
        <v>4269</v>
      </c>
      <c r="E123" s="156">
        <v>-3.1826400000000001</v>
      </c>
      <c r="F123" s="44">
        <v>-0.53100000000000003</v>
      </c>
    </row>
    <row r="124" spans="1:6" x14ac:dyDescent="0.2">
      <c r="A124" s="42" t="s">
        <v>4005</v>
      </c>
      <c r="B124" s="38" t="s">
        <v>4043</v>
      </c>
      <c r="C124" s="39" t="s">
        <v>4268</v>
      </c>
      <c r="D124" s="38" t="s">
        <v>4269</v>
      </c>
      <c r="E124" s="156">
        <v>-3.1826400000000001</v>
      </c>
      <c r="F124" s="44">
        <v>-0.53100000000000003</v>
      </c>
    </row>
    <row r="125" spans="1:6" x14ac:dyDescent="0.2">
      <c r="A125" s="42" t="s">
        <v>4005</v>
      </c>
      <c r="B125" s="38" t="s">
        <v>3793</v>
      </c>
      <c r="C125" s="39" t="s">
        <v>4270</v>
      </c>
      <c r="D125" s="38" t="s">
        <v>4271</v>
      </c>
      <c r="E125" s="160">
        <v>-2.0910700000000002</v>
      </c>
      <c r="F125" s="44">
        <v>-6.9000000000000006E-2</v>
      </c>
    </row>
    <row r="126" spans="1:6" x14ac:dyDescent="0.2">
      <c r="A126" s="37" t="s">
        <v>4012</v>
      </c>
      <c r="B126" s="38" t="s">
        <v>3807</v>
      </c>
      <c r="C126" s="39" t="s">
        <v>3900</v>
      </c>
      <c r="D126" s="38" t="s">
        <v>3901</v>
      </c>
      <c r="E126" s="156">
        <v>-3.1777199999999999</v>
      </c>
      <c r="F126" s="44">
        <v>-0.53100000000000003</v>
      </c>
    </row>
    <row r="127" spans="1:6" x14ac:dyDescent="0.2">
      <c r="A127" s="42" t="s">
        <v>4015</v>
      </c>
      <c r="B127" s="38" t="s">
        <v>3807</v>
      </c>
      <c r="C127" s="39" t="s">
        <v>3900</v>
      </c>
      <c r="D127" s="38" t="s">
        <v>3901</v>
      </c>
      <c r="E127" s="156">
        <v>-3.1777199999999999</v>
      </c>
      <c r="F127" s="44">
        <v>-0.53100000000000003</v>
      </c>
    </row>
    <row r="128" spans="1:6" x14ac:dyDescent="0.2">
      <c r="A128" s="42" t="s">
        <v>4015</v>
      </c>
      <c r="B128" s="38" t="s">
        <v>3807</v>
      </c>
      <c r="C128" s="39" t="s">
        <v>3896</v>
      </c>
      <c r="D128" s="38" t="s">
        <v>3897</v>
      </c>
      <c r="E128" s="67">
        <v>-3.10039</v>
      </c>
      <c r="F128" s="44">
        <v>-0.503</v>
      </c>
    </row>
    <row r="129" spans="1:6" x14ac:dyDescent="0.2">
      <c r="A129" s="42" t="s">
        <v>4015</v>
      </c>
      <c r="B129" s="38" t="s">
        <v>3807</v>
      </c>
      <c r="C129" s="39" t="s">
        <v>3894</v>
      </c>
      <c r="D129" s="38" t="s">
        <v>3895</v>
      </c>
      <c r="E129" s="60">
        <v>-3.0740099999999999</v>
      </c>
      <c r="F129" s="44">
        <v>-0.496</v>
      </c>
    </row>
    <row r="130" spans="1:6" x14ac:dyDescent="0.2">
      <c r="A130" s="42" t="s">
        <v>4015</v>
      </c>
      <c r="B130" s="38" t="s">
        <v>3807</v>
      </c>
      <c r="C130" s="39" t="s">
        <v>3898</v>
      </c>
      <c r="D130" s="38" t="s">
        <v>3899</v>
      </c>
      <c r="E130" s="184">
        <v>-3.0557300000000001</v>
      </c>
      <c r="F130" s="44">
        <v>-0.496</v>
      </c>
    </row>
    <row r="131" spans="1:6" x14ac:dyDescent="0.2">
      <c r="A131" s="42" t="s">
        <v>4015</v>
      </c>
      <c r="B131" s="38" t="s">
        <v>3807</v>
      </c>
      <c r="C131" s="39" t="s">
        <v>3891</v>
      </c>
      <c r="D131" s="38" t="s">
        <v>3892</v>
      </c>
      <c r="E131" s="185">
        <v>-2.8341099999999999</v>
      </c>
      <c r="F131" s="44">
        <v>-0.38700000000000001</v>
      </c>
    </row>
    <row r="132" spans="1:6" x14ac:dyDescent="0.2">
      <c r="A132" s="42" t="s">
        <v>4015</v>
      </c>
      <c r="B132" s="38" t="s">
        <v>3793</v>
      </c>
      <c r="C132" s="39" t="s">
        <v>4272</v>
      </c>
      <c r="D132" s="38" t="s">
        <v>4273</v>
      </c>
      <c r="E132" s="186">
        <v>-2.6577700000000002</v>
      </c>
      <c r="F132" s="44">
        <v>-0.33200000000000002</v>
      </c>
    </row>
    <row r="133" spans="1:6" x14ac:dyDescent="0.2">
      <c r="A133" s="42" t="s">
        <v>4015</v>
      </c>
      <c r="B133" s="38" t="s">
        <v>3807</v>
      </c>
      <c r="C133" s="39" t="s">
        <v>4274</v>
      </c>
      <c r="D133" s="38" t="s">
        <v>4275</v>
      </c>
      <c r="E133" s="128">
        <v>-2.46191</v>
      </c>
      <c r="F133" s="44">
        <v>-0.22800000000000001</v>
      </c>
    </row>
    <row r="134" spans="1:6" x14ac:dyDescent="0.2">
      <c r="A134" s="42" t="s">
        <v>4015</v>
      </c>
      <c r="B134" s="38" t="s">
        <v>3807</v>
      </c>
      <c r="C134" s="39" t="s">
        <v>3902</v>
      </c>
      <c r="D134" s="38" t="s">
        <v>3903</v>
      </c>
      <c r="E134" s="62">
        <v>-2.30721</v>
      </c>
      <c r="F134" s="44">
        <v>-0.14099999999999999</v>
      </c>
    </row>
    <row r="135" spans="1:6" x14ac:dyDescent="0.2">
      <c r="A135" s="42" t="s">
        <v>4015</v>
      </c>
      <c r="B135" s="38" t="s">
        <v>3807</v>
      </c>
      <c r="C135" s="39" t="s">
        <v>4276</v>
      </c>
      <c r="D135" s="38" t="s">
        <v>4277</v>
      </c>
      <c r="E135" s="180">
        <v>-2.2842500000000001</v>
      </c>
      <c r="F135" s="44">
        <v>-0.13200000000000001</v>
      </c>
    </row>
    <row r="136" spans="1:6" x14ac:dyDescent="0.2">
      <c r="A136" s="42" t="s">
        <v>4015</v>
      </c>
      <c r="B136" s="38" t="s">
        <v>3807</v>
      </c>
      <c r="C136" s="39" t="s">
        <v>4278</v>
      </c>
      <c r="D136" s="38" t="s">
        <v>4279</v>
      </c>
      <c r="E136" s="180">
        <v>-2.2842500000000001</v>
      </c>
      <c r="F136" s="44">
        <v>-0.13200000000000001</v>
      </c>
    </row>
    <row r="137" spans="1:6" x14ac:dyDescent="0.2">
      <c r="A137" s="37" t="s">
        <v>4042</v>
      </c>
      <c r="B137" s="38" t="s">
        <v>3807</v>
      </c>
      <c r="C137" s="39" t="s">
        <v>4280</v>
      </c>
      <c r="D137" s="38" t="s">
        <v>4281</v>
      </c>
      <c r="E137" s="187">
        <v>-3.153</v>
      </c>
      <c r="F137" s="44">
        <v>-0.52700000000000002</v>
      </c>
    </row>
    <row r="138" spans="1:6" x14ac:dyDescent="0.2">
      <c r="A138" s="42" t="s">
        <v>4045</v>
      </c>
      <c r="B138" s="38" t="s">
        <v>3807</v>
      </c>
      <c r="C138" s="39" t="s">
        <v>4280</v>
      </c>
      <c r="D138" s="38" t="s">
        <v>4281</v>
      </c>
      <c r="E138" s="187">
        <v>-3.153</v>
      </c>
      <c r="F138" s="44">
        <v>-0.52700000000000002</v>
      </c>
    </row>
    <row r="139" spans="1:6" x14ac:dyDescent="0.2">
      <c r="A139" s="42" t="s">
        <v>4045</v>
      </c>
      <c r="B139" s="38" t="s">
        <v>3807</v>
      </c>
      <c r="C139" s="39" t="s">
        <v>4282</v>
      </c>
      <c r="D139" s="38" t="s">
        <v>4283</v>
      </c>
      <c r="E139" s="116">
        <v>-2.6745100000000002</v>
      </c>
      <c r="F139" s="44">
        <v>-0.34100000000000003</v>
      </c>
    </row>
    <row r="140" spans="1:6" x14ac:dyDescent="0.2">
      <c r="A140" s="42" t="s">
        <v>4045</v>
      </c>
      <c r="B140" s="38" t="s">
        <v>3807</v>
      </c>
      <c r="C140" s="39" t="s">
        <v>4284</v>
      </c>
      <c r="D140" s="38" t="s">
        <v>4285</v>
      </c>
      <c r="E140" s="73">
        <v>-2.2375500000000001</v>
      </c>
      <c r="F140" s="44">
        <v>-0.11600000000000001</v>
      </c>
    </row>
    <row r="141" spans="1:6" x14ac:dyDescent="0.2">
      <c r="A141" s="37" t="s">
        <v>4108</v>
      </c>
      <c r="B141" s="38" t="s">
        <v>3807</v>
      </c>
      <c r="C141" s="39" t="s">
        <v>3914</v>
      </c>
      <c r="D141" s="38" t="s">
        <v>3915</v>
      </c>
      <c r="E141" s="184">
        <v>-3.05165</v>
      </c>
      <c r="F141" s="44">
        <v>-0.496</v>
      </c>
    </row>
    <row r="142" spans="1:6" x14ac:dyDescent="0.2">
      <c r="A142" s="42" t="s">
        <v>4111</v>
      </c>
      <c r="B142" s="38" t="s">
        <v>3807</v>
      </c>
      <c r="C142" s="39" t="s">
        <v>3914</v>
      </c>
      <c r="D142" s="38" t="s">
        <v>3915</v>
      </c>
      <c r="E142" s="184">
        <v>-3.05165</v>
      </c>
      <c r="F142" s="44">
        <v>-0.496</v>
      </c>
    </row>
    <row r="143" spans="1:6" x14ac:dyDescent="0.2">
      <c r="A143" s="42" t="s">
        <v>4111</v>
      </c>
      <c r="B143" s="38" t="s">
        <v>3807</v>
      </c>
      <c r="C143" s="39" t="s">
        <v>3909</v>
      </c>
      <c r="D143" s="38" t="s">
        <v>3910</v>
      </c>
      <c r="E143" s="128">
        <v>-2.4544199999999998</v>
      </c>
      <c r="F143" s="44">
        <v>-0.22800000000000001</v>
      </c>
    </row>
    <row r="144" spans="1:6" x14ac:dyDescent="0.2">
      <c r="A144" s="42" t="s">
        <v>4111</v>
      </c>
      <c r="B144" s="38" t="s">
        <v>3807</v>
      </c>
      <c r="C144" s="39" t="s">
        <v>3912</v>
      </c>
      <c r="D144" s="38" t="s">
        <v>3913</v>
      </c>
      <c r="E144" s="128">
        <v>-2.4544199999999998</v>
      </c>
      <c r="F144" s="44">
        <v>-0.22800000000000001</v>
      </c>
    </row>
    <row r="145" spans="1:6" x14ac:dyDescent="0.2">
      <c r="A145" s="37" t="s">
        <v>4126</v>
      </c>
      <c r="B145" s="38" t="s">
        <v>3807</v>
      </c>
      <c r="C145" s="39" t="s">
        <v>4286</v>
      </c>
      <c r="D145" s="38" t="s">
        <v>4287</v>
      </c>
      <c r="E145" s="126">
        <v>-3.0480800000000001</v>
      </c>
      <c r="F145" s="44">
        <v>-0.496</v>
      </c>
    </row>
    <row r="146" spans="1:6" x14ac:dyDescent="0.2">
      <c r="A146" s="42" t="s">
        <v>4129</v>
      </c>
      <c r="B146" s="38" t="s">
        <v>3807</v>
      </c>
      <c r="C146" s="39" t="s">
        <v>4286</v>
      </c>
      <c r="D146" s="38" t="s">
        <v>4287</v>
      </c>
      <c r="E146" s="126">
        <v>-3.0480800000000001</v>
      </c>
      <c r="F146" s="44">
        <v>-0.496</v>
      </c>
    </row>
    <row r="147" spans="1:6" x14ac:dyDescent="0.2">
      <c r="A147" s="42" t="s">
        <v>4129</v>
      </c>
      <c r="B147" s="38" t="s">
        <v>3807</v>
      </c>
      <c r="C147" s="39" t="s">
        <v>4288</v>
      </c>
      <c r="D147" s="38" t="s">
        <v>4289</v>
      </c>
      <c r="E147" s="160">
        <v>-2.0895299999999999</v>
      </c>
      <c r="F147" s="44">
        <v>-6.9000000000000006E-2</v>
      </c>
    </row>
    <row r="148" spans="1:6" x14ac:dyDescent="0.2">
      <c r="A148" s="137" t="s">
        <v>4138</v>
      </c>
      <c r="B148" s="138" t="s">
        <v>3807</v>
      </c>
      <c r="C148" s="139" t="s">
        <v>4290</v>
      </c>
      <c r="D148" s="138" t="s">
        <v>4291</v>
      </c>
      <c r="E148" s="188">
        <v>-2.9330500000000002</v>
      </c>
      <c r="F148" s="149">
        <v>-0.42899999999999999</v>
      </c>
    </row>
    <row r="149" spans="1:6" x14ac:dyDescent="0.2">
      <c r="A149" s="42" t="s">
        <v>4141</v>
      </c>
      <c r="B149" s="38" t="s">
        <v>3807</v>
      </c>
      <c r="C149" s="39" t="s">
        <v>4290</v>
      </c>
      <c r="D149" s="38" t="s">
        <v>4291</v>
      </c>
      <c r="E149" s="79">
        <v>-2.9330500000000002</v>
      </c>
      <c r="F149" s="44">
        <v>-0.42899999999999999</v>
      </c>
    </row>
    <row r="150" spans="1:6" x14ac:dyDescent="0.2">
      <c r="A150" s="42" t="s">
        <v>4141</v>
      </c>
      <c r="B150" s="38" t="s">
        <v>3807</v>
      </c>
      <c r="C150" s="39" t="s">
        <v>4292</v>
      </c>
      <c r="D150" s="38" t="s">
        <v>4293</v>
      </c>
      <c r="E150" s="165">
        <v>-2.7846099999999998</v>
      </c>
      <c r="F150" s="44">
        <v>-0.35699999999999998</v>
      </c>
    </row>
    <row r="151" spans="1:6" x14ac:dyDescent="0.2">
      <c r="A151" s="42" t="s">
        <v>4141</v>
      </c>
      <c r="B151" s="38" t="s">
        <v>3807</v>
      </c>
      <c r="C151" s="39" t="s">
        <v>4294</v>
      </c>
      <c r="D151" s="38" t="s">
        <v>4295</v>
      </c>
      <c r="E151" s="170">
        <v>-2.2503799999999998</v>
      </c>
      <c r="F151" s="44">
        <v>-0.11799999999999999</v>
      </c>
    </row>
    <row r="152" spans="1:6" x14ac:dyDescent="0.2">
      <c r="A152" s="42" t="s">
        <v>4141</v>
      </c>
      <c r="B152" s="38" t="s">
        <v>3807</v>
      </c>
      <c r="C152" s="39" t="s">
        <v>4296</v>
      </c>
      <c r="D152" s="38" t="s">
        <v>4297</v>
      </c>
      <c r="E152" s="73">
        <v>-2.2364799999999998</v>
      </c>
      <c r="F152" s="44">
        <v>-0.11600000000000001</v>
      </c>
    </row>
    <row r="153" spans="1:6" x14ac:dyDescent="0.2">
      <c r="A153" s="38" t="s">
        <v>4141</v>
      </c>
      <c r="B153" s="38" t="s">
        <v>3807</v>
      </c>
      <c r="C153" s="39" t="s">
        <v>4298</v>
      </c>
      <c r="D153" s="38" t="s">
        <v>4299</v>
      </c>
      <c r="E153" s="134">
        <v>-2.16011</v>
      </c>
      <c r="F153" s="136">
        <v>-9.9000000000000005E-2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H296"/>
  <sheetViews>
    <sheetView zoomScale="86" workbookViewId="0">
      <selection activeCell="J32" sqref="A1:XFD1048576"/>
    </sheetView>
  </sheetViews>
  <sheetFormatPr baseColWidth="10" defaultRowHeight="16" x14ac:dyDescent="0.2"/>
  <cols>
    <col min="1" max="1" width="32" customWidth="1"/>
    <col min="2" max="2" width="57.33203125" customWidth="1"/>
  </cols>
  <sheetData>
    <row r="3" spans="1:2" ht="23" x14ac:dyDescent="0.25">
      <c r="A3" s="2" t="s">
        <v>0</v>
      </c>
      <c r="B3" s="590"/>
    </row>
    <row r="4" spans="1:2" x14ac:dyDescent="0.2">
      <c r="A4" s="3" t="s">
        <v>1</v>
      </c>
      <c r="B4" s="590"/>
    </row>
    <row r="5" spans="1:2" ht="20" x14ac:dyDescent="0.2">
      <c r="A5" s="5"/>
    </row>
    <row r="6" spans="1:2" ht="20" x14ac:dyDescent="0.2">
      <c r="A6" s="5"/>
    </row>
    <row r="7" spans="1:2" ht="20" x14ac:dyDescent="0.2">
      <c r="A7" s="5"/>
    </row>
    <row r="8" spans="1:2" x14ac:dyDescent="0.2">
      <c r="A8" s="6" t="s">
        <v>2</v>
      </c>
    </row>
    <row r="9" spans="1:2" x14ac:dyDescent="0.2">
      <c r="A9" s="4" t="s">
        <v>3</v>
      </c>
      <c r="B9" s="4">
        <v>412</v>
      </c>
    </row>
    <row r="10" spans="1:2" x14ac:dyDescent="0.2">
      <c r="A10" s="23" t="s">
        <v>4</v>
      </c>
      <c r="B10" s="23">
        <v>408</v>
      </c>
    </row>
    <row r="11" spans="1:2" x14ac:dyDescent="0.2">
      <c r="A11" s="23" t="s">
        <v>5</v>
      </c>
      <c r="B11" s="23">
        <v>33</v>
      </c>
    </row>
    <row r="12" spans="1:2" x14ac:dyDescent="0.2">
      <c r="A12" s="23" t="s">
        <v>6</v>
      </c>
      <c r="B12" s="23">
        <v>233</v>
      </c>
    </row>
    <row r="17" spans="1:7" x14ac:dyDescent="0.2">
      <c r="A17" s="23" t="s">
        <v>7</v>
      </c>
    </row>
    <row r="18" spans="1:7" ht="24" x14ac:dyDescent="0.3">
      <c r="A18" s="8" t="s">
        <v>8</v>
      </c>
    </row>
    <row r="20" spans="1:7" ht="39" x14ac:dyDescent="0.45">
      <c r="A20" s="9" t="s">
        <v>1542</v>
      </c>
    </row>
    <row r="21" spans="1:7" x14ac:dyDescent="0.2">
      <c r="A21" s="23" t="s">
        <v>1543</v>
      </c>
    </row>
    <row r="22" spans="1:7" x14ac:dyDescent="0.2">
      <c r="A22" s="10" t="s">
        <v>11</v>
      </c>
    </row>
    <row r="23" spans="1:7" x14ac:dyDescent="0.2">
      <c r="A23" s="11" t="s">
        <v>12</v>
      </c>
      <c r="B23" s="589" t="s">
        <v>14</v>
      </c>
      <c r="C23" s="589" t="s">
        <v>15</v>
      </c>
      <c r="D23" s="11" t="s">
        <v>16</v>
      </c>
      <c r="E23" s="589" t="s">
        <v>18</v>
      </c>
      <c r="F23" s="589" t="s">
        <v>19</v>
      </c>
      <c r="G23" s="589" t="s">
        <v>20</v>
      </c>
    </row>
    <row r="24" spans="1:7" x14ac:dyDescent="0.2">
      <c r="A24" s="12" t="s">
        <v>13</v>
      </c>
      <c r="B24" s="589"/>
      <c r="C24" s="589"/>
      <c r="D24" s="11" t="s">
        <v>17</v>
      </c>
      <c r="E24" s="589"/>
      <c r="F24" s="589"/>
      <c r="G24" s="589"/>
    </row>
    <row r="25" spans="1:7" x14ac:dyDescent="0.2">
      <c r="A25" s="13">
        <v>1</v>
      </c>
      <c r="B25" s="17" t="s">
        <v>41</v>
      </c>
      <c r="C25" s="23">
        <v>422</v>
      </c>
      <c r="D25" s="23" t="s">
        <v>1544</v>
      </c>
      <c r="E25" s="17">
        <v>1.73E-4</v>
      </c>
      <c r="F25" s="17">
        <v>6.1499999999999999E-2</v>
      </c>
      <c r="G25" s="25" t="s">
        <v>23</v>
      </c>
    </row>
    <row r="26" spans="1:7" x14ac:dyDescent="0.2">
      <c r="A26" s="13">
        <f>1+A25</f>
        <v>2</v>
      </c>
      <c r="B26" s="17" t="s">
        <v>43</v>
      </c>
      <c r="C26" s="23">
        <v>1448</v>
      </c>
      <c r="D26" s="23" t="s">
        <v>1545</v>
      </c>
      <c r="E26" s="17">
        <v>3.1799999999999998E-4</v>
      </c>
      <c r="F26" s="17">
        <v>6.1499999999999999E-2</v>
      </c>
      <c r="G26" s="25" t="s">
        <v>23</v>
      </c>
    </row>
    <row r="27" spans="1:7" x14ac:dyDescent="0.2">
      <c r="A27" s="13">
        <f t="shared" ref="A27:A57" si="0">1+A26</f>
        <v>3</v>
      </c>
      <c r="B27" s="13" t="s">
        <v>123</v>
      </c>
      <c r="C27" s="23">
        <v>227</v>
      </c>
      <c r="D27" s="23" t="s">
        <v>1546</v>
      </c>
      <c r="E27" s="13">
        <v>4.2400000000000001E-4</v>
      </c>
      <c r="F27" s="13">
        <v>6.1499999999999999E-2</v>
      </c>
      <c r="G27" s="15" t="s">
        <v>23</v>
      </c>
    </row>
    <row r="28" spans="1:7" x14ac:dyDescent="0.2">
      <c r="A28" s="13">
        <f t="shared" si="0"/>
        <v>4</v>
      </c>
      <c r="B28" s="17" t="s">
        <v>47</v>
      </c>
      <c r="C28" s="23">
        <v>882</v>
      </c>
      <c r="D28" s="23" t="s">
        <v>1547</v>
      </c>
      <c r="E28" s="17">
        <v>6.78E-4</v>
      </c>
      <c r="F28" s="17">
        <v>7.3700000000000002E-2</v>
      </c>
      <c r="G28" s="25" t="s">
        <v>23</v>
      </c>
    </row>
    <row r="29" spans="1:7" x14ac:dyDescent="0.2">
      <c r="A29" s="13">
        <f t="shared" si="0"/>
        <v>5</v>
      </c>
      <c r="B29" s="13" t="s">
        <v>3779</v>
      </c>
      <c r="C29" s="23">
        <v>110</v>
      </c>
      <c r="D29" s="23" t="s">
        <v>1548</v>
      </c>
      <c r="E29" s="13">
        <v>1.2199999999999999E-3</v>
      </c>
      <c r="F29" s="13">
        <v>0.106</v>
      </c>
      <c r="G29" s="16" t="s">
        <v>39</v>
      </c>
    </row>
    <row r="30" spans="1:7" x14ac:dyDescent="0.2">
      <c r="A30" s="13">
        <f t="shared" si="0"/>
        <v>6</v>
      </c>
      <c r="B30" s="13" t="s">
        <v>3780</v>
      </c>
      <c r="C30" s="23">
        <v>93</v>
      </c>
      <c r="D30" s="23" t="s">
        <v>1549</v>
      </c>
      <c r="E30" s="13">
        <v>2.0100000000000001E-3</v>
      </c>
      <c r="F30" s="13">
        <v>0.125</v>
      </c>
      <c r="G30" s="16" t="s">
        <v>39</v>
      </c>
    </row>
    <row r="31" spans="1:7" x14ac:dyDescent="0.2">
      <c r="A31" s="13">
        <f t="shared" si="0"/>
        <v>7</v>
      </c>
      <c r="B31" s="17" t="s">
        <v>1550</v>
      </c>
      <c r="C31" s="23">
        <v>996</v>
      </c>
      <c r="D31" s="23" t="s">
        <v>1551</v>
      </c>
      <c r="E31" s="17">
        <v>2.5000000000000001E-3</v>
      </c>
      <c r="F31" s="17">
        <v>0.125</v>
      </c>
      <c r="G31" s="25" t="s">
        <v>23</v>
      </c>
    </row>
    <row r="32" spans="1:7" x14ac:dyDescent="0.2">
      <c r="A32" s="13">
        <f t="shared" si="0"/>
        <v>8</v>
      </c>
      <c r="B32" s="13" t="s">
        <v>3772</v>
      </c>
      <c r="C32" s="23">
        <v>247</v>
      </c>
      <c r="D32" s="23" t="s">
        <v>1552</v>
      </c>
      <c r="E32" s="13">
        <v>2.7499999999999998E-3</v>
      </c>
      <c r="F32" s="13">
        <v>0.125</v>
      </c>
      <c r="G32" s="16" t="s">
        <v>39</v>
      </c>
    </row>
    <row r="33" spans="1:7" x14ac:dyDescent="0.2">
      <c r="A33" s="13">
        <f t="shared" si="0"/>
        <v>9</v>
      </c>
      <c r="B33" s="13" t="s">
        <v>3781</v>
      </c>
      <c r="C33" s="23">
        <v>103</v>
      </c>
      <c r="D33" s="23" t="s">
        <v>1553</v>
      </c>
      <c r="E33" s="13">
        <v>3.5799999999999998E-3</v>
      </c>
      <c r="F33" s="13">
        <v>0.125</v>
      </c>
      <c r="G33" s="16" t="s">
        <v>39</v>
      </c>
    </row>
    <row r="34" spans="1:7" x14ac:dyDescent="0.2">
      <c r="A34" s="13">
        <f t="shared" si="0"/>
        <v>10</v>
      </c>
      <c r="B34" s="13" t="s">
        <v>1554</v>
      </c>
      <c r="C34" s="23">
        <v>17</v>
      </c>
      <c r="D34" s="23" t="s">
        <v>1555</v>
      </c>
      <c r="E34" s="13">
        <v>3.8500000000000001E-3</v>
      </c>
      <c r="F34" s="13">
        <v>0.125</v>
      </c>
      <c r="G34" s="15" t="s">
        <v>23</v>
      </c>
    </row>
    <row r="35" spans="1:7" x14ac:dyDescent="0.2">
      <c r="A35" s="13">
        <f t="shared" si="0"/>
        <v>11</v>
      </c>
      <c r="B35" s="13" t="s">
        <v>210</v>
      </c>
      <c r="C35" s="23">
        <v>55</v>
      </c>
      <c r="D35" s="23" t="s">
        <v>1556</v>
      </c>
      <c r="E35" s="13">
        <v>3.9199999999999999E-3</v>
      </c>
      <c r="F35" s="13">
        <v>0.125</v>
      </c>
      <c r="G35" s="15" t="s">
        <v>23</v>
      </c>
    </row>
    <row r="36" spans="1:7" x14ac:dyDescent="0.2">
      <c r="A36" s="13">
        <f t="shared" si="0"/>
        <v>12</v>
      </c>
      <c r="B36" s="13" t="s">
        <v>285</v>
      </c>
      <c r="C36" s="23">
        <v>55</v>
      </c>
      <c r="D36" s="23" t="s">
        <v>1556</v>
      </c>
      <c r="E36" s="13">
        <v>3.9199999999999999E-3</v>
      </c>
      <c r="F36" s="13">
        <v>0.125</v>
      </c>
      <c r="G36" s="15" t="s">
        <v>23</v>
      </c>
    </row>
    <row r="37" spans="1:7" x14ac:dyDescent="0.2">
      <c r="A37" s="13">
        <f t="shared" si="0"/>
        <v>13</v>
      </c>
      <c r="B37" s="13" t="s">
        <v>3782</v>
      </c>
      <c r="C37" s="23">
        <v>134</v>
      </c>
      <c r="D37" s="23" t="s">
        <v>1557</v>
      </c>
      <c r="E37" s="13">
        <v>4.1900000000000001E-3</v>
      </c>
      <c r="F37" s="13">
        <v>0.125</v>
      </c>
      <c r="G37" s="16" t="s">
        <v>39</v>
      </c>
    </row>
    <row r="38" spans="1:7" x14ac:dyDescent="0.2">
      <c r="A38" s="13">
        <f t="shared" si="0"/>
        <v>14</v>
      </c>
      <c r="B38" s="13" t="s">
        <v>1558</v>
      </c>
      <c r="C38" s="23">
        <v>18</v>
      </c>
      <c r="D38" s="23" t="s">
        <v>1559</v>
      </c>
      <c r="E38" s="13">
        <v>4.5599999999999998E-3</v>
      </c>
      <c r="F38" s="13">
        <v>0.125</v>
      </c>
      <c r="G38" s="15" t="s">
        <v>23</v>
      </c>
    </row>
    <row r="39" spans="1:7" x14ac:dyDescent="0.2">
      <c r="A39" s="13">
        <f t="shared" si="0"/>
        <v>15</v>
      </c>
      <c r="B39" s="17" t="s">
        <v>3783</v>
      </c>
      <c r="C39" s="23">
        <v>136</v>
      </c>
      <c r="D39" s="23" t="s">
        <v>1560</v>
      </c>
      <c r="E39" s="17">
        <v>4.5799999999999999E-3</v>
      </c>
      <c r="F39" s="17">
        <v>0.125</v>
      </c>
      <c r="G39" s="25" t="s">
        <v>39</v>
      </c>
    </row>
    <row r="40" spans="1:7" x14ac:dyDescent="0.2">
      <c r="A40" s="13">
        <f t="shared" si="0"/>
        <v>16</v>
      </c>
      <c r="B40" s="17" t="s">
        <v>71</v>
      </c>
      <c r="C40" s="23">
        <v>518</v>
      </c>
      <c r="D40" s="23" t="s">
        <v>1561</v>
      </c>
      <c r="E40" s="17">
        <v>5.0000000000000001E-3</v>
      </c>
      <c r="F40" s="17">
        <v>0.125</v>
      </c>
      <c r="G40" s="25" t="s">
        <v>23</v>
      </c>
    </row>
    <row r="41" spans="1:7" x14ac:dyDescent="0.2">
      <c r="A41" s="13">
        <f t="shared" si="0"/>
        <v>17</v>
      </c>
      <c r="B41" s="17" t="s">
        <v>158</v>
      </c>
      <c r="C41" s="23">
        <v>169</v>
      </c>
      <c r="D41" s="23" t="s">
        <v>1562</v>
      </c>
      <c r="E41" s="17">
        <v>5.1999999999999998E-3</v>
      </c>
      <c r="F41" s="17">
        <v>0.125</v>
      </c>
      <c r="G41" s="25" t="s">
        <v>23</v>
      </c>
    </row>
    <row r="42" spans="1:7" x14ac:dyDescent="0.2">
      <c r="A42" s="13">
        <f t="shared" si="0"/>
        <v>18</v>
      </c>
      <c r="B42" s="13" t="s">
        <v>1563</v>
      </c>
      <c r="C42" s="23">
        <v>19</v>
      </c>
      <c r="D42" s="23" t="s">
        <v>1564</v>
      </c>
      <c r="E42" s="13">
        <v>5.3400000000000001E-3</v>
      </c>
      <c r="F42" s="13">
        <v>0.125</v>
      </c>
      <c r="G42" s="15" t="s">
        <v>23</v>
      </c>
    </row>
    <row r="43" spans="1:7" x14ac:dyDescent="0.2">
      <c r="A43" s="13">
        <f t="shared" si="0"/>
        <v>19</v>
      </c>
      <c r="B43" s="17" t="s">
        <v>3784</v>
      </c>
      <c r="C43" s="23">
        <v>113</v>
      </c>
      <c r="D43" s="23" t="s">
        <v>1565</v>
      </c>
      <c r="E43" s="13">
        <v>5.94E-3</v>
      </c>
      <c r="F43" s="13">
        <v>0.125</v>
      </c>
      <c r="G43" s="16" t="s">
        <v>39</v>
      </c>
    </row>
    <row r="44" spans="1:7" x14ac:dyDescent="0.2">
      <c r="A44" s="13">
        <f t="shared" si="0"/>
        <v>20</v>
      </c>
      <c r="B44" s="13" t="s">
        <v>3785</v>
      </c>
      <c r="C44" s="23">
        <v>173</v>
      </c>
      <c r="D44" s="23" t="s">
        <v>1566</v>
      </c>
      <c r="E44" s="13">
        <v>6.0400000000000002E-3</v>
      </c>
      <c r="F44" s="13">
        <v>0.125</v>
      </c>
      <c r="G44" s="16" t="s">
        <v>39</v>
      </c>
    </row>
    <row r="45" spans="1:7" x14ac:dyDescent="0.2">
      <c r="A45" s="13">
        <f t="shared" si="0"/>
        <v>21</v>
      </c>
      <c r="B45" s="13" t="s">
        <v>137</v>
      </c>
      <c r="C45" s="23">
        <v>175</v>
      </c>
      <c r="D45" s="23" t="s">
        <v>1567</v>
      </c>
      <c r="E45" s="13">
        <v>6.4999999999999997E-3</v>
      </c>
      <c r="F45" s="13">
        <v>0.125</v>
      </c>
      <c r="G45" s="15" t="s">
        <v>23</v>
      </c>
    </row>
    <row r="46" spans="1:7" x14ac:dyDescent="0.2">
      <c r="A46" s="13">
        <f t="shared" si="0"/>
        <v>22</v>
      </c>
      <c r="B46" s="13" t="s">
        <v>214</v>
      </c>
      <c r="C46" s="23">
        <v>117</v>
      </c>
      <c r="D46" s="23" t="s">
        <v>1568</v>
      </c>
      <c r="E46" s="13">
        <v>6.5300000000000002E-3</v>
      </c>
      <c r="F46" s="13">
        <v>0.125</v>
      </c>
      <c r="G46" s="15" t="s">
        <v>23</v>
      </c>
    </row>
    <row r="47" spans="1:7" x14ac:dyDescent="0.2">
      <c r="A47" s="13">
        <f t="shared" si="0"/>
        <v>23</v>
      </c>
      <c r="B47" s="13" t="s">
        <v>1569</v>
      </c>
      <c r="C47" s="23">
        <v>894</v>
      </c>
      <c r="D47" s="23" t="s">
        <v>1570</v>
      </c>
      <c r="E47" s="13">
        <v>6.6E-3</v>
      </c>
      <c r="F47" s="13">
        <v>0.125</v>
      </c>
      <c r="G47" s="15" t="s">
        <v>23</v>
      </c>
    </row>
    <row r="48" spans="1:7" x14ac:dyDescent="0.2">
      <c r="A48" s="13">
        <f t="shared" si="0"/>
        <v>24</v>
      </c>
      <c r="B48" s="17" t="s">
        <v>1571</v>
      </c>
      <c r="C48" s="23">
        <v>7</v>
      </c>
      <c r="D48" s="23" t="s">
        <v>1572</v>
      </c>
      <c r="E48" s="17">
        <v>7.1799999999999998E-3</v>
      </c>
      <c r="F48" s="17">
        <v>0.125</v>
      </c>
      <c r="G48" s="25" t="s">
        <v>23</v>
      </c>
    </row>
    <row r="49" spans="1:8" x14ac:dyDescent="0.2">
      <c r="A49" s="13">
        <f t="shared" si="0"/>
        <v>25</v>
      </c>
      <c r="B49" s="13" t="s">
        <v>1573</v>
      </c>
      <c r="C49" s="23">
        <v>7</v>
      </c>
      <c r="D49" s="23" t="s">
        <v>1572</v>
      </c>
      <c r="E49" s="13">
        <v>7.1799999999999998E-3</v>
      </c>
      <c r="F49" s="13">
        <v>0.125</v>
      </c>
      <c r="G49" s="15" t="s">
        <v>23</v>
      </c>
    </row>
    <row r="50" spans="1:8" x14ac:dyDescent="0.2">
      <c r="A50" s="13">
        <f t="shared" si="0"/>
        <v>26</v>
      </c>
      <c r="B50" s="13" t="s">
        <v>264</v>
      </c>
      <c r="C50" s="23">
        <v>64</v>
      </c>
      <c r="D50" s="23" t="s">
        <v>1574</v>
      </c>
      <c r="E50" s="13">
        <v>7.4799999999999997E-3</v>
      </c>
      <c r="F50" s="13">
        <v>0.125</v>
      </c>
      <c r="G50" s="15" t="s">
        <v>23</v>
      </c>
    </row>
    <row r="51" spans="1:8" x14ac:dyDescent="0.2">
      <c r="A51" s="13">
        <f t="shared" si="0"/>
        <v>27</v>
      </c>
      <c r="B51" s="13" t="s">
        <v>178</v>
      </c>
      <c r="C51" s="23">
        <v>22</v>
      </c>
      <c r="D51" s="23" t="s">
        <v>1575</v>
      </c>
      <c r="E51" s="13">
        <v>8.1300000000000001E-3</v>
      </c>
      <c r="F51" s="13">
        <v>0.128</v>
      </c>
      <c r="G51" s="15" t="s">
        <v>23</v>
      </c>
    </row>
    <row r="52" spans="1:8" x14ac:dyDescent="0.2">
      <c r="A52" s="13">
        <f t="shared" si="0"/>
        <v>28</v>
      </c>
      <c r="B52" s="13" t="s">
        <v>1576</v>
      </c>
      <c r="C52" s="23">
        <v>217</v>
      </c>
      <c r="D52" s="23" t="s">
        <v>1577</v>
      </c>
      <c r="E52" s="13">
        <v>8.9300000000000004E-3</v>
      </c>
      <c r="F52" s="13">
        <v>0.128</v>
      </c>
      <c r="G52" s="15" t="s">
        <v>23</v>
      </c>
    </row>
    <row r="53" spans="1:8" x14ac:dyDescent="0.2">
      <c r="A53" s="13">
        <f t="shared" si="0"/>
        <v>29</v>
      </c>
      <c r="B53" s="13" t="s">
        <v>1578</v>
      </c>
      <c r="C53" s="23">
        <v>217</v>
      </c>
      <c r="D53" s="23" t="s">
        <v>1577</v>
      </c>
      <c r="E53" s="13">
        <v>8.9300000000000004E-3</v>
      </c>
      <c r="F53" s="13">
        <v>0.128</v>
      </c>
      <c r="G53" s="15" t="s">
        <v>23</v>
      </c>
    </row>
    <row r="54" spans="1:8" x14ac:dyDescent="0.2">
      <c r="A54" s="13">
        <f t="shared" si="0"/>
        <v>30</v>
      </c>
      <c r="B54" s="13" t="s">
        <v>172</v>
      </c>
      <c r="C54" s="23">
        <v>253</v>
      </c>
      <c r="D54" s="23" t="s">
        <v>1579</v>
      </c>
      <c r="E54" s="13">
        <v>9.1999999999999998E-3</v>
      </c>
      <c r="F54" s="13">
        <v>0.128</v>
      </c>
      <c r="G54" s="16" t="s">
        <v>39</v>
      </c>
    </row>
    <row r="55" spans="1:8" x14ac:dyDescent="0.2">
      <c r="A55" s="13">
        <f t="shared" si="0"/>
        <v>31</v>
      </c>
      <c r="B55" s="13" t="s">
        <v>1580</v>
      </c>
      <c r="C55" s="23">
        <v>23</v>
      </c>
      <c r="D55" s="23" t="s">
        <v>1581</v>
      </c>
      <c r="E55" s="13">
        <v>9.2200000000000008E-3</v>
      </c>
      <c r="F55" s="13">
        <v>0.128</v>
      </c>
      <c r="G55" s="16" t="s">
        <v>39</v>
      </c>
    </row>
    <row r="56" spans="1:8" x14ac:dyDescent="0.2">
      <c r="A56" s="13">
        <f t="shared" si="0"/>
        <v>32</v>
      </c>
      <c r="B56" s="13" t="s">
        <v>1582</v>
      </c>
      <c r="C56" s="23">
        <v>8</v>
      </c>
      <c r="D56" s="23" t="s">
        <v>1583</v>
      </c>
      <c r="E56" s="13">
        <v>9.4500000000000001E-3</v>
      </c>
      <c r="F56" s="13">
        <v>0.128</v>
      </c>
      <c r="G56" s="15" t="s">
        <v>23</v>
      </c>
    </row>
    <row r="57" spans="1:8" x14ac:dyDescent="0.2">
      <c r="A57" s="13">
        <f t="shared" si="0"/>
        <v>33</v>
      </c>
      <c r="B57" s="17" t="s">
        <v>1584</v>
      </c>
      <c r="C57" s="23">
        <v>155</v>
      </c>
      <c r="D57" s="23" t="s">
        <v>1585</v>
      </c>
      <c r="E57" s="17">
        <v>9.8600000000000007E-3</v>
      </c>
      <c r="F57" s="17">
        <v>0.13</v>
      </c>
      <c r="G57" s="25" t="s">
        <v>23</v>
      </c>
    </row>
    <row r="58" spans="1:8" x14ac:dyDescent="0.2">
      <c r="A58" s="23" t="s">
        <v>304</v>
      </c>
    </row>
    <row r="59" spans="1:8" x14ac:dyDescent="0.2">
      <c r="A59" s="13"/>
    </row>
    <row r="60" spans="1:8" x14ac:dyDescent="0.2">
      <c r="A60" s="23" t="s">
        <v>1586</v>
      </c>
    </row>
    <row r="61" spans="1:8" x14ac:dyDescent="0.2">
      <c r="A61" s="10" t="s">
        <v>306</v>
      </c>
    </row>
    <row r="62" spans="1:8" x14ac:dyDescent="0.2">
      <c r="A62" s="11" t="s">
        <v>12</v>
      </c>
      <c r="B62" s="589" t="s">
        <v>307</v>
      </c>
      <c r="C62" s="11" t="s">
        <v>308</v>
      </c>
      <c r="D62" s="589" t="s">
        <v>15</v>
      </c>
      <c r="E62" s="11" t="s">
        <v>16</v>
      </c>
      <c r="F62" s="589" t="s">
        <v>18</v>
      </c>
      <c r="G62" s="589" t="s">
        <v>19</v>
      </c>
      <c r="H62" s="589"/>
    </row>
    <row r="63" spans="1:8" x14ac:dyDescent="0.2">
      <c r="A63" s="12" t="s">
        <v>13</v>
      </c>
      <c r="B63" s="589"/>
      <c r="C63" s="11" t="s">
        <v>309</v>
      </c>
      <c r="D63" s="589"/>
      <c r="E63" s="11" t="s">
        <v>17</v>
      </c>
      <c r="F63" s="589"/>
      <c r="G63" s="589"/>
      <c r="H63" s="589"/>
    </row>
    <row r="64" spans="1:8" x14ac:dyDescent="0.2">
      <c r="A64" s="13"/>
      <c r="B64" s="13" t="s">
        <v>393</v>
      </c>
      <c r="C64" s="13" t="s">
        <v>316</v>
      </c>
      <c r="D64" s="23">
        <v>6924</v>
      </c>
      <c r="E64" s="23" t="s">
        <v>1587</v>
      </c>
      <c r="F64" s="14">
        <v>3.5699999999999998E-24</v>
      </c>
      <c r="G64" s="14">
        <v>3.2800000000000002E-22</v>
      </c>
      <c r="H64" s="13"/>
    </row>
    <row r="65" spans="1:8" x14ac:dyDescent="0.2">
      <c r="A65" s="13"/>
      <c r="B65" s="13" t="s">
        <v>353</v>
      </c>
      <c r="C65" s="13" t="s">
        <v>324</v>
      </c>
      <c r="D65" s="23">
        <v>4986</v>
      </c>
      <c r="E65" s="23" t="s">
        <v>1588</v>
      </c>
      <c r="F65" s="14">
        <v>1.85E-20</v>
      </c>
      <c r="G65" s="14">
        <v>8.55E-18</v>
      </c>
      <c r="H65" s="13"/>
    </row>
    <row r="66" spans="1:8" x14ac:dyDescent="0.2">
      <c r="A66" s="13"/>
      <c r="B66" s="13" t="s">
        <v>419</v>
      </c>
      <c r="C66" s="13" t="s">
        <v>324</v>
      </c>
      <c r="D66" s="23">
        <v>4697</v>
      </c>
      <c r="E66" s="23" t="s">
        <v>1589</v>
      </c>
      <c r="F66" s="14">
        <v>2.7499999999999998E-20</v>
      </c>
      <c r="G66" s="14">
        <v>8.55E-18</v>
      </c>
      <c r="H66" s="13"/>
    </row>
    <row r="67" spans="1:8" x14ac:dyDescent="0.2">
      <c r="A67" s="13"/>
      <c r="B67" s="13" t="s">
        <v>512</v>
      </c>
      <c r="C67" s="13" t="s">
        <v>513</v>
      </c>
      <c r="D67" s="23">
        <v>3533</v>
      </c>
      <c r="E67" s="23" t="s">
        <v>1590</v>
      </c>
      <c r="F67" s="14">
        <v>2.5600000000000002E-16</v>
      </c>
      <c r="G67" s="14">
        <v>2.2800000000000001E-14</v>
      </c>
      <c r="H67" s="13"/>
    </row>
    <row r="68" spans="1:8" x14ac:dyDescent="0.2">
      <c r="A68" s="13"/>
      <c r="B68" s="13" t="s">
        <v>403</v>
      </c>
      <c r="C68" s="13" t="s">
        <v>324</v>
      </c>
      <c r="D68" s="23">
        <v>5710</v>
      </c>
      <c r="E68" s="23" t="s">
        <v>1591</v>
      </c>
      <c r="F68" s="14">
        <v>5.0400000000000001E-16</v>
      </c>
      <c r="G68" s="14">
        <v>1.04E-13</v>
      </c>
      <c r="H68" s="13"/>
    </row>
    <row r="69" spans="1:8" x14ac:dyDescent="0.2">
      <c r="A69" s="13"/>
      <c r="B69" s="13" t="s">
        <v>382</v>
      </c>
      <c r="C69" s="13" t="s">
        <v>324</v>
      </c>
      <c r="D69" s="23">
        <v>5790</v>
      </c>
      <c r="E69" s="23" t="s">
        <v>1592</v>
      </c>
      <c r="F69" s="14">
        <v>9.3299999999999998E-16</v>
      </c>
      <c r="G69" s="14">
        <v>1.4499999999999999E-13</v>
      </c>
      <c r="H69" s="13"/>
    </row>
    <row r="70" spans="1:8" x14ac:dyDescent="0.2">
      <c r="A70" s="13"/>
      <c r="B70" s="13" t="s">
        <v>391</v>
      </c>
      <c r="C70" s="13" t="s">
        <v>324</v>
      </c>
      <c r="D70" s="23">
        <v>5855</v>
      </c>
      <c r="E70" s="23" t="s">
        <v>1593</v>
      </c>
      <c r="F70" s="14">
        <v>1.3E-15</v>
      </c>
      <c r="G70" s="14">
        <v>1.6199999999999999E-13</v>
      </c>
      <c r="H70" s="13"/>
    </row>
    <row r="71" spans="1:8" x14ac:dyDescent="0.2">
      <c r="A71" s="13"/>
      <c r="B71" s="13" t="s">
        <v>463</v>
      </c>
      <c r="C71" s="13" t="s">
        <v>321</v>
      </c>
      <c r="D71" s="23">
        <v>5271</v>
      </c>
      <c r="E71" s="23" t="s">
        <v>1594</v>
      </c>
      <c r="F71" s="14">
        <v>1.7800000000000001E-15</v>
      </c>
      <c r="G71" s="14">
        <v>3.9700000000000002E-13</v>
      </c>
      <c r="H71" s="13"/>
    </row>
    <row r="72" spans="1:8" x14ac:dyDescent="0.2">
      <c r="A72" s="13"/>
      <c r="B72" s="13" t="s">
        <v>488</v>
      </c>
      <c r="C72" s="13" t="s">
        <v>321</v>
      </c>
      <c r="D72" s="23">
        <v>5469</v>
      </c>
      <c r="E72" s="23" t="s">
        <v>1595</v>
      </c>
      <c r="F72" s="14">
        <v>2.3400000000000002E-15</v>
      </c>
      <c r="G72" s="14">
        <v>3.9700000000000002E-13</v>
      </c>
      <c r="H72" s="13"/>
    </row>
    <row r="73" spans="1:8" x14ac:dyDescent="0.2">
      <c r="A73" s="13"/>
      <c r="B73" s="13" t="s">
        <v>380</v>
      </c>
      <c r="C73" s="13" t="s">
        <v>324</v>
      </c>
      <c r="D73" s="23">
        <v>5565</v>
      </c>
      <c r="E73" s="23" t="s">
        <v>1596</v>
      </c>
      <c r="F73" s="14">
        <v>2.5E-15</v>
      </c>
      <c r="G73" s="14">
        <v>2.6E-13</v>
      </c>
      <c r="H73" s="13"/>
    </row>
    <row r="74" spans="1:8" x14ac:dyDescent="0.2">
      <c r="A74" s="13"/>
      <c r="B74" s="13" t="s">
        <v>478</v>
      </c>
      <c r="C74" s="13" t="s">
        <v>358</v>
      </c>
      <c r="D74" s="23">
        <v>10420</v>
      </c>
      <c r="E74" s="23" t="s">
        <v>1597</v>
      </c>
      <c r="F74" s="14">
        <v>3.9599999999999997E-15</v>
      </c>
      <c r="G74" s="14">
        <v>3.4899999999999998E-13</v>
      </c>
      <c r="H74" s="13"/>
    </row>
    <row r="75" spans="1:8" x14ac:dyDescent="0.2">
      <c r="A75" s="13"/>
      <c r="B75" s="13" t="s">
        <v>372</v>
      </c>
      <c r="C75" s="13" t="s">
        <v>321</v>
      </c>
      <c r="D75" s="23">
        <v>5982</v>
      </c>
      <c r="E75" s="23" t="s">
        <v>1598</v>
      </c>
      <c r="F75" s="14">
        <v>5.4199999999999997E-15</v>
      </c>
      <c r="G75" s="14">
        <v>5.8300000000000004E-13</v>
      </c>
      <c r="H75" s="13"/>
    </row>
    <row r="76" spans="1:8" x14ac:dyDescent="0.2">
      <c r="A76" s="13"/>
      <c r="B76" s="13" t="s">
        <v>405</v>
      </c>
      <c r="C76" s="13" t="s">
        <v>321</v>
      </c>
      <c r="D76" s="23">
        <v>6246</v>
      </c>
      <c r="E76" s="23" t="s">
        <v>1599</v>
      </c>
      <c r="F76" s="14">
        <v>8.5799999999999998E-15</v>
      </c>
      <c r="G76" s="14">
        <v>5.8300000000000004E-13</v>
      </c>
      <c r="H76" s="13"/>
    </row>
    <row r="77" spans="1:8" x14ac:dyDescent="0.2">
      <c r="A77" s="13"/>
      <c r="B77" s="13" t="s">
        <v>484</v>
      </c>
      <c r="C77" s="13" t="s">
        <v>321</v>
      </c>
      <c r="D77" s="23">
        <v>5402</v>
      </c>
      <c r="E77" s="23" t="s">
        <v>1600</v>
      </c>
      <c r="F77" s="14">
        <v>8.5899999999999996E-15</v>
      </c>
      <c r="G77" s="14">
        <v>5.8300000000000004E-13</v>
      </c>
      <c r="H77" s="13"/>
    </row>
    <row r="78" spans="1:8" x14ac:dyDescent="0.2">
      <c r="A78" s="13"/>
      <c r="B78" s="13" t="s">
        <v>496</v>
      </c>
      <c r="C78" s="13" t="s">
        <v>324</v>
      </c>
      <c r="D78" s="23">
        <v>3915</v>
      </c>
      <c r="E78" s="23" t="s">
        <v>1601</v>
      </c>
      <c r="F78" s="14">
        <v>1.21E-14</v>
      </c>
      <c r="G78" s="14">
        <v>1.0700000000000001E-12</v>
      </c>
      <c r="H78" s="13"/>
    </row>
    <row r="79" spans="1:8" x14ac:dyDescent="0.2">
      <c r="A79" s="13"/>
      <c r="B79" s="13" t="s">
        <v>435</v>
      </c>
      <c r="C79" s="13" t="s">
        <v>385</v>
      </c>
      <c r="D79" s="23">
        <v>11121</v>
      </c>
      <c r="E79" s="23" t="s">
        <v>1602</v>
      </c>
      <c r="F79" s="14">
        <v>2.49E-14</v>
      </c>
      <c r="G79" s="14">
        <v>1.8199999999999999E-12</v>
      </c>
      <c r="H79" s="13"/>
    </row>
    <row r="80" spans="1:8" x14ac:dyDescent="0.2">
      <c r="A80" s="13"/>
      <c r="B80" s="13" t="s">
        <v>508</v>
      </c>
      <c r="C80" s="13" t="s">
        <v>321</v>
      </c>
      <c r="D80" s="23">
        <v>5656</v>
      </c>
      <c r="E80" s="23" t="s">
        <v>1603</v>
      </c>
      <c r="F80" s="14">
        <v>2.8800000000000001E-14</v>
      </c>
      <c r="G80" s="14">
        <v>1.48E-12</v>
      </c>
      <c r="H80" s="13"/>
    </row>
    <row r="81" spans="1:8" x14ac:dyDescent="0.2">
      <c r="A81" s="13"/>
      <c r="B81" s="13" t="s">
        <v>399</v>
      </c>
      <c r="C81" s="13" t="s">
        <v>321</v>
      </c>
      <c r="D81" s="23">
        <v>7706</v>
      </c>
      <c r="E81" s="23" t="s">
        <v>1604</v>
      </c>
      <c r="F81" s="14">
        <v>3.0599999999999997E-14</v>
      </c>
      <c r="G81" s="14">
        <v>1.48E-12</v>
      </c>
      <c r="H81" s="13"/>
    </row>
    <row r="82" spans="1:8" x14ac:dyDescent="0.2">
      <c r="A82" s="13"/>
      <c r="B82" s="13" t="s">
        <v>370</v>
      </c>
      <c r="C82" s="13" t="s">
        <v>321</v>
      </c>
      <c r="D82" s="23">
        <v>9017</v>
      </c>
      <c r="E82" s="23" t="s">
        <v>1605</v>
      </c>
      <c r="F82" s="14">
        <v>5.8799999999999999E-14</v>
      </c>
      <c r="G82" s="14">
        <v>2.4900000000000001E-12</v>
      </c>
      <c r="H82" s="13"/>
    </row>
    <row r="83" spans="1:8" x14ac:dyDescent="0.2">
      <c r="A83" s="13"/>
      <c r="B83" s="13" t="s">
        <v>378</v>
      </c>
      <c r="C83" s="13" t="s">
        <v>311</v>
      </c>
      <c r="D83" s="23">
        <v>9981</v>
      </c>
      <c r="E83" s="23" t="s">
        <v>1606</v>
      </c>
      <c r="F83" s="14">
        <v>1.25E-13</v>
      </c>
      <c r="G83" s="14">
        <v>1.6700000000000001E-11</v>
      </c>
      <c r="H83" s="13"/>
    </row>
    <row r="84" spans="1:8" x14ac:dyDescent="0.2">
      <c r="A84" s="13"/>
      <c r="B84" s="13" t="s">
        <v>541</v>
      </c>
      <c r="C84" s="13" t="s">
        <v>358</v>
      </c>
      <c r="D84" s="23">
        <v>4344</v>
      </c>
      <c r="E84" s="23" t="s">
        <v>1607</v>
      </c>
      <c r="F84" s="14">
        <v>1.5700000000000001E-13</v>
      </c>
      <c r="G84" s="14">
        <v>5.1400000000000003E-12</v>
      </c>
      <c r="H84" s="13"/>
    </row>
    <row r="85" spans="1:8" x14ac:dyDescent="0.2">
      <c r="A85" s="13"/>
      <c r="B85" s="13" t="s">
        <v>543</v>
      </c>
      <c r="C85" s="13" t="s">
        <v>385</v>
      </c>
      <c r="D85" s="23">
        <v>4345</v>
      </c>
      <c r="E85" s="23" t="s">
        <v>1607</v>
      </c>
      <c r="F85" s="14">
        <v>1.6E-13</v>
      </c>
      <c r="G85" s="14">
        <v>5.8400000000000002E-12</v>
      </c>
      <c r="H85" s="13"/>
    </row>
    <row r="86" spans="1:8" x14ac:dyDescent="0.2">
      <c r="A86" s="13"/>
      <c r="B86" s="13" t="s">
        <v>459</v>
      </c>
      <c r="C86" s="13" t="s">
        <v>358</v>
      </c>
      <c r="D86" s="23">
        <v>4307</v>
      </c>
      <c r="E86" s="23" t="s">
        <v>1608</v>
      </c>
      <c r="F86" s="14">
        <v>1.7500000000000001E-13</v>
      </c>
      <c r="G86" s="14">
        <v>5.1400000000000003E-12</v>
      </c>
      <c r="H86" s="13"/>
    </row>
    <row r="87" spans="1:8" x14ac:dyDescent="0.2">
      <c r="A87" s="13"/>
      <c r="B87" s="13" t="s">
        <v>389</v>
      </c>
      <c r="C87" s="13" t="s">
        <v>385</v>
      </c>
      <c r="D87" s="23">
        <v>13843</v>
      </c>
      <c r="E87" s="23" t="s">
        <v>1609</v>
      </c>
      <c r="F87" s="14">
        <v>3.6200000000000002E-13</v>
      </c>
      <c r="G87" s="14">
        <v>7.1100000000000002E-12</v>
      </c>
      <c r="H87" s="13"/>
    </row>
    <row r="88" spans="1:8" x14ac:dyDescent="0.2">
      <c r="A88" s="13"/>
      <c r="B88" s="13" t="s">
        <v>384</v>
      </c>
      <c r="C88" s="13" t="s">
        <v>385</v>
      </c>
      <c r="D88" s="23">
        <v>13848</v>
      </c>
      <c r="E88" s="23" t="s">
        <v>1609</v>
      </c>
      <c r="F88" s="14">
        <v>3.8900000000000001E-13</v>
      </c>
      <c r="G88" s="14">
        <v>7.1100000000000002E-12</v>
      </c>
      <c r="H88" s="13"/>
    </row>
    <row r="89" spans="1:8" x14ac:dyDescent="0.2">
      <c r="A89" s="13"/>
      <c r="B89" s="13" t="s">
        <v>425</v>
      </c>
      <c r="C89" s="13" t="s">
        <v>324</v>
      </c>
      <c r="D89" s="23">
        <v>4401</v>
      </c>
      <c r="E89" s="23" t="s">
        <v>1607</v>
      </c>
      <c r="F89" s="14">
        <v>4.39E-13</v>
      </c>
      <c r="G89" s="14">
        <v>3.1100000000000001E-11</v>
      </c>
      <c r="H89" s="13"/>
    </row>
    <row r="90" spans="1:8" x14ac:dyDescent="0.2">
      <c r="A90" s="13"/>
      <c r="B90" s="13" t="s">
        <v>397</v>
      </c>
      <c r="C90" s="13" t="s">
        <v>324</v>
      </c>
      <c r="D90" s="23">
        <v>4535</v>
      </c>
      <c r="E90" s="23" t="s">
        <v>1610</v>
      </c>
      <c r="F90" s="14">
        <v>4.51E-13</v>
      </c>
      <c r="G90" s="14">
        <v>3.1100000000000001E-11</v>
      </c>
      <c r="H90" s="13"/>
    </row>
    <row r="91" spans="1:8" x14ac:dyDescent="0.2">
      <c r="A91" s="13"/>
      <c r="B91" s="13" t="s">
        <v>439</v>
      </c>
      <c r="C91" s="13" t="s">
        <v>385</v>
      </c>
      <c r="D91" s="23">
        <v>12141</v>
      </c>
      <c r="E91" s="23" t="s">
        <v>1611</v>
      </c>
      <c r="F91" s="14">
        <v>8.54E-13</v>
      </c>
      <c r="G91" s="14">
        <v>1.25E-11</v>
      </c>
      <c r="H91" s="13"/>
    </row>
    <row r="92" spans="1:8" x14ac:dyDescent="0.2">
      <c r="A92" s="13"/>
      <c r="B92" s="13" t="s">
        <v>376</v>
      </c>
      <c r="C92" s="13" t="s">
        <v>311</v>
      </c>
      <c r="D92" s="23">
        <v>9609</v>
      </c>
      <c r="E92" s="23" t="s">
        <v>1612</v>
      </c>
      <c r="F92" s="14">
        <v>1.28E-12</v>
      </c>
      <c r="G92" s="14">
        <v>8.5599999999999994E-11</v>
      </c>
      <c r="H92" s="13"/>
    </row>
    <row r="93" spans="1:8" x14ac:dyDescent="0.2">
      <c r="A93" s="13"/>
      <c r="B93" s="13" t="s">
        <v>465</v>
      </c>
      <c r="C93" s="13" t="s">
        <v>316</v>
      </c>
      <c r="D93" s="23">
        <v>3826</v>
      </c>
      <c r="E93" s="23" t="s">
        <v>1613</v>
      </c>
      <c r="F93" s="14">
        <v>1.9199999999999999E-12</v>
      </c>
      <c r="G93" s="14">
        <v>8.8500000000000005E-11</v>
      </c>
      <c r="H93" s="13"/>
    </row>
    <row r="94" spans="1:8" x14ac:dyDescent="0.2">
      <c r="A94" s="13"/>
      <c r="B94" s="13" t="s">
        <v>596</v>
      </c>
      <c r="C94" s="13" t="s">
        <v>343</v>
      </c>
      <c r="D94" s="23">
        <v>5585</v>
      </c>
      <c r="E94" s="23" t="s">
        <v>1614</v>
      </c>
      <c r="F94" s="14">
        <v>9.0400000000000003E-12</v>
      </c>
      <c r="G94" s="14">
        <v>3.2600000000000001E-10</v>
      </c>
      <c r="H94" s="13"/>
    </row>
    <row r="95" spans="1:8" x14ac:dyDescent="0.2">
      <c r="A95" s="13"/>
      <c r="B95" s="13" t="s">
        <v>564</v>
      </c>
      <c r="C95" s="13" t="s">
        <v>316</v>
      </c>
      <c r="D95" s="23">
        <v>2952</v>
      </c>
      <c r="E95" s="23" t="s">
        <v>1615</v>
      </c>
      <c r="F95" s="14">
        <v>1.0899999999999999E-11</v>
      </c>
      <c r="G95" s="14">
        <v>3.3499999999999998E-10</v>
      </c>
      <c r="H95" s="13"/>
    </row>
    <row r="96" spans="1:8" x14ac:dyDescent="0.2">
      <c r="A96" s="13"/>
      <c r="B96" s="13" t="s">
        <v>606</v>
      </c>
      <c r="C96" s="13" t="s">
        <v>343</v>
      </c>
      <c r="D96" s="23">
        <v>5689</v>
      </c>
      <c r="E96" s="23" t="s">
        <v>1616</v>
      </c>
      <c r="F96" s="14">
        <v>2.19E-11</v>
      </c>
      <c r="G96" s="14">
        <v>3.9399999999999998E-10</v>
      </c>
      <c r="H96" s="13"/>
    </row>
    <row r="97" spans="1:8" x14ac:dyDescent="0.2">
      <c r="A97" s="13"/>
      <c r="B97" s="13" t="s">
        <v>409</v>
      </c>
      <c r="C97" s="13" t="s">
        <v>311</v>
      </c>
      <c r="D97" s="23">
        <v>10132</v>
      </c>
      <c r="E97" s="23" t="s">
        <v>1617</v>
      </c>
      <c r="F97" s="14">
        <v>3.5299999999999997E-11</v>
      </c>
      <c r="G97" s="14">
        <v>1.2799999999999999E-9</v>
      </c>
      <c r="H97" s="13"/>
    </row>
    <row r="98" spans="1:8" x14ac:dyDescent="0.2">
      <c r="A98" s="13"/>
      <c r="B98" s="13" t="s">
        <v>671</v>
      </c>
      <c r="C98" s="13" t="s">
        <v>324</v>
      </c>
      <c r="D98" s="23">
        <v>3773</v>
      </c>
      <c r="E98" s="23" t="s">
        <v>1618</v>
      </c>
      <c r="F98" s="14">
        <v>3.7400000000000001E-11</v>
      </c>
      <c r="G98" s="14">
        <v>2.33E-9</v>
      </c>
      <c r="H98" s="13"/>
    </row>
    <row r="99" spans="1:8" x14ac:dyDescent="0.2">
      <c r="A99" s="13"/>
      <c r="B99" s="13" t="s">
        <v>415</v>
      </c>
      <c r="C99" s="13" t="s">
        <v>311</v>
      </c>
      <c r="D99" s="23">
        <v>10527</v>
      </c>
      <c r="E99" s="23" t="s">
        <v>1619</v>
      </c>
      <c r="F99" s="14">
        <v>3.8100000000000003E-11</v>
      </c>
      <c r="G99" s="14">
        <v>1.2799999999999999E-9</v>
      </c>
      <c r="H99" s="13"/>
    </row>
    <row r="100" spans="1:8" x14ac:dyDescent="0.2">
      <c r="A100" s="13"/>
      <c r="B100" s="13" t="s">
        <v>451</v>
      </c>
      <c r="C100" s="13" t="s">
        <v>324</v>
      </c>
      <c r="D100" s="23">
        <v>4444</v>
      </c>
      <c r="E100" s="23" t="s">
        <v>1620</v>
      </c>
      <c r="F100" s="14">
        <v>4.6000000000000003E-11</v>
      </c>
      <c r="G100" s="14">
        <v>2.6000000000000001E-9</v>
      </c>
      <c r="H100" s="13"/>
    </row>
    <row r="101" spans="1:8" x14ac:dyDescent="0.2">
      <c r="A101" s="13"/>
      <c r="B101" s="13" t="s">
        <v>695</v>
      </c>
      <c r="C101" s="13" t="s">
        <v>324</v>
      </c>
      <c r="D101" s="23">
        <v>3838</v>
      </c>
      <c r="E101" s="23" t="s">
        <v>1621</v>
      </c>
      <c r="F101" s="14">
        <v>1.1800000000000001E-10</v>
      </c>
      <c r="G101" s="14">
        <v>6.1300000000000001E-9</v>
      </c>
      <c r="H101" s="13"/>
    </row>
    <row r="102" spans="1:8" x14ac:dyDescent="0.2">
      <c r="A102" s="13"/>
      <c r="B102" s="13" t="s">
        <v>685</v>
      </c>
      <c r="C102" s="13" t="s">
        <v>324</v>
      </c>
      <c r="D102" s="23">
        <v>3850</v>
      </c>
      <c r="E102" s="23" t="s">
        <v>1621</v>
      </c>
      <c r="F102" s="14">
        <v>1.4600000000000001E-10</v>
      </c>
      <c r="G102" s="14">
        <v>6.9699999999999997E-9</v>
      </c>
      <c r="H102" s="13"/>
    </row>
    <row r="103" spans="1:8" x14ac:dyDescent="0.2">
      <c r="A103" s="13"/>
      <c r="B103" s="13" t="s">
        <v>340</v>
      </c>
      <c r="C103" s="13" t="s">
        <v>324</v>
      </c>
      <c r="D103" s="23">
        <v>963</v>
      </c>
      <c r="E103" s="23" t="s">
        <v>1622</v>
      </c>
      <c r="F103" s="14">
        <v>6.89E-10</v>
      </c>
      <c r="G103" s="14">
        <v>3.0600000000000003E-8</v>
      </c>
      <c r="H103" s="13"/>
    </row>
    <row r="104" spans="1:8" x14ac:dyDescent="0.2">
      <c r="A104" s="13"/>
      <c r="B104" s="13" t="s">
        <v>776</v>
      </c>
      <c r="C104" s="13" t="s">
        <v>324</v>
      </c>
      <c r="D104" s="23">
        <v>3976</v>
      </c>
      <c r="E104" s="23" t="s">
        <v>1623</v>
      </c>
      <c r="F104" s="14">
        <v>1.19E-9</v>
      </c>
      <c r="G104" s="14">
        <v>4.9399999999999999E-8</v>
      </c>
      <c r="H104" s="13"/>
    </row>
    <row r="105" spans="1:8" x14ac:dyDescent="0.2">
      <c r="A105" s="13"/>
      <c r="B105" s="13" t="s">
        <v>336</v>
      </c>
      <c r="C105" s="13" t="s">
        <v>311</v>
      </c>
      <c r="D105" s="23">
        <v>1018</v>
      </c>
      <c r="E105" s="23" t="s">
        <v>1624</v>
      </c>
      <c r="F105" s="14">
        <v>1.44E-9</v>
      </c>
      <c r="G105" s="14">
        <v>3.8700000000000002E-8</v>
      </c>
      <c r="H105" s="13"/>
    </row>
    <row r="106" spans="1:8" x14ac:dyDescent="0.2">
      <c r="A106" s="13"/>
      <c r="B106" s="13" t="s">
        <v>431</v>
      </c>
      <c r="C106" s="13" t="s">
        <v>321</v>
      </c>
      <c r="D106" s="23">
        <v>5379</v>
      </c>
      <c r="E106" s="23" t="s">
        <v>1625</v>
      </c>
      <c r="F106" s="14">
        <v>1.9599999999999998E-9</v>
      </c>
      <c r="G106" s="14">
        <v>7.3900000000000007E-8</v>
      </c>
      <c r="H106" s="13"/>
    </row>
    <row r="107" spans="1:8" x14ac:dyDescent="0.2">
      <c r="A107" s="13"/>
      <c r="B107" s="13" t="s">
        <v>490</v>
      </c>
      <c r="C107" s="13" t="s">
        <v>324</v>
      </c>
      <c r="D107" s="23">
        <v>3572</v>
      </c>
      <c r="E107" s="23" t="s">
        <v>1626</v>
      </c>
      <c r="F107" s="14">
        <v>2.11E-9</v>
      </c>
      <c r="G107" s="14">
        <v>8.1800000000000005E-8</v>
      </c>
      <c r="H107" s="13"/>
    </row>
    <row r="108" spans="1:8" x14ac:dyDescent="0.2">
      <c r="A108" s="13"/>
      <c r="B108" s="13" t="s">
        <v>413</v>
      </c>
      <c r="C108" s="13" t="s">
        <v>324</v>
      </c>
      <c r="D108" s="23">
        <v>4788</v>
      </c>
      <c r="E108" s="23" t="s">
        <v>1627</v>
      </c>
      <c r="F108" s="14">
        <v>2.3499999999999999E-9</v>
      </c>
      <c r="G108" s="14">
        <v>8.5899999999999995E-8</v>
      </c>
      <c r="H108" s="13"/>
    </row>
    <row r="109" spans="1:8" x14ac:dyDescent="0.2">
      <c r="A109" s="13"/>
      <c r="B109" s="13" t="s">
        <v>407</v>
      </c>
      <c r="C109" s="13" t="s">
        <v>321</v>
      </c>
      <c r="D109" s="23">
        <v>5294</v>
      </c>
      <c r="E109" s="23" t="s">
        <v>1628</v>
      </c>
      <c r="F109" s="14">
        <v>4.1499999999999999E-9</v>
      </c>
      <c r="G109" s="14">
        <v>1.4100000000000001E-7</v>
      </c>
      <c r="H109" s="13"/>
    </row>
    <row r="110" spans="1:8" x14ac:dyDescent="0.2">
      <c r="A110" s="13"/>
      <c r="B110" s="13" t="s">
        <v>905</v>
      </c>
      <c r="C110" s="13" t="s">
        <v>472</v>
      </c>
      <c r="D110" s="23">
        <v>2171</v>
      </c>
      <c r="E110" s="23" t="s">
        <v>1629</v>
      </c>
      <c r="F110" s="14">
        <v>5.5299999999999997E-9</v>
      </c>
      <c r="G110" s="14">
        <v>5.8100000000000003E-7</v>
      </c>
      <c r="H110" s="13"/>
    </row>
    <row r="111" spans="1:8" x14ac:dyDescent="0.2">
      <c r="A111" s="13"/>
      <c r="B111" s="13" t="s">
        <v>985</v>
      </c>
      <c r="C111" s="13" t="s">
        <v>321</v>
      </c>
      <c r="D111" s="23">
        <v>776</v>
      </c>
      <c r="E111" s="23" t="s">
        <v>1630</v>
      </c>
      <c r="F111" s="14">
        <v>8.6200000000000004E-9</v>
      </c>
      <c r="G111" s="14">
        <v>2.6600000000000003E-7</v>
      </c>
      <c r="H111" s="13"/>
    </row>
    <row r="112" spans="1:8" x14ac:dyDescent="0.2">
      <c r="A112" s="13"/>
      <c r="B112" s="13" t="s">
        <v>449</v>
      </c>
      <c r="C112" s="13" t="s">
        <v>321</v>
      </c>
      <c r="D112" s="23">
        <v>5462</v>
      </c>
      <c r="E112" s="23" t="s">
        <v>1631</v>
      </c>
      <c r="F112" s="14">
        <v>1.15E-8</v>
      </c>
      <c r="G112" s="14">
        <v>3.2500000000000001E-7</v>
      </c>
      <c r="H112" s="13"/>
    </row>
    <row r="113" spans="1:8" x14ac:dyDescent="0.2">
      <c r="A113" s="13"/>
      <c r="B113" s="13" t="s">
        <v>959</v>
      </c>
      <c r="C113" s="13" t="s">
        <v>316</v>
      </c>
      <c r="D113" s="23">
        <v>1084</v>
      </c>
      <c r="E113" s="23" t="s">
        <v>1632</v>
      </c>
      <c r="F113" s="14">
        <v>1.18E-8</v>
      </c>
      <c r="G113" s="14">
        <v>2.72E-7</v>
      </c>
      <c r="H113" s="13"/>
    </row>
    <row r="114" spans="1:8" x14ac:dyDescent="0.2">
      <c r="A114" s="13"/>
      <c r="B114" s="13" t="s">
        <v>447</v>
      </c>
      <c r="C114" s="13" t="s">
        <v>311</v>
      </c>
      <c r="D114" s="23">
        <v>5553</v>
      </c>
      <c r="E114" s="23" t="s">
        <v>1633</v>
      </c>
      <c r="F114" s="14">
        <v>2.03E-8</v>
      </c>
      <c r="G114" s="14">
        <v>4.5299999999999999E-7</v>
      </c>
      <c r="H114" s="13"/>
    </row>
    <row r="115" spans="1:8" x14ac:dyDescent="0.2">
      <c r="A115" s="13"/>
      <c r="B115" s="13" t="s">
        <v>417</v>
      </c>
      <c r="C115" s="13" t="s">
        <v>311</v>
      </c>
      <c r="D115" s="23">
        <v>3736</v>
      </c>
      <c r="E115" s="23" t="s">
        <v>1634</v>
      </c>
      <c r="F115" s="14">
        <v>3.4499999999999998E-8</v>
      </c>
      <c r="G115" s="14">
        <v>6.6000000000000003E-7</v>
      </c>
      <c r="H115" s="13"/>
    </row>
    <row r="116" spans="1:8" x14ac:dyDescent="0.2">
      <c r="A116" s="13"/>
      <c r="B116" s="13" t="s">
        <v>1075</v>
      </c>
      <c r="C116" s="13" t="s">
        <v>324</v>
      </c>
      <c r="D116" s="23">
        <v>1159</v>
      </c>
      <c r="E116" s="23" t="s">
        <v>1635</v>
      </c>
      <c r="F116" s="14">
        <v>3.6599999999999997E-8</v>
      </c>
      <c r="G116" s="14">
        <v>1.2699999999999999E-6</v>
      </c>
      <c r="H116" s="13"/>
    </row>
    <row r="117" spans="1:8" x14ac:dyDescent="0.2">
      <c r="A117" s="13"/>
      <c r="B117" s="13" t="s">
        <v>330</v>
      </c>
      <c r="C117" s="13" t="s">
        <v>321</v>
      </c>
      <c r="D117" s="23">
        <v>6149</v>
      </c>
      <c r="E117" s="23" t="s">
        <v>1636</v>
      </c>
      <c r="F117" s="14">
        <v>7.0300000000000001E-8</v>
      </c>
      <c r="G117" s="14">
        <v>1.8300000000000001E-6</v>
      </c>
      <c r="H117" s="13"/>
    </row>
    <row r="118" spans="1:8" x14ac:dyDescent="0.2">
      <c r="A118" s="13"/>
      <c r="B118" s="13" t="s">
        <v>519</v>
      </c>
      <c r="C118" s="13" t="s">
        <v>385</v>
      </c>
      <c r="D118" s="23">
        <v>8326</v>
      </c>
      <c r="E118" s="23" t="s">
        <v>1637</v>
      </c>
      <c r="F118" s="14">
        <v>9.2700000000000003E-8</v>
      </c>
      <c r="G118" s="14">
        <v>1.13E-6</v>
      </c>
      <c r="H118" s="13"/>
    </row>
    <row r="119" spans="1:8" x14ac:dyDescent="0.2">
      <c r="A119" s="13"/>
      <c r="B119" s="13" t="s">
        <v>637</v>
      </c>
      <c r="C119" s="13" t="s">
        <v>324</v>
      </c>
      <c r="D119" s="23">
        <v>404</v>
      </c>
      <c r="E119" s="23" t="s">
        <v>1638</v>
      </c>
      <c r="F119" s="14">
        <v>1.99E-7</v>
      </c>
      <c r="G119" s="14">
        <v>6.3899999999999998E-6</v>
      </c>
      <c r="H119" s="13"/>
    </row>
    <row r="120" spans="1:8" x14ac:dyDescent="0.2">
      <c r="A120" s="13"/>
      <c r="B120" s="13" t="s">
        <v>366</v>
      </c>
      <c r="C120" s="13" t="s">
        <v>324</v>
      </c>
      <c r="D120" s="23">
        <v>5467</v>
      </c>
      <c r="E120" s="23" t="s">
        <v>1639</v>
      </c>
      <c r="F120" s="14">
        <v>2.05E-7</v>
      </c>
      <c r="G120" s="14">
        <v>6.3899999999999998E-6</v>
      </c>
      <c r="H120" s="13"/>
    </row>
    <row r="121" spans="1:8" x14ac:dyDescent="0.2">
      <c r="A121" s="13"/>
      <c r="B121" s="13" t="s">
        <v>809</v>
      </c>
      <c r="C121" s="13" t="s">
        <v>472</v>
      </c>
      <c r="D121" s="23">
        <v>947</v>
      </c>
      <c r="E121" s="23" t="s">
        <v>1640</v>
      </c>
      <c r="F121" s="14">
        <v>2.41E-7</v>
      </c>
      <c r="G121" s="14">
        <v>1.27E-5</v>
      </c>
      <c r="H121" s="13"/>
    </row>
    <row r="122" spans="1:8" x14ac:dyDescent="0.2">
      <c r="A122" s="13"/>
      <c r="B122" s="13" t="s">
        <v>523</v>
      </c>
      <c r="C122" s="13" t="s">
        <v>316</v>
      </c>
      <c r="D122" s="23">
        <v>936</v>
      </c>
      <c r="E122" s="23" t="s">
        <v>1641</v>
      </c>
      <c r="F122" s="14">
        <v>4.6800000000000001E-7</v>
      </c>
      <c r="G122" s="14">
        <v>8.6200000000000005E-6</v>
      </c>
      <c r="H122" s="13"/>
    </row>
    <row r="123" spans="1:8" x14ac:dyDescent="0.2">
      <c r="A123" s="13"/>
      <c r="B123" s="13" t="s">
        <v>1068</v>
      </c>
      <c r="C123" s="13" t="s">
        <v>513</v>
      </c>
      <c r="D123" s="23">
        <v>707</v>
      </c>
      <c r="E123" s="23" t="s">
        <v>1642</v>
      </c>
      <c r="F123" s="14">
        <v>6.0200000000000002E-7</v>
      </c>
      <c r="G123" s="14">
        <v>2.6800000000000001E-5</v>
      </c>
      <c r="H123" s="13"/>
    </row>
    <row r="124" spans="1:8" x14ac:dyDescent="0.2">
      <c r="A124" s="13"/>
      <c r="B124" s="13" t="s">
        <v>576</v>
      </c>
      <c r="C124" s="13" t="s">
        <v>324</v>
      </c>
      <c r="D124" s="23">
        <v>2908</v>
      </c>
      <c r="E124" s="23" t="s">
        <v>1643</v>
      </c>
      <c r="F124" s="14">
        <v>7.7599999999999996E-7</v>
      </c>
      <c r="G124" s="14">
        <v>2.3E-5</v>
      </c>
      <c r="H124" s="13"/>
    </row>
    <row r="125" spans="1:8" x14ac:dyDescent="0.2">
      <c r="A125" s="13"/>
      <c r="B125" s="13" t="s">
        <v>715</v>
      </c>
      <c r="C125" s="13" t="s">
        <v>311</v>
      </c>
      <c r="D125" s="23">
        <v>174</v>
      </c>
      <c r="E125" s="23" t="s">
        <v>1644</v>
      </c>
      <c r="F125" s="14">
        <v>9.5099999999999998E-7</v>
      </c>
      <c r="G125" s="14">
        <v>1.59E-5</v>
      </c>
      <c r="H125" s="13"/>
    </row>
    <row r="126" spans="1:8" x14ac:dyDescent="0.2">
      <c r="A126" s="13"/>
      <c r="B126" s="13" t="s">
        <v>347</v>
      </c>
      <c r="C126" s="13" t="s">
        <v>321</v>
      </c>
      <c r="D126" s="23">
        <v>863</v>
      </c>
      <c r="E126" s="23" t="s">
        <v>1645</v>
      </c>
      <c r="F126" s="14">
        <v>1.31E-6</v>
      </c>
      <c r="G126" s="14">
        <v>3.1699999999999998E-5</v>
      </c>
      <c r="H126" s="13"/>
    </row>
    <row r="127" spans="1:8" x14ac:dyDescent="0.2">
      <c r="A127" s="13"/>
      <c r="B127" s="13" t="s">
        <v>1099</v>
      </c>
      <c r="C127" s="13" t="s">
        <v>343</v>
      </c>
      <c r="D127" s="23">
        <v>1052</v>
      </c>
      <c r="E127" s="23" t="s">
        <v>1646</v>
      </c>
      <c r="F127" s="14">
        <v>1.44E-6</v>
      </c>
      <c r="G127" s="14">
        <v>1.73E-5</v>
      </c>
      <c r="H127" s="13"/>
    </row>
    <row r="128" spans="1:8" x14ac:dyDescent="0.2">
      <c r="A128" s="13"/>
      <c r="B128" s="13" t="s">
        <v>521</v>
      </c>
      <c r="C128" s="13" t="s">
        <v>324</v>
      </c>
      <c r="D128" s="23">
        <v>308</v>
      </c>
      <c r="E128" s="23" t="s">
        <v>1647</v>
      </c>
      <c r="F128" s="14">
        <v>1.57E-6</v>
      </c>
      <c r="G128" s="14">
        <v>4.4499999999999997E-5</v>
      </c>
      <c r="H128" s="13"/>
    </row>
    <row r="129" spans="1:8" x14ac:dyDescent="0.2">
      <c r="A129" s="13"/>
      <c r="B129" s="13" t="s">
        <v>429</v>
      </c>
      <c r="C129" s="13" t="s">
        <v>324</v>
      </c>
      <c r="D129" s="23">
        <v>1303</v>
      </c>
      <c r="E129" s="23" t="s">
        <v>1648</v>
      </c>
      <c r="F129" s="14">
        <v>2.7999999999999999E-6</v>
      </c>
      <c r="G129" s="14">
        <v>7.5599999999999994E-5</v>
      </c>
      <c r="H129" s="13"/>
    </row>
    <row r="130" spans="1:8" x14ac:dyDescent="0.2">
      <c r="A130" s="13"/>
      <c r="B130" s="13" t="s">
        <v>965</v>
      </c>
      <c r="C130" s="13" t="s">
        <v>321</v>
      </c>
      <c r="D130" s="23">
        <v>1773</v>
      </c>
      <c r="E130" s="23" t="s">
        <v>1649</v>
      </c>
      <c r="F130" s="14">
        <v>2.8399999999999999E-6</v>
      </c>
      <c r="G130" s="14">
        <v>6.41E-5</v>
      </c>
      <c r="H130" s="13"/>
    </row>
    <row r="131" spans="1:8" x14ac:dyDescent="0.2">
      <c r="A131" s="13"/>
      <c r="B131" s="13" t="s">
        <v>533</v>
      </c>
      <c r="C131" s="13" t="s">
        <v>321</v>
      </c>
      <c r="D131" s="23">
        <v>1943</v>
      </c>
      <c r="E131" s="23" t="s">
        <v>1650</v>
      </c>
      <c r="F131" s="14">
        <v>3.19E-6</v>
      </c>
      <c r="G131" s="14">
        <v>6.7700000000000006E-5</v>
      </c>
      <c r="H131" s="13"/>
    </row>
    <row r="132" spans="1:8" x14ac:dyDescent="0.2">
      <c r="A132" s="13"/>
      <c r="B132" s="13" t="s">
        <v>570</v>
      </c>
      <c r="C132" s="13" t="s">
        <v>321</v>
      </c>
      <c r="D132" s="23">
        <v>169</v>
      </c>
      <c r="E132" s="23" t="s">
        <v>1651</v>
      </c>
      <c r="F132" s="14">
        <v>4.0199999999999996E-6</v>
      </c>
      <c r="G132" s="14">
        <v>8.0099999999999995E-5</v>
      </c>
      <c r="H132" s="13"/>
    </row>
    <row r="133" spans="1:8" x14ac:dyDescent="0.2">
      <c r="A133" s="13"/>
      <c r="B133" s="13" t="s">
        <v>471</v>
      </c>
      <c r="C133" s="13" t="s">
        <v>472</v>
      </c>
      <c r="D133" s="23">
        <v>1096</v>
      </c>
      <c r="E133" s="23" t="s">
        <v>1652</v>
      </c>
      <c r="F133" s="14">
        <v>4.3100000000000002E-6</v>
      </c>
      <c r="G133" s="13">
        <v>1.5100000000000001E-4</v>
      </c>
      <c r="H133" s="13"/>
    </row>
    <row r="134" spans="1:8" x14ac:dyDescent="0.2">
      <c r="A134" s="13"/>
      <c r="B134" s="13" t="s">
        <v>364</v>
      </c>
      <c r="C134" s="13" t="s">
        <v>324</v>
      </c>
      <c r="D134" s="23">
        <v>919</v>
      </c>
      <c r="E134" s="23" t="s">
        <v>1653</v>
      </c>
      <c r="F134" s="14">
        <v>4.9200000000000003E-6</v>
      </c>
      <c r="G134" s="13">
        <v>1.2799999999999999E-4</v>
      </c>
      <c r="H134" s="13"/>
    </row>
    <row r="135" spans="1:8" x14ac:dyDescent="0.2">
      <c r="A135" s="13"/>
      <c r="B135" s="13" t="s">
        <v>548</v>
      </c>
      <c r="C135" s="13" t="s">
        <v>324</v>
      </c>
      <c r="D135" s="23">
        <v>1902</v>
      </c>
      <c r="E135" s="23" t="s">
        <v>1654</v>
      </c>
      <c r="F135" s="14">
        <v>6.3999999999999997E-6</v>
      </c>
      <c r="G135" s="13">
        <v>1.5899999999999999E-4</v>
      </c>
      <c r="H135" s="13"/>
    </row>
    <row r="136" spans="1:8" x14ac:dyDescent="0.2">
      <c r="A136" s="13"/>
      <c r="B136" s="13" t="s">
        <v>1655</v>
      </c>
      <c r="C136" s="13" t="s">
        <v>343</v>
      </c>
      <c r="D136" s="23">
        <v>458</v>
      </c>
      <c r="E136" s="23" t="s">
        <v>1656</v>
      </c>
      <c r="F136" s="14">
        <v>6.9700000000000002E-6</v>
      </c>
      <c r="G136" s="14">
        <v>6.2799999999999995E-5</v>
      </c>
      <c r="H136" s="13"/>
    </row>
    <row r="137" spans="1:8" x14ac:dyDescent="0.2">
      <c r="A137" s="13"/>
      <c r="B137" s="13" t="s">
        <v>1040</v>
      </c>
      <c r="C137" s="13" t="s">
        <v>513</v>
      </c>
      <c r="D137" s="23">
        <v>792</v>
      </c>
      <c r="E137" s="23" t="s">
        <v>1657</v>
      </c>
      <c r="F137" s="14">
        <v>7.0700000000000001E-6</v>
      </c>
      <c r="G137" s="13">
        <v>2.1000000000000001E-4</v>
      </c>
      <c r="H137" s="13"/>
    </row>
    <row r="138" spans="1:8" x14ac:dyDescent="0.2">
      <c r="A138" s="13"/>
      <c r="B138" s="13" t="s">
        <v>817</v>
      </c>
      <c r="C138" s="13" t="s">
        <v>321</v>
      </c>
      <c r="D138" s="23">
        <v>374</v>
      </c>
      <c r="E138" s="23" t="s">
        <v>1658</v>
      </c>
      <c r="F138" s="14">
        <v>9.3300000000000005E-6</v>
      </c>
      <c r="G138" s="13">
        <v>1.76E-4</v>
      </c>
      <c r="H138" s="13"/>
    </row>
    <row r="139" spans="1:8" x14ac:dyDescent="0.2">
      <c r="A139" s="13"/>
      <c r="B139" s="13" t="s">
        <v>1523</v>
      </c>
      <c r="C139" s="13" t="s">
        <v>513</v>
      </c>
      <c r="D139" s="23">
        <v>261</v>
      </c>
      <c r="E139" s="23" t="s">
        <v>1659</v>
      </c>
      <c r="F139" s="14">
        <v>1.0000000000000001E-5</v>
      </c>
      <c r="G139" s="13">
        <v>2.23E-4</v>
      </c>
      <c r="H139" s="13"/>
    </row>
    <row r="140" spans="1:8" x14ac:dyDescent="0.2">
      <c r="A140" s="13"/>
      <c r="B140" s="13" t="s">
        <v>504</v>
      </c>
      <c r="C140" s="13" t="s">
        <v>324</v>
      </c>
      <c r="D140" s="23">
        <v>2366</v>
      </c>
      <c r="E140" s="23" t="s">
        <v>1660</v>
      </c>
      <c r="F140" s="14">
        <v>1.01E-5</v>
      </c>
      <c r="G140" s="13">
        <v>2.42E-4</v>
      </c>
      <c r="H140" s="13"/>
    </row>
    <row r="141" spans="1:8" x14ac:dyDescent="0.2">
      <c r="A141" s="13"/>
      <c r="B141" s="13" t="s">
        <v>915</v>
      </c>
      <c r="C141" s="13" t="s">
        <v>324</v>
      </c>
      <c r="D141" s="23">
        <v>295</v>
      </c>
      <c r="E141" s="23" t="s">
        <v>1661</v>
      </c>
      <c r="F141" s="14">
        <v>1.34E-5</v>
      </c>
      <c r="G141" s="13">
        <v>3.0899999999999998E-4</v>
      </c>
      <c r="H141" s="13"/>
    </row>
    <row r="142" spans="1:8" x14ac:dyDescent="0.2">
      <c r="A142" s="13"/>
      <c r="B142" s="13" t="s">
        <v>427</v>
      </c>
      <c r="C142" s="13" t="s">
        <v>385</v>
      </c>
      <c r="D142" s="23">
        <v>868</v>
      </c>
      <c r="E142" s="23" t="s">
        <v>1662</v>
      </c>
      <c r="F142" s="14">
        <v>2.0100000000000001E-5</v>
      </c>
      <c r="G142" s="13">
        <v>2.1000000000000001E-4</v>
      </c>
      <c r="H142" s="13"/>
    </row>
    <row r="143" spans="1:8" x14ac:dyDescent="0.2">
      <c r="A143" s="13"/>
      <c r="B143" s="13" t="s">
        <v>889</v>
      </c>
      <c r="C143" s="13" t="s">
        <v>311</v>
      </c>
      <c r="D143" s="23">
        <v>441</v>
      </c>
      <c r="E143" s="23" t="s">
        <v>1663</v>
      </c>
      <c r="F143" s="14">
        <v>2.0299999999999999E-5</v>
      </c>
      <c r="G143" s="13">
        <v>2.7799999999999998E-4</v>
      </c>
      <c r="H143" s="13"/>
    </row>
    <row r="144" spans="1:8" x14ac:dyDescent="0.2">
      <c r="A144" s="13"/>
      <c r="B144" s="13" t="s">
        <v>510</v>
      </c>
      <c r="C144" s="13" t="s">
        <v>311</v>
      </c>
      <c r="D144" s="23">
        <v>2101</v>
      </c>
      <c r="E144" s="23" t="s">
        <v>1664</v>
      </c>
      <c r="F144" s="14">
        <v>2.0699999999999998E-5</v>
      </c>
      <c r="G144" s="13">
        <v>2.7799999999999998E-4</v>
      </c>
      <c r="H144" s="13"/>
    </row>
    <row r="145" spans="1:8" x14ac:dyDescent="0.2">
      <c r="A145" s="13"/>
      <c r="B145" s="13" t="s">
        <v>320</v>
      </c>
      <c r="C145" s="13" t="s">
        <v>321</v>
      </c>
      <c r="D145" s="23">
        <v>1458</v>
      </c>
      <c r="E145" s="23" t="s">
        <v>1665</v>
      </c>
      <c r="F145" s="14">
        <v>2.09E-5</v>
      </c>
      <c r="G145" s="13">
        <v>3.7300000000000001E-4</v>
      </c>
      <c r="H145" s="13"/>
    </row>
    <row r="146" spans="1:8" x14ac:dyDescent="0.2">
      <c r="A146" s="13"/>
      <c r="B146" s="13" t="s">
        <v>486</v>
      </c>
      <c r="C146" s="13" t="s">
        <v>321</v>
      </c>
      <c r="D146" s="23">
        <v>2951</v>
      </c>
      <c r="E146" s="23" t="s">
        <v>1666</v>
      </c>
      <c r="F146" s="14">
        <v>2.3E-5</v>
      </c>
      <c r="G146" s="13">
        <v>3.8999999999999999E-4</v>
      </c>
      <c r="H146" s="13"/>
    </row>
    <row r="147" spans="1:8" x14ac:dyDescent="0.2">
      <c r="A147" s="13"/>
      <c r="B147" s="13" t="s">
        <v>794</v>
      </c>
      <c r="C147" s="13" t="s">
        <v>324</v>
      </c>
      <c r="D147" s="23">
        <v>110</v>
      </c>
      <c r="E147" s="23" t="s">
        <v>1667</v>
      </c>
      <c r="F147" s="14">
        <v>4.3600000000000003E-5</v>
      </c>
      <c r="G147" s="13">
        <v>9.6900000000000003E-4</v>
      </c>
      <c r="H147" s="13"/>
    </row>
    <row r="148" spans="1:8" x14ac:dyDescent="0.2">
      <c r="A148" s="13"/>
      <c r="B148" s="13" t="s">
        <v>955</v>
      </c>
      <c r="C148" s="13" t="s">
        <v>321</v>
      </c>
      <c r="D148" s="23">
        <v>138</v>
      </c>
      <c r="E148" s="23" t="s">
        <v>1668</v>
      </c>
      <c r="F148" s="14">
        <v>5.3999999999999998E-5</v>
      </c>
      <c r="G148" s="13">
        <v>8.7200000000000005E-4</v>
      </c>
      <c r="H148" s="13"/>
    </row>
    <row r="149" spans="1:8" x14ac:dyDescent="0.2">
      <c r="A149" s="13"/>
      <c r="B149" s="13" t="s">
        <v>967</v>
      </c>
      <c r="C149" s="13" t="s">
        <v>472</v>
      </c>
      <c r="D149" s="23">
        <v>272</v>
      </c>
      <c r="E149" s="23" t="s">
        <v>1669</v>
      </c>
      <c r="F149" s="14">
        <v>6.2399999999999999E-5</v>
      </c>
      <c r="G149" s="13">
        <v>1.64E-3</v>
      </c>
      <c r="H149" s="13"/>
    </row>
    <row r="150" spans="1:8" x14ac:dyDescent="0.2">
      <c r="A150" s="13"/>
      <c r="B150" s="13" t="s">
        <v>1531</v>
      </c>
      <c r="C150" s="13" t="s">
        <v>321</v>
      </c>
      <c r="D150" s="23">
        <v>5</v>
      </c>
      <c r="E150" s="23" t="s">
        <v>1532</v>
      </c>
      <c r="F150" s="14">
        <v>6.4300000000000004E-5</v>
      </c>
      <c r="G150" s="13">
        <v>9.8999999999999999E-4</v>
      </c>
      <c r="H150" s="13"/>
    </row>
    <row r="151" spans="1:8" x14ac:dyDescent="0.2">
      <c r="A151" s="13"/>
      <c r="B151" s="13" t="s">
        <v>813</v>
      </c>
      <c r="C151" s="13" t="s">
        <v>324</v>
      </c>
      <c r="D151" s="23">
        <v>3987</v>
      </c>
      <c r="E151" s="23" t="s">
        <v>1670</v>
      </c>
      <c r="F151" s="14">
        <v>6.8200000000000004E-5</v>
      </c>
      <c r="G151" s="13">
        <v>1.4599999999999999E-3</v>
      </c>
      <c r="H151" s="13"/>
    </row>
    <row r="152" spans="1:8" x14ac:dyDescent="0.2">
      <c r="A152" s="13"/>
      <c r="B152" s="13" t="s">
        <v>1331</v>
      </c>
      <c r="C152" s="13" t="s">
        <v>321</v>
      </c>
      <c r="D152" s="23">
        <v>497</v>
      </c>
      <c r="E152" s="23" t="s">
        <v>1671</v>
      </c>
      <c r="F152" s="14">
        <v>7.4900000000000005E-5</v>
      </c>
      <c r="G152" s="13">
        <v>1.1000000000000001E-3</v>
      </c>
      <c r="H152" s="13"/>
    </row>
    <row r="153" spans="1:8" x14ac:dyDescent="0.2">
      <c r="A153" s="13"/>
      <c r="B153" s="13" t="s">
        <v>401</v>
      </c>
      <c r="C153" s="13" t="s">
        <v>343</v>
      </c>
      <c r="D153" s="23">
        <v>9112</v>
      </c>
      <c r="E153" s="23" t="s">
        <v>1672</v>
      </c>
      <c r="F153" s="14">
        <v>7.7399999999999998E-5</v>
      </c>
      <c r="G153" s="13">
        <v>5.5699999999999999E-4</v>
      </c>
      <c r="H153" s="13"/>
    </row>
    <row r="154" spans="1:8" x14ac:dyDescent="0.2">
      <c r="A154" s="13"/>
      <c r="B154" s="13" t="s">
        <v>1358</v>
      </c>
      <c r="C154" s="13" t="s">
        <v>324</v>
      </c>
      <c r="D154" s="23">
        <v>502</v>
      </c>
      <c r="E154" s="23" t="s">
        <v>1671</v>
      </c>
      <c r="F154" s="14">
        <v>8.7000000000000001E-5</v>
      </c>
      <c r="G154" s="13">
        <v>1.8E-3</v>
      </c>
      <c r="H154" s="13"/>
    </row>
    <row r="155" spans="1:8" x14ac:dyDescent="0.2">
      <c r="A155" s="13"/>
      <c r="B155" s="13" t="s">
        <v>310</v>
      </c>
      <c r="C155" s="13" t="s">
        <v>311</v>
      </c>
      <c r="D155" s="23">
        <v>1682</v>
      </c>
      <c r="E155" s="23" t="s">
        <v>1673</v>
      </c>
      <c r="F155" s="14">
        <v>8.8800000000000004E-5</v>
      </c>
      <c r="G155" s="13">
        <v>1.08E-3</v>
      </c>
      <c r="H155" s="13"/>
    </row>
    <row r="156" spans="1:8" x14ac:dyDescent="0.2">
      <c r="A156" s="13"/>
      <c r="B156" s="13" t="s">
        <v>1674</v>
      </c>
      <c r="C156" s="13" t="s">
        <v>311</v>
      </c>
      <c r="D156" s="23">
        <v>197</v>
      </c>
      <c r="E156" s="23" t="s">
        <v>1675</v>
      </c>
      <c r="F156" s="14">
        <v>9.6500000000000001E-5</v>
      </c>
      <c r="G156" s="13">
        <v>1.08E-3</v>
      </c>
      <c r="H156" s="13"/>
    </row>
    <row r="157" spans="1:8" x14ac:dyDescent="0.2">
      <c r="A157" s="13"/>
      <c r="B157" s="13" t="s">
        <v>774</v>
      </c>
      <c r="C157" s="13" t="s">
        <v>321</v>
      </c>
      <c r="D157" s="23">
        <v>11467</v>
      </c>
      <c r="E157" s="23" t="s">
        <v>1676</v>
      </c>
      <c r="F157" s="14">
        <v>9.7899999999999994E-5</v>
      </c>
      <c r="G157" s="13">
        <v>1.3799999999999999E-3</v>
      </c>
      <c r="H157" s="13"/>
    </row>
    <row r="158" spans="1:8" x14ac:dyDescent="0.2">
      <c r="A158" s="13"/>
      <c r="B158" s="13" t="s">
        <v>326</v>
      </c>
      <c r="C158" s="13" t="s">
        <v>324</v>
      </c>
      <c r="D158" s="23">
        <v>1071</v>
      </c>
      <c r="E158" s="23" t="s">
        <v>1677</v>
      </c>
      <c r="F158" s="13">
        <v>1.02E-4</v>
      </c>
      <c r="G158" s="13">
        <v>2.0500000000000002E-3</v>
      </c>
      <c r="H158" s="13"/>
    </row>
    <row r="159" spans="1:8" x14ac:dyDescent="0.2">
      <c r="A159" s="13"/>
      <c r="B159" s="13" t="s">
        <v>584</v>
      </c>
      <c r="C159" s="13" t="s">
        <v>385</v>
      </c>
      <c r="D159" s="23">
        <v>4316</v>
      </c>
      <c r="E159" s="23" t="s">
        <v>1678</v>
      </c>
      <c r="F159" s="13">
        <v>1.0900000000000001E-4</v>
      </c>
      <c r="G159" s="13">
        <v>9.9299999999999996E-4</v>
      </c>
      <c r="H159" s="13"/>
    </row>
    <row r="160" spans="1:8" x14ac:dyDescent="0.2">
      <c r="A160" s="13"/>
      <c r="B160" s="13" t="s">
        <v>328</v>
      </c>
      <c r="C160" s="13" t="s">
        <v>321</v>
      </c>
      <c r="D160" s="23">
        <v>1614</v>
      </c>
      <c r="E160" s="23" t="s">
        <v>1679</v>
      </c>
      <c r="F160" s="13">
        <v>1.1400000000000001E-4</v>
      </c>
      <c r="G160" s="13">
        <v>1.5399999999999999E-3</v>
      </c>
      <c r="H160" s="13"/>
    </row>
    <row r="161" spans="1:8" x14ac:dyDescent="0.2">
      <c r="A161" s="13"/>
      <c r="B161" s="13" t="s">
        <v>590</v>
      </c>
      <c r="C161" s="13" t="s">
        <v>358</v>
      </c>
      <c r="D161" s="23">
        <v>4298</v>
      </c>
      <c r="E161" s="23" t="s">
        <v>1680</v>
      </c>
      <c r="F161" s="13">
        <v>1.45E-4</v>
      </c>
      <c r="G161" s="13">
        <v>3.1800000000000001E-3</v>
      </c>
      <c r="H161" s="13"/>
    </row>
    <row r="162" spans="1:8" x14ac:dyDescent="0.2">
      <c r="A162" s="13"/>
      <c r="B162" s="13" t="s">
        <v>987</v>
      </c>
      <c r="C162" s="13" t="s">
        <v>324</v>
      </c>
      <c r="D162" s="23">
        <v>152</v>
      </c>
      <c r="E162" s="23" t="s">
        <v>1681</v>
      </c>
      <c r="F162" s="13">
        <v>1.47E-4</v>
      </c>
      <c r="G162" s="13">
        <v>2.8600000000000001E-3</v>
      </c>
      <c r="H162" s="13"/>
    </row>
    <row r="163" spans="1:8" x14ac:dyDescent="0.2">
      <c r="A163" s="13"/>
      <c r="B163" s="13" t="s">
        <v>843</v>
      </c>
      <c r="C163" s="13" t="s">
        <v>324</v>
      </c>
      <c r="D163" s="23">
        <v>3808</v>
      </c>
      <c r="E163" s="23" t="s">
        <v>1682</v>
      </c>
      <c r="F163" s="13">
        <v>1.92E-4</v>
      </c>
      <c r="G163" s="13">
        <v>3.62E-3</v>
      </c>
      <c r="H163" s="13"/>
    </row>
    <row r="164" spans="1:8" x14ac:dyDescent="0.2">
      <c r="A164" s="13"/>
      <c r="B164" s="13" t="s">
        <v>731</v>
      </c>
      <c r="C164" s="13" t="s">
        <v>311</v>
      </c>
      <c r="D164" s="23">
        <v>12113</v>
      </c>
      <c r="E164" s="23" t="s">
        <v>1683</v>
      </c>
      <c r="F164" s="13">
        <v>1.93E-4</v>
      </c>
      <c r="G164" s="13">
        <v>1.98E-3</v>
      </c>
      <c r="H164" s="13"/>
    </row>
    <row r="165" spans="1:8" x14ac:dyDescent="0.2">
      <c r="A165" s="13"/>
      <c r="B165" s="13" t="s">
        <v>338</v>
      </c>
      <c r="C165" s="13" t="s">
        <v>324</v>
      </c>
      <c r="D165" s="23">
        <v>568</v>
      </c>
      <c r="E165" s="23" t="s">
        <v>1684</v>
      </c>
      <c r="F165" s="13">
        <v>2.0900000000000001E-4</v>
      </c>
      <c r="G165" s="13">
        <v>3.8300000000000001E-3</v>
      </c>
      <c r="H165" s="13"/>
    </row>
    <row r="166" spans="1:8" x14ac:dyDescent="0.2">
      <c r="A166" s="13"/>
      <c r="B166" s="13" t="s">
        <v>711</v>
      </c>
      <c r="C166" s="13" t="s">
        <v>321</v>
      </c>
      <c r="D166" s="23">
        <v>3591</v>
      </c>
      <c r="E166" s="23" t="s">
        <v>1685</v>
      </c>
      <c r="F166" s="13">
        <v>2.22E-4</v>
      </c>
      <c r="G166" s="13">
        <v>2.8999999999999998E-3</v>
      </c>
      <c r="H166" s="13"/>
    </row>
    <row r="167" spans="1:8" x14ac:dyDescent="0.2">
      <c r="A167" s="13"/>
      <c r="B167" s="13" t="s">
        <v>349</v>
      </c>
      <c r="C167" s="13" t="s">
        <v>311</v>
      </c>
      <c r="D167" s="23">
        <v>720</v>
      </c>
      <c r="E167" s="23" t="s">
        <v>1686</v>
      </c>
      <c r="F167" s="13">
        <v>2.5099999999999998E-4</v>
      </c>
      <c r="G167" s="13">
        <v>2.3999999999999998E-3</v>
      </c>
      <c r="H167" s="13"/>
    </row>
    <row r="168" spans="1:8" x14ac:dyDescent="0.2">
      <c r="A168" s="13"/>
      <c r="B168" s="13" t="s">
        <v>1687</v>
      </c>
      <c r="C168" s="13" t="s">
        <v>321</v>
      </c>
      <c r="D168" s="23">
        <v>31</v>
      </c>
      <c r="E168" s="23" t="s">
        <v>1688</v>
      </c>
      <c r="F168" s="13">
        <v>2.61E-4</v>
      </c>
      <c r="G168" s="13">
        <v>3.2699999999999999E-3</v>
      </c>
      <c r="H168" s="13"/>
    </row>
    <row r="169" spans="1:8" x14ac:dyDescent="0.2">
      <c r="A169" s="13"/>
      <c r="B169" s="13" t="s">
        <v>525</v>
      </c>
      <c r="C169" s="13" t="s">
        <v>324</v>
      </c>
      <c r="D169" s="23">
        <v>406</v>
      </c>
      <c r="E169" s="23" t="s">
        <v>1689</v>
      </c>
      <c r="F169" s="13">
        <v>2.6400000000000002E-4</v>
      </c>
      <c r="G169" s="13">
        <v>4.6899999999999997E-3</v>
      </c>
      <c r="H169" s="13"/>
    </row>
    <row r="170" spans="1:8" x14ac:dyDescent="0.2">
      <c r="A170" s="13"/>
      <c r="B170" s="13" t="s">
        <v>332</v>
      </c>
      <c r="C170" s="13" t="s">
        <v>324</v>
      </c>
      <c r="D170" s="23">
        <v>890</v>
      </c>
      <c r="E170" s="23" t="s">
        <v>1690</v>
      </c>
      <c r="F170" s="13">
        <v>2.8600000000000001E-4</v>
      </c>
      <c r="G170" s="13">
        <v>4.9100000000000003E-3</v>
      </c>
      <c r="H170" s="13"/>
    </row>
    <row r="171" spans="1:8" x14ac:dyDescent="0.2">
      <c r="A171" s="13"/>
      <c r="B171" s="13" t="s">
        <v>1457</v>
      </c>
      <c r="C171" s="13" t="s">
        <v>324</v>
      </c>
      <c r="D171" s="23">
        <v>476</v>
      </c>
      <c r="E171" s="23" t="s">
        <v>1691</v>
      </c>
      <c r="F171" s="13">
        <v>2.92E-4</v>
      </c>
      <c r="G171" s="13">
        <v>4.9100000000000003E-3</v>
      </c>
      <c r="H171" s="13"/>
    </row>
    <row r="172" spans="1:8" x14ac:dyDescent="0.2">
      <c r="A172" s="13"/>
      <c r="B172" s="13" t="s">
        <v>1692</v>
      </c>
      <c r="C172" s="13" t="s">
        <v>324</v>
      </c>
      <c r="D172" s="23">
        <v>8</v>
      </c>
      <c r="E172" s="23" t="s">
        <v>1693</v>
      </c>
      <c r="F172" s="13">
        <v>3.4499999999999998E-4</v>
      </c>
      <c r="G172" s="13">
        <v>5.5399999999999998E-3</v>
      </c>
      <c r="H172" s="13"/>
    </row>
    <row r="173" spans="1:8" x14ac:dyDescent="0.2">
      <c r="A173" s="13"/>
      <c r="B173" s="13" t="s">
        <v>756</v>
      </c>
      <c r="C173" s="13" t="s">
        <v>324</v>
      </c>
      <c r="D173" s="23">
        <v>927</v>
      </c>
      <c r="E173" s="23" t="s">
        <v>1694</v>
      </c>
      <c r="F173" s="13">
        <v>3.5100000000000002E-4</v>
      </c>
      <c r="G173" s="13">
        <v>5.5399999999999998E-3</v>
      </c>
      <c r="H173" s="13"/>
    </row>
    <row r="174" spans="1:8" x14ac:dyDescent="0.2">
      <c r="A174" s="13"/>
      <c r="B174" s="13" t="s">
        <v>1025</v>
      </c>
      <c r="C174" s="13" t="s">
        <v>324</v>
      </c>
      <c r="D174" s="23">
        <v>736</v>
      </c>
      <c r="E174" s="23" t="s">
        <v>1695</v>
      </c>
      <c r="F174" s="13">
        <v>3.5599999999999998E-4</v>
      </c>
      <c r="G174" s="13">
        <v>5.5399999999999998E-3</v>
      </c>
      <c r="H174" s="13"/>
    </row>
    <row r="175" spans="1:8" x14ac:dyDescent="0.2">
      <c r="A175" s="13"/>
      <c r="B175" s="13" t="s">
        <v>580</v>
      </c>
      <c r="C175" s="13" t="s">
        <v>324</v>
      </c>
      <c r="D175" s="23">
        <v>1715</v>
      </c>
      <c r="E175" s="23" t="s">
        <v>1696</v>
      </c>
      <c r="F175" s="13">
        <v>4.1100000000000002E-4</v>
      </c>
      <c r="G175" s="13">
        <v>6.2399999999999999E-3</v>
      </c>
      <c r="H175" s="13"/>
    </row>
    <row r="176" spans="1:8" x14ac:dyDescent="0.2">
      <c r="A176" s="13"/>
      <c r="B176" s="13" t="s">
        <v>1373</v>
      </c>
      <c r="C176" s="13" t="s">
        <v>316</v>
      </c>
      <c r="D176" s="23">
        <v>602</v>
      </c>
      <c r="E176" s="23" t="s">
        <v>1697</v>
      </c>
      <c r="F176" s="13">
        <v>4.8500000000000003E-4</v>
      </c>
      <c r="G176" s="13">
        <v>7.4400000000000004E-3</v>
      </c>
      <c r="H176" s="13"/>
    </row>
    <row r="177" spans="1:8" x14ac:dyDescent="0.2">
      <c r="A177" s="13"/>
      <c r="B177" s="13" t="s">
        <v>1698</v>
      </c>
      <c r="C177" s="13" t="s">
        <v>324</v>
      </c>
      <c r="D177" s="23">
        <v>149</v>
      </c>
      <c r="E177" s="23" t="s">
        <v>1699</v>
      </c>
      <c r="F177" s="13">
        <v>5.3200000000000003E-4</v>
      </c>
      <c r="G177" s="13">
        <v>7.8799999999999999E-3</v>
      </c>
      <c r="H177" s="13"/>
    </row>
    <row r="178" spans="1:8" x14ac:dyDescent="0.2">
      <c r="A178" s="13"/>
      <c r="B178" s="13" t="s">
        <v>445</v>
      </c>
      <c r="C178" s="13" t="s">
        <v>321</v>
      </c>
      <c r="D178" s="23">
        <v>2663</v>
      </c>
      <c r="E178" s="23" t="s">
        <v>1700</v>
      </c>
      <c r="F178" s="13">
        <v>5.3799999999999996E-4</v>
      </c>
      <c r="G178" s="13">
        <v>6.3299999999999997E-3</v>
      </c>
      <c r="H178" s="13"/>
    </row>
    <row r="179" spans="1:8" x14ac:dyDescent="0.2">
      <c r="A179" s="13"/>
      <c r="B179" s="13" t="s">
        <v>1701</v>
      </c>
      <c r="C179" s="13" t="s">
        <v>321</v>
      </c>
      <c r="D179" s="23">
        <v>297</v>
      </c>
      <c r="E179" s="23" t="s">
        <v>1702</v>
      </c>
      <c r="F179" s="13">
        <v>5.4100000000000003E-4</v>
      </c>
      <c r="G179" s="13">
        <v>6.3299999999999997E-3</v>
      </c>
      <c r="H179" s="13"/>
    </row>
    <row r="180" spans="1:8" x14ac:dyDescent="0.2">
      <c r="A180" s="13"/>
      <c r="B180" s="13" t="s">
        <v>345</v>
      </c>
      <c r="C180" s="13" t="s">
        <v>324</v>
      </c>
      <c r="D180" s="23">
        <v>2325</v>
      </c>
      <c r="E180" s="23" t="s">
        <v>1703</v>
      </c>
      <c r="F180" s="13">
        <v>5.9900000000000003E-4</v>
      </c>
      <c r="G180" s="13">
        <v>8.6599999999999993E-3</v>
      </c>
      <c r="H180" s="13"/>
    </row>
    <row r="181" spans="1:8" x14ac:dyDescent="0.2">
      <c r="A181" s="13"/>
      <c r="B181" s="13" t="s">
        <v>368</v>
      </c>
      <c r="C181" s="13" t="s">
        <v>324</v>
      </c>
      <c r="D181" s="23">
        <v>649</v>
      </c>
      <c r="E181" s="23" t="s">
        <v>1704</v>
      </c>
      <c r="F181" s="13">
        <v>6.1300000000000005E-4</v>
      </c>
      <c r="G181" s="13">
        <v>8.6599999999999993E-3</v>
      </c>
      <c r="H181" s="13"/>
    </row>
    <row r="182" spans="1:8" x14ac:dyDescent="0.2">
      <c r="A182" s="13"/>
      <c r="B182" s="13" t="s">
        <v>1083</v>
      </c>
      <c r="C182" s="13" t="s">
        <v>321</v>
      </c>
      <c r="D182" s="23">
        <v>3653</v>
      </c>
      <c r="E182" s="23" t="s">
        <v>1705</v>
      </c>
      <c r="F182" s="13">
        <v>6.5300000000000004E-4</v>
      </c>
      <c r="G182" s="13">
        <v>7.3800000000000003E-3</v>
      </c>
      <c r="H182" s="13"/>
    </row>
    <row r="183" spans="1:8" x14ac:dyDescent="0.2">
      <c r="A183" s="13"/>
      <c r="B183" s="13" t="s">
        <v>971</v>
      </c>
      <c r="C183" s="13" t="s">
        <v>324</v>
      </c>
      <c r="D183" s="23">
        <v>210</v>
      </c>
      <c r="E183" s="23" t="s">
        <v>1706</v>
      </c>
      <c r="F183" s="13">
        <v>6.5700000000000003E-4</v>
      </c>
      <c r="G183" s="13">
        <v>9.0799999999999995E-3</v>
      </c>
      <c r="H183" s="13"/>
    </row>
    <row r="184" spans="1:8" x14ac:dyDescent="0.2">
      <c r="A184" s="13"/>
      <c r="B184" s="13" t="s">
        <v>752</v>
      </c>
      <c r="C184" s="13" t="s">
        <v>321</v>
      </c>
      <c r="D184" s="23">
        <v>1003</v>
      </c>
      <c r="E184" s="23" t="s">
        <v>1707</v>
      </c>
      <c r="F184" s="13">
        <v>6.8300000000000001E-4</v>
      </c>
      <c r="G184" s="13">
        <v>7.4599999999999996E-3</v>
      </c>
      <c r="H184" s="13"/>
    </row>
    <row r="185" spans="1:8" x14ac:dyDescent="0.2">
      <c r="A185" s="13"/>
      <c r="B185" s="13" t="s">
        <v>1708</v>
      </c>
      <c r="C185" s="13" t="s">
        <v>472</v>
      </c>
      <c r="D185" s="23">
        <v>22</v>
      </c>
      <c r="E185" s="23" t="s">
        <v>1709</v>
      </c>
      <c r="F185" s="13">
        <v>6.8999999999999997E-4</v>
      </c>
      <c r="G185" s="13">
        <v>1.4500000000000001E-2</v>
      </c>
      <c r="H185" s="13"/>
    </row>
    <row r="186" spans="1:8" x14ac:dyDescent="0.2">
      <c r="A186" s="13"/>
      <c r="B186" s="13" t="s">
        <v>1334</v>
      </c>
      <c r="C186" s="13" t="s">
        <v>513</v>
      </c>
      <c r="D186" s="23">
        <v>10</v>
      </c>
      <c r="E186" s="23" t="s">
        <v>1710</v>
      </c>
      <c r="F186" s="13">
        <v>7.1900000000000002E-4</v>
      </c>
      <c r="G186" s="13">
        <v>1.2800000000000001E-2</v>
      </c>
      <c r="H186" s="13"/>
    </row>
    <row r="187" spans="1:8" x14ac:dyDescent="0.2">
      <c r="A187" s="13"/>
      <c r="B187" s="13" t="s">
        <v>661</v>
      </c>
      <c r="C187" s="13" t="s">
        <v>321</v>
      </c>
      <c r="D187" s="23">
        <v>4773</v>
      </c>
      <c r="E187" s="23" t="s">
        <v>1711</v>
      </c>
      <c r="F187" s="13">
        <v>7.3700000000000002E-4</v>
      </c>
      <c r="G187" s="13">
        <v>7.8100000000000001E-3</v>
      </c>
      <c r="H187" s="13"/>
    </row>
    <row r="188" spans="1:8" x14ac:dyDescent="0.2">
      <c r="A188" s="13"/>
      <c r="B188" s="13" t="s">
        <v>1206</v>
      </c>
      <c r="C188" s="13" t="s">
        <v>324</v>
      </c>
      <c r="D188" s="23">
        <v>129</v>
      </c>
      <c r="E188" s="23" t="s">
        <v>1712</v>
      </c>
      <c r="F188" s="13">
        <v>7.5799999999999999E-4</v>
      </c>
      <c r="G188" s="13">
        <v>0.01</v>
      </c>
      <c r="H188" s="13"/>
    </row>
    <row r="189" spans="1:8" x14ac:dyDescent="0.2">
      <c r="A189" s="13"/>
      <c r="B189" s="13" t="s">
        <v>622</v>
      </c>
      <c r="C189" s="13" t="s">
        <v>324</v>
      </c>
      <c r="D189" s="23">
        <v>1420</v>
      </c>
      <c r="E189" s="23" t="s">
        <v>1713</v>
      </c>
      <c r="F189" s="13">
        <v>7.5900000000000002E-4</v>
      </c>
      <c r="G189" s="13">
        <v>0.01</v>
      </c>
      <c r="H189" s="13"/>
    </row>
    <row r="190" spans="1:8" x14ac:dyDescent="0.2">
      <c r="A190" s="13"/>
      <c r="B190" s="13" t="s">
        <v>457</v>
      </c>
      <c r="C190" s="13" t="s">
        <v>358</v>
      </c>
      <c r="D190" s="23">
        <v>10977</v>
      </c>
      <c r="E190" s="23" t="s">
        <v>1714</v>
      </c>
      <c r="F190" s="13">
        <v>7.8100000000000001E-4</v>
      </c>
      <c r="G190" s="13">
        <v>1.38E-2</v>
      </c>
      <c r="H190" s="13"/>
    </row>
    <row r="191" spans="1:8" x14ac:dyDescent="0.2">
      <c r="A191" s="13"/>
      <c r="B191" s="13" t="s">
        <v>560</v>
      </c>
      <c r="C191" s="13" t="s">
        <v>321</v>
      </c>
      <c r="D191" s="23">
        <v>1679</v>
      </c>
      <c r="E191" s="23" t="s">
        <v>1715</v>
      </c>
      <c r="F191" s="13">
        <v>8.0999999999999996E-4</v>
      </c>
      <c r="G191" s="13">
        <v>8.2000000000000007E-3</v>
      </c>
      <c r="H191" s="13"/>
    </row>
    <row r="192" spans="1:8" x14ac:dyDescent="0.2">
      <c r="A192" s="13"/>
      <c r="B192" s="13" t="s">
        <v>1130</v>
      </c>
      <c r="C192" s="13" t="s">
        <v>321</v>
      </c>
      <c r="D192" s="23">
        <v>23</v>
      </c>
      <c r="E192" s="23" t="s">
        <v>1716</v>
      </c>
      <c r="F192" s="13">
        <v>8.2299999999999995E-4</v>
      </c>
      <c r="G192" s="13">
        <v>8.2000000000000007E-3</v>
      </c>
      <c r="H192" s="13"/>
    </row>
    <row r="193" spans="1:8" x14ac:dyDescent="0.2">
      <c r="A193" s="13"/>
      <c r="B193" s="13" t="s">
        <v>833</v>
      </c>
      <c r="C193" s="13" t="s">
        <v>324</v>
      </c>
      <c r="D193" s="23">
        <v>663</v>
      </c>
      <c r="E193" s="23" t="s">
        <v>1717</v>
      </c>
      <c r="F193" s="13">
        <v>8.3000000000000001E-4</v>
      </c>
      <c r="G193" s="13">
        <v>1.0800000000000001E-2</v>
      </c>
      <c r="H193" s="13"/>
    </row>
    <row r="194" spans="1:8" x14ac:dyDescent="0.2">
      <c r="A194" s="13"/>
      <c r="B194" s="13" t="s">
        <v>423</v>
      </c>
      <c r="C194" s="13" t="s">
        <v>311</v>
      </c>
      <c r="D194" s="23">
        <v>531</v>
      </c>
      <c r="E194" s="23" t="s">
        <v>1718</v>
      </c>
      <c r="F194" s="13">
        <v>8.7399999999999999E-4</v>
      </c>
      <c r="G194" s="13">
        <v>7.8100000000000001E-3</v>
      </c>
      <c r="H194" s="13"/>
    </row>
    <row r="195" spans="1:8" x14ac:dyDescent="0.2">
      <c r="A195" s="13"/>
      <c r="B195" s="13" t="s">
        <v>546</v>
      </c>
      <c r="C195" s="13" t="s">
        <v>324</v>
      </c>
      <c r="D195" s="23">
        <v>4891</v>
      </c>
      <c r="E195" s="23" t="s">
        <v>1719</v>
      </c>
      <c r="F195" s="13">
        <v>8.8400000000000002E-4</v>
      </c>
      <c r="G195" s="13">
        <v>1.12E-2</v>
      </c>
      <c r="H195" s="13"/>
    </row>
    <row r="196" spans="1:8" x14ac:dyDescent="0.2">
      <c r="A196" s="13"/>
      <c r="B196" s="13" t="s">
        <v>1720</v>
      </c>
      <c r="C196" s="13" t="s">
        <v>321</v>
      </c>
      <c r="D196" s="23">
        <v>106</v>
      </c>
      <c r="E196" s="23" t="s">
        <v>1721</v>
      </c>
      <c r="F196" s="13">
        <v>8.8599999999999996E-4</v>
      </c>
      <c r="G196" s="13">
        <v>8.3099999999999997E-3</v>
      </c>
      <c r="H196" s="13"/>
    </row>
    <row r="197" spans="1:8" x14ac:dyDescent="0.2">
      <c r="A197" s="13"/>
      <c r="B197" s="13" t="s">
        <v>1461</v>
      </c>
      <c r="C197" s="13" t="s">
        <v>343</v>
      </c>
      <c r="D197" s="23">
        <v>592</v>
      </c>
      <c r="E197" s="23" t="s">
        <v>1722</v>
      </c>
      <c r="F197" s="13">
        <v>8.9599999999999999E-4</v>
      </c>
      <c r="G197" s="13">
        <v>5.3800000000000002E-3</v>
      </c>
      <c r="H197" s="13"/>
    </row>
    <row r="198" spans="1:8" x14ac:dyDescent="0.2">
      <c r="A198" s="13"/>
      <c r="B198" s="13" t="s">
        <v>1723</v>
      </c>
      <c r="C198" s="13" t="s">
        <v>321</v>
      </c>
      <c r="D198" s="23">
        <v>60</v>
      </c>
      <c r="E198" s="23" t="s">
        <v>1724</v>
      </c>
      <c r="F198" s="13">
        <v>9.0700000000000004E-4</v>
      </c>
      <c r="G198" s="13">
        <v>8.3099999999999997E-3</v>
      </c>
      <c r="H198" s="13"/>
    </row>
    <row r="199" spans="1:8" x14ac:dyDescent="0.2">
      <c r="A199" s="13"/>
      <c r="B199" s="13" t="s">
        <v>1091</v>
      </c>
      <c r="C199" s="13" t="s">
        <v>321</v>
      </c>
      <c r="D199" s="23">
        <v>899</v>
      </c>
      <c r="E199" s="23" t="s">
        <v>1725</v>
      </c>
      <c r="F199" s="13">
        <v>9.0700000000000004E-4</v>
      </c>
      <c r="G199" s="13">
        <v>8.3099999999999997E-3</v>
      </c>
      <c r="H199" s="13"/>
    </row>
    <row r="200" spans="1:8" x14ac:dyDescent="0.2">
      <c r="A200" s="13"/>
      <c r="B200" s="13" t="s">
        <v>1726</v>
      </c>
      <c r="C200" s="13" t="s">
        <v>321</v>
      </c>
      <c r="D200" s="23">
        <v>24</v>
      </c>
      <c r="E200" s="23" t="s">
        <v>1727</v>
      </c>
      <c r="F200" s="13">
        <v>9.7300000000000002E-4</v>
      </c>
      <c r="G200" s="13">
        <v>8.3899999999999999E-3</v>
      </c>
      <c r="H200" s="13"/>
    </row>
    <row r="201" spans="1:8" x14ac:dyDescent="0.2">
      <c r="A201" s="13"/>
      <c r="B201" s="13" t="s">
        <v>592</v>
      </c>
      <c r="C201" s="13" t="s">
        <v>321</v>
      </c>
      <c r="D201" s="23">
        <v>3246</v>
      </c>
      <c r="E201" s="23" t="s">
        <v>1728</v>
      </c>
      <c r="F201" s="13">
        <v>9.8299999999999993E-4</v>
      </c>
      <c r="G201" s="13">
        <v>8.3899999999999999E-3</v>
      </c>
      <c r="H201" s="13"/>
    </row>
    <row r="202" spans="1:8" x14ac:dyDescent="0.2">
      <c r="A202" s="13"/>
      <c r="B202" s="13" t="s">
        <v>921</v>
      </c>
      <c r="C202" s="13" t="s">
        <v>321</v>
      </c>
      <c r="D202" s="23">
        <v>62</v>
      </c>
      <c r="E202" s="23" t="s">
        <v>1729</v>
      </c>
      <c r="F202" s="13">
        <v>9.8999999999999999E-4</v>
      </c>
      <c r="G202" s="13">
        <v>8.3899999999999999E-3</v>
      </c>
      <c r="H202" s="13"/>
    </row>
    <row r="203" spans="1:8" x14ac:dyDescent="0.2">
      <c r="A203" s="13"/>
      <c r="B203" s="13" t="s">
        <v>1070</v>
      </c>
      <c r="C203" s="13" t="s">
        <v>324</v>
      </c>
      <c r="D203" s="23">
        <v>918</v>
      </c>
      <c r="E203" s="23" t="s">
        <v>1725</v>
      </c>
      <c r="F203" s="13">
        <v>1.2700000000000001E-3</v>
      </c>
      <c r="G203" s="13">
        <v>1.5699999999999999E-2</v>
      </c>
      <c r="H203" s="13"/>
    </row>
    <row r="204" spans="1:8" x14ac:dyDescent="0.2">
      <c r="A204" s="13"/>
      <c r="B204" s="13" t="s">
        <v>1730</v>
      </c>
      <c r="C204" s="13" t="s">
        <v>513</v>
      </c>
      <c r="D204" s="23">
        <v>26</v>
      </c>
      <c r="E204" s="23" t="s">
        <v>1731</v>
      </c>
      <c r="F204" s="13">
        <v>1.33E-3</v>
      </c>
      <c r="G204" s="13">
        <v>1.9699999999999999E-2</v>
      </c>
      <c r="H204" s="13"/>
    </row>
    <row r="205" spans="1:8" x14ac:dyDescent="0.2">
      <c r="A205" s="13"/>
      <c r="B205" s="13" t="s">
        <v>703</v>
      </c>
      <c r="C205" s="13" t="s">
        <v>311</v>
      </c>
      <c r="D205" s="23">
        <v>5836</v>
      </c>
      <c r="E205" s="23" t="s">
        <v>1732</v>
      </c>
      <c r="F205" s="13">
        <v>1.33E-3</v>
      </c>
      <c r="G205" s="13">
        <v>1.11E-2</v>
      </c>
      <c r="H205" s="13"/>
    </row>
    <row r="206" spans="1:8" x14ac:dyDescent="0.2">
      <c r="A206" s="13"/>
      <c r="B206" s="13" t="s">
        <v>837</v>
      </c>
      <c r="C206" s="13" t="s">
        <v>324</v>
      </c>
      <c r="D206" s="23">
        <v>140</v>
      </c>
      <c r="E206" s="23" t="s">
        <v>1733</v>
      </c>
      <c r="F206" s="13">
        <v>1.3500000000000001E-3</v>
      </c>
      <c r="G206" s="13">
        <v>1.6199999999999999E-2</v>
      </c>
      <c r="H206" s="13"/>
    </row>
    <row r="207" spans="1:8" x14ac:dyDescent="0.2">
      <c r="A207" s="13"/>
      <c r="B207" s="13" t="s">
        <v>1734</v>
      </c>
      <c r="C207" s="13" t="s">
        <v>324</v>
      </c>
      <c r="D207" s="23">
        <v>88</v>
      </c>
      <c r="E207" s="23" t="s">
        <v>1735</v>
      </c>
      <c r="F207" s="13">
        <v>1.3600000000000001E-3</v>
      </c>
      <c r="G207" s="13">
        <v>1.6199999999999999E-2</v>
      </c>
      <c r="H207" s="13"/>
    </row>
    <row r="208" spans="1:8" x14ac:dyDescent="0.2">
      <c r="A208" s="13"/>
      <c r="B208" s="13" t="s">
        <v>1736</v>
      </c>
      <c r="C208" s="13" t="s">
        <v>324</v>
      </c>
      <c r="D208" s="23">
        <v>229</v>
      </c>
      <c r="E208" s="23" t="s">
        <v>1737</v>
      </c>
      <c r="F208" s="13">
        <v>1.39E-3</v>
      </c>
      <c r="G208" s="13">
        <v>1.6299999999999999E-2</v>
      </c>
      <c r="H208" s="13"/>
    </row>
    <row r="209" spans="1:8" x14ac:dyDescent="0.2">
      <c r="A209" s="13"/>
      <c r="B209" s="13" t="s">
        <v>1738</v>
      </c>
      <c r="C209" s="13" t="s">
        <v>358</v>
      </c>
      <c r="D209" s="23">
        <v>767</v>
      </c>
      <c r="E209" s="23" t="s">
        <v>1739</v>
      </c>
      <c r="F209" s="13">
        <v>1.4300000000000001E-3</v>
      </c>
      <c r="G209" s="13">
        <v>2.1000000000000001E-2</v>
      </c>
      <c r="H209" s="13"/>
    </row>
    <row r="210" spans="1:8" x14ac:dyDescent="0.2">
      <c r="A210" s="13"/>
      <c r="B210" s="13" t="s">
        <v>1740</v>
      </c>
      <c r="C210" s="13" t="s">
        <v>321</v>
      </c>
      <c r="D210" s="23">
        <v>262</v>
      </c>
      <c r="E210" s="23" t="s">
        <v>1741</v>
      </c>
      <c r="F210" s="13">
        <v>1.4599999999999999E-3</v>
      </c>
      <c r="G210" s="13">
        <v>1.21E-2</v>
      </c>
      <c r="H210" s="13"/>
    </row>
    <row r="211" spans="1:8" x14ac:dyDescent="0.2">
      <c r="A211" s="13"/>
      <c r="B211" s="13" t="s">
        <v>683</v>
      </c>
      <c r="C211" s="13" t="s">
        <v>311</v>
      </c>
      <c r="D211" s="23">
        <v>4424</v>
      </c>
      <c r="E211" s="23" t="s">
        <v>1742</v>
      </c>
      <c r="F211" s="13">
        <v>1.5100000000000001E-3</v>
      </c>
      <c r="G211" s="13">
        <v>1.1900000000000001E-2</v>
      </c>
      <c r="H211" s="13"/>
    </row>
    <row r="212" spans="1:8" x14ac:dyDescent="0.2">
      <c r="A212" s="13"/>
      <c r="B212" s="13" t="s">
        <v>784</v>
      </c>
      <c r="C212" s="13" t="s">
        <v>324</v>
      </c>
      <c r="D212" s="23">
        <v>1011</v>
      </c>
      <c r="E212" s="23" t="s">
        <v>1743</v>
      </c>
      <c r="F212" s="13">
        <v>1.5299999999999999E-3</v>
      </c>
      <c r="G212" s="13">
        <v>1.7600000000000001E-2</v>
      </c>
      <c r="H212" s="13"/>
    </row>
    <row r="213" spans="1:8" x14ac:dyDescent="0.2">
      <c r="A213" s="13"/>
      <c r="B213" s="13" t="s">
        <v>917</v>
      </c>
      <c r="C213" s="13" t="s">
        <v>324</v>
      </c>
      <c r="D213" s="23">
        <v>815</v>
      </c>
      <c r="E213" s="23" t="s">
        <v>1744</v>
      </c>
      <c r="F213" s="13">
        <v>1.6800000000000001E-3</v>
      </c>
      <c r="G213" s="13">
        <v>1.9E-2</v>
      </c>
      <c r="H213" s="13"/>
    </row>
    <row r="214" spans="1:8" x14ac:dyDescent="0.2">
      <c r="A214" s="13"/>
      <c r="B214" s="13" t="s">
        <v>1745</v>
      </c>
      <c r="C214" s="13" t="s">
        <v>513</v>
      </c>
      <c r="D214" s="23">
        <v>300</v>
      </c>
      <c r="E214" s="23" t="s">
        <v>1746</v>
      </c>
      <c r="F214" s="13">
        <v>1.74E-3</v>
      </c>
      <c r="G214" s="13">
        <v>2.2100000000000002E-2</v>
      </c>
      <c r="H214" s="13"/>
    </row>
    <row r="215" spans="1:8" x14ac:dyDescent="0.2">
      <c r="A215" s="13"/>
      <c r="B215" s="13" t="s">
        <v>1747</v>
      </c>
      <c r="C215" s="13" t="s">
        <v>311</v>
      </c>
      <c r="D215" s="23">
        <v>28</v>
      </c>
      <c r="E215" s="23" t="s">
        <v>1748</v>
      </c>
      <c r="F215" s="13">
        <v>1.7700000000000001E-3</v>
      </c>
      <c r="G215" s="13">
        <v>1.32E-2</v>
      </c>
      <c r="H215" s="13"/>
    </row>
    <row r="216" spans="1:8" x14ac:dyDescent="0.2">
      <c r="A216" s="13"/>
      <c r="B216" s="13" t="s">
        <v>360</v>
      </c>
      <c r="C216" s="13" t="s">
        <v>321</v>
      </c>
      <c r="D216" s="23">
        <v>4023</v>
      </c>
      <c r="E216" s="23" t="s">
        <v>1749</v>
      </c>
      <c r="F216" s="13">
        <v>1.8E-3</v>
      </c>
      <c r="G216" s="13">
        <v>1.4500000000000001E-2</v>
      </c>
      <c r="H216" s="13"/>
    </row>
    <row r="217" spans="1:8" x14ac:dyDescent="0.2">
      <c r="A217" s="13"/>
      <c r="B217" s="13" t="s">
        <v>1750</v>
      </c>
      <c r="C217" s="13" t="s">
        <v>321</v>
      </c>
      <c r="D217" s="23">
        <v>302</v>
      </c>
      <c r="E217" s="23" t="s">
        <v>1751</v>
      </c>
      <c r="F217" s="13">
        <v>1.8500000000000001E-3</v>
      </c>
      <c r="G217" s="13">
        <v>1.46E-2</v>
      </c>
      <c r="H217" s="13"/>
    </row>
    <row r="218" spans="1:8" x14ac:dyDescent="0.2">
      <c r="A218" s="13"/>
      <c r="B218" s="13" t="s">
        <v>1752</v>
      </c>
      <c r="C218" s="13" t="s">
        <v>324</v>
      </c>
      <c r="D218" s="23">
        <v>176</v>
      </c>
      <c r="E218" s="23" t="s">
        <v>1753</v>
      </c>
      <c r="F218" s="13">
        <v>1.89E-3</v>
      </c>
      <c r="G218" s="13">
        <v>2.1000000000000001E-2</v>
      </c>
      <c r="H218" s="13"/>
    </row>
    <row r="219" spans="1:8" x14ac:dyDescent="0.2">
      <c r="A219" s="13"/>
      <c r="B219" s="13" t="s">
        <v>441</v>
      </c>
      <c r="C219" s="13" t="s">
        <v>316</v>
      </c>
      <c r="D219" s="23">
        <v>3732</v>
      </c>
      <c r="E219" s="23" t="s">
        <v>1754</v>
      </c>
      <c r="F219" s="13">
        <v>1.9400000000000001E-3</v>
      </c>
      <c r="G219" s="13">
        <v>2.5499999999999998E-2</v>
      </c>
      <c r="H219" s="13"/>
    </row>
    <row r="220" spans="1:8" x14ac:dyDescent="0.2">
      <c r="A220" s="13"/>
      <c r="B220" s="13" t="s">
        <v>1194</v>
      </c>
      <c r="C220" s="13" t="s">
        <v>311</v>
      </c>
      <c r="D220" s="23">
        <v>70</v>
      </c>
      <c r="E220" s="23" t="s">
        <v>1755</v>
      </c>
      <c r="F220" s="13">
        <v>2.0300000000000001E-3</v>
      </c>
      <c r="G220" s="13">
        <v>1.43E-2</v>
      </c>
      <c r="H220" s="13"/>
    </row>
    <row r="221" spans="1:8" x14ac:dyDescent="0.2">
      <c r="A221" s="13"/>
      <c r="B221" s="13" t="s">
        <v>1756</v>
      </c>
      <c r="C221" s="13" t="s">
        <v>472</v>
      </c>
      <c r="D221" s="23">
        <v>14</v>
      </c>
      <c r="E221" s="23" t="s">
        <v>1757</v>
      </c>
      <c r="F221" s="13">
        <v>2.0600000000000002E-3</v>
      </c>
      <c r="G221" s="13">
        <v>3.1699999999999999E-2</v>
      </c>
      <c r="H221" s="13"/>
    </row>
    <row r="222" spans="1:8" x14ac:dyDescent="0.2">
      <c r="A222" s="13"/>
      <c r="B222" s="13" t="s">
        <v>907</v>
      </c>
      <c r="C222" s="13" t="s">
        <v>321</v>
      </c>
      <c r="D222" s="23">
        <v>827</v>
      </c>
      <c r="E222" s="23" t="s">
        <v>1744</v>
      </c>
      <c r="F222" s="13">
        <v>2.0699999999999998E-3</v>
      </c>
      <c r="G222" s="13">
        <v>1.6E-2</v>
      </c>
      <c r="H222" s="13"/>
    </row>
    <row r="223" spans="1:8" x14ac:dyDescent="0.2">
      <c r="A223" s="13"/>
      <c r="B223" s="13" t="s">
        <v>736</v>
      </c>
      <c r="C223" s="13" t="s">
        <v>472</v>
      </c>
      <c r="D223" s="23">
        <v>95</v>
      </c>
      <c r="E223" s="23" t="s">
        <v>1758</v>
      </c>
      <c r="F223" s="13">
        <v>2.1099999999999999E-3</v>
      </c>
      <c r="G223" s="13">
        <v>3.1699999999999999E-2</v>
      </c>
      <c r="H223" s="13"/>
    </row>
    <row r="224" spans="1:8" x14ac:dyDescent="0.2">
      <c r="A224" s="13"/>
      <c r="B224" s="13" t="s">
        <v>778</v>
      </c>
      <c r="C224" s="13" t="s">
        <v>321</v>
      </c>
      <c r="D224" s="23">
        <v>598</v>
      </c>
      <c r="E224" s="23" t="s">
        <v>1759</v>
      </c>
      <c r="F224" s="13">
        <v>2.2799999999999999E-3</v>
      </c>
      <c r="G224" s="13">
        <v>1.7100000000000001E-2</v>
      </c>
      <c r="H224" s="13"/>
    </row>
    <row r="225" spans="1:8" x14ac:dyDescent="0.2">
      <c r="A225" s="13"/>
      <c r="B225" s="13" t="s">
        <v>746</v>
      </c>
      <c r="C225" s="13" t="s">
        <v>311</v>
      </c>
      <c r="D225" s="23">
        <v>5324</v>
      </c>
      <c r="E225" s="23" t="s">
        <v>1760</v>
      </c>
      <c r="F225" s="13">
        <v>2.4499999999999999E-3</v>
      </c>
      <c r="G225" s="13">
        <v>1.6199999999999999E-2</v>
      </c>
      <c r="H225" s="13"/>
    </row>
    <row r="226" spans="1:8" x14ac:dyDescent="0.2">
      <c r="A226" s="13"/>
      <c r="B226" s="13" t="s">
        <v>1761</v>
      </c>
      <c r="C226" s="13" t="s">
        <v>311</v>
      </c>
      <c r="D226" s="23">
        <v>347</v>
      </c>
      <c r="E226" s="23" t="s">
        <v>1762</v>
      </c>
      <c r="F226" s="13">
        <v>2.5400000000000002E-3</v>
      </c>
      <c r="G226" s="13">
        <v>1.6199999999999999E-2</v>
      </c>
      <c r="H226" s="13"/>
    </row>
    <row r="227" spans="1:8" x14ac:dyDescent="0.2">
      <c r="A227" s="13"/>
      <c r="B227" s="13" t="s">
        <v>492</v>
      </c>
      <c r="C227" s="13" t="s">
        <v>311</v>
      </c>
      <c r="D227" s="23">
        <v>1203</v>
      </c>
      <c r="E227" s="23" t="s">
        <v>1763</v>
      </c>
      <c r="F227" s="13">
        <v>2.7599999999999999E-3</v>
      </c>
      <c r="G227" s="13">
        <v>1.6799999999999999E-2</v>
      </c>
      <c r="H227" s="13"/>
    </row>
    <row r="228" spans="1:8" x14ac:dyDescent="0.2">
      <c r="A228" s="13"/>
      <c r="B228" s="13" t="s">
        <v>1764</v>
      </c>
      <c r="C228" s="13" t="s">
        <v>321</v>
      </c>
      <c r="D228" s="23">
        <v>75</v>
      </c>
      <c r="E228" s="23" t="s">
        <v>1765</v>
      </c>
      <c r="F228" s="13">
        <v>2.8800000000000002E-3</v>
      </c>
      <c r="G228" s="13">
        <v>2.12E-2</v>
      </c>
      <c r="H228" s="13"/>
    </row>
    <row r="229" spans="1:8" x14ac:dyDescent="0.2">
      <c r="A229" s="13"/>
      <c r="B229" s="13" t="s">
        <v>469</v>
      </c>
      <c r="C229" s="13" t="s">
        <v>311</v>
      </c>
      <c r="D229" s="23">
        <v>1167</v>
      </c>
      <c r="E229" s="23" t="s">
        <v>1766</v>
      </c>
      <c r="F229" s="13">
        <v>3.0100000000000001E-3</v>
      </c>
      <c r="G229" s="13">
        <v>1.7500000000000002E-2</v>
      </c>
      <c r="H229" s="13"/>
    </row>
    <row r="230" spans="1:8" x14ac:dyDescent="0.2">
      <c r="A230" s="13"/>
      <c r="B230" s="13" t="s">
        <v>476</v>
      </c>
      <c r="C230" s="13" t="s">
        <v>321</v>
      </c>
      <c r="D230" s="23">
        <v>1170</v>
      </c>
      <c r="E230" s="23" t="s">
        <v>1766</v>
      </c>
      <c r="F230" s="13">
        <v>3.14E-3</v>
      </c>
      <c r="G230" s="13">
        <v>2.2599999999999999E-2</v>
      </c>
      <c r="H230" s="13"/>
    </row>
    <row r="231" spans="1:8" x14ac:dyDescent="0.2">
      <c r="A231" s="13"/>
      <c r="B231" s="13" t="s">
        <v>602</v>
      </c>
      <c r="C231" s="13" t="s">
        <v>324</v>
      </c>
      <c r="D231" s="23">
        <v>1312</v>
      </c>
      <c r="E231" s="23" t="s">
        <v>1767</v>
      </c>
      <c r="F231" s="13">
        <v>3.1800000000000001E-3</v>
      </c>
      <c r="G231" s="13">
        <v>3.4500000000000003E-2</v>
      </c>
      <c r="H231" s="13"/>
    </row>
    <row r="232" spans="1:8" x14ac:dyDescent="0.2">
      <c r="A232" s="13"/>
      <c r="B232" s="13" t="s">
        <v>935</v>
      </c>
      <c r="C232" s="13" t="s">
        <v>324</v>
      </c>
      <c r="D232" s="23">
        <v>321</v>
      </c>
      <c r="E232" s="23" t="s">
        <v>1768</v>
      </c>
      <c r="F232" s="13">
        <v>3.2200000000000002E-3</v>
      </c>
      <c r="G232" s="13">
        <v>3.4500000000000003E-2</v>
      </c>
      <c r="H232" s="13"/>
    </row>
    <row r="233" spans="1:8" x14ac:dyDescent="0.2">
      <c r="A233" s="13"/>
      <c r="B233" s="13" t="s">
        <v>1097</v>
      </c>
      <c r="C233" s="13" t="s">
        <v>324</v>
      </c>
      <c r="D233" s="23">
        <v>617</v>
      </c>
      <c r="E233" s="23" t="s">
        <v>1769</v>
      </c>
      <c r="F233" s="13">
        <v>3.32E-3</v>
      </c>
      <c r="G233" s="13">
        <v>3.5000000000000003E-2</v>
      </c>
      <c r="H233" s="13"/>
    </row>
    <row r="234" spans="1:8" x14ac:dyDescent="0.2">
      <c r="A234" s="13"/>
      <c r="B234" s="13" t="s">
        <v>1770</v>
      </c>
      <c r="C234" s="13" t="s">
        <v>513</v>
      </c>
      <c r="D234" s="23">
        <v>5</v>
      </c>
      <c r="E234" s="23" t="s">
        <v>1771</v>
      </c>
      <c r="F234" s="13">
        <v>3.3999999999999998E-3</v>
      </c>
      <c r="G234" s="13">
        <v>3.78E-2</v>
      </c>
      <c r="H234" s="13"/>
    </row>
    <row r="235" spans="1:8" x14ac:dyDescent="0.2">
      <c r="A235" s="13"/>
      <c r="B235" s="13" t="s">
        <v>1772</v>
      </c>
      <c r="C235" s="13" t="s">
        <v>472</v>
      </c>
      <c r="D235" s="23">
        <v>5</v>
      </c>
      <c r="E235" s="23" t="s">
        <v>1771</v>
      </c>
      <c r="F235" s="13">
        <v>3.3999999999999998E-3</v>
      </c>
      <c r="G235" s="13">
        <v>3.9699999999999999E-2</v>
      </c>
      <c r="H235" s="13"/>
    </row>
    <row r="236" spans="1:8" x14ac:dyDescent="0.2">
      <c r="A236" s="13"/>
      <c r="B236" s="13" t="s">
        <v>1773</v>
      </c>
      <c r="C236" s="13" t="s">
        <v>472</v>
      </c>
      <c r="D236" s="23">
        <v>5</v>
      </c>
      <c r="E236" s="23" t="s">
        <v>1771</v>
      </c>
      <c r="F236" s="13">
        <v>3.3999999999999998E-3</v>
      </c>
      <c r="G236" s="13">
        <v>3.9699999999999999E-2</v>
      </c>
      <c r="H236" s="13"/>
    </row>
    <row r="237" spans="1:8" x14ac:dyDescent="0.2">
      <c r="A237" s="13"/>
      <c r="B237" s="13" t="s">
        <v>1537</v>
      </c>
      <c r="C237" s="13" t="s">
        <v>316</v>
      </c>
      <c r="D237" s="23">
        <v>5</v>
      </c>
      <c r="E237" s="23" t="s">
        <v>1771</v>
      </c>
      <c r="F237" s="13">
        <v>3.3999999999999998E-3</v>
      </c>
      <c r="G237" s="13">
        <v>3.9100000000000003E-2</v>
      </c>
      <c r="H237" s="13"/>
    </row>
    <row r="238" spans="1:8" x14ac:dyDescent="0.2">
      <c r="A238" s="13"/>
      <c r="B238" s="13" t="s">
        <v>1774</v>
      </c>
      <c r="C238" s="13" t="s">
        <v>324</v>
      </c>
      <c r="D238" s="23">
        <v>1192</v>
      </c>
      <c r="E238" s="23" t="s">
        <v>1775</v>
      </c>
      <c r="F238" s="13">
        <v>3.5400000000000002E-3</v>
      </c>
      <c r="G238" s="13">
        <v>3.6700000000000003E-2</v>
      </c>
      <c r="H238" s="13"/>
    </row>
    <row r="239" spans="1:8" x14ac:dyDescent="0.2">
      <c r="A239" s="13"/>
      <c r="B239" s="13" t="s">
        <v>1126</v>
      </c>
      <c r="C239" s="13" t="s">
        <v>324</v>
      </c>
      <c r="D239" s="23">
        <v>327</v>
      </c>
      <c r="E239" s="23" t="s">
        <v>1776</v>
      </c>
      <c r="F239" s="13">
        <v>3.79E-3</v>
      </c>
      <c r="G239" s="13">
        <v>3.8699999999999998E-2</v>
      </c>
      <c r="H239" s="13"/>
    </row>
    <row r="240" spans="1:8" x14ac:dyDescent="0.2">
      <c r="A240" s="13"/>
      <c r="B240" s="13" t="s">
        <v>1153</v>
      </c>
      <c r="C240" s="13" t="s">
        <v>321</v>
      </c>
      <c r="D240" s="23">
        <v>1118</v>
      </c>
      <c r="E240" s="23" t="s">
        <v>1777</v>
      </c>
      <c r="F240" s="13">
        <v>4.0899999999999999E-3</v>
      </c>
      <c r="G240" s="13">
        <v>2.8899999999999999E-2</v>
      </c>
      <c r="H240" s="13"/>
    </row>
    <row r="241" spans="1:8" x14ac:dyDescent="0.2">
      <c r="A241" s="13"/>
      <c r="B241" s="13" t="s">
        <v>1116</v>
      </c>
      <c r="C241" s="13" t="s">
        <v>513</v>
      </c>
      <c r="D241" s="23">
        <v>296</v>
      </c>
      <c r="E241" s="23" t="s">
        <v>1778</v>
      </c>
      <c r="F241" s="13">
        <v>4.1900000000000001E-3</v>
      </c>
      <c r="G241" s="13">
        <v>4.1500000000000002E-2</v>
      </c>
      <c r="H241" s="13"/>
    </row>
    <row r="242" spans="1:8" x14ac:dyDescent="0.2">
      <c r="A242" s="13"/>
      <c r="B242" s="13" t="s">
        <v>939</v>
      </c>
      <c r="C242" s="13" t="s">
        <v>311</v>
      </c>
      <c r="D242" s="23">
        <v>2700</v>
      </c>
      <c r="E242" s="23" t="s">
        <v>1779</v>
      </c>
      <c r="F242" s="13">
        <v>4.6899999999999997E-3</v>
      </c>
      <c r="G242" s="13">
        <v>2.5899999999999999E-2</v>
      </c>
      <c r="H242" s="13"/>
    </row>
    <row r="243" spans="1:8" x14ac:dyDescent="0.2">
      <c r="A243" s="13"/>
      <c r="B243" s="13" t="s">
        <v>667</v>
      </c>
      <c r="C243" s="13" t="s">
        <v>324</v>
      </c>
      <c r="D243" s="23">
        <v>1564</v>
      </c>
      <c r="E243" s="23" t="s">
        <v>1780</v>
      </c>
      <c r="F243" s="13">
        <v>4.7800000000000004E-3</v>
      </c>
      <c r="G243" s="13">
        <v>4.7899999999999998E-2</v>
      </c>
      <c r="H243" s="13"/>
    </row>
    <row r="244" spans="1:8" x14ac:dyDescent="0.2">
      <c r="A244" s="13"/>
      <c r="B244" s="13" t="s">
        <v>766</v>
      </c>
      <c r="C244" s="13" t="s">
        <v>324</v>
      </c>
      <c r="D244" s="23">
        <v>1304</v>
      </c>
      <c r="E244" s="23" t="s">
        <v>1781</v>
      </c>
      <c r="F244" s="13">
        <v>4.9100000000000003E-3</v>
      </c>
      <c r="G244" s="13">
        <v>4.8399999999999999E-2</v>
      </c>
      <c r="H244" s="13"/>
    </row>
    <row r="245" spans="1:8" x14ac:dyDescent="0.2">
      <c r="A245" s="13"/>
      <c r="B245" s="13" t="s">
        <v>1782</v>
      </c>
      <c r="C245" s="13" t="s">
        <v>311</v>
      </c>
      <c r="D245" s="23">
        <v>759</v>
      </c>
      <c r="E245" s="23" t="s">
        <v>1783</v>
      </c>
      <c r="F245" s="13">
        <v>4.9300000000000004E-3</v>
      </c>
      <c r="G245" s="13">
        <v>2.5899999999999999E-2</v>
      </c>
      <c r="H245" s="13"/>
    </row>
    <row r="246" spans="1:8" x14ac:dyDescent="0.2">
      <c r="A246" s="13"/>
      <c r="B246" s="13" t="s">
        <v>1784</v>
      </c>
      <c r="C246" s="13" t="s">
        <v>324</v>
      </c>
      <c r="D246" s="23">
        <v>6</v>
      </c>
      <c r="E246" s="23" t="s">
        <v>1785</v>
      </c>
      <c r="F246" s="13">
        <v>5.0400000000000002E-3</v>
      </c>
      <c r="G246" s="13">
        <v>4.9000000000000002E-2</v>
      </c>
      <c r="H246" s="13"/>
    </row>
    <row r="247" spans="1:8" x14ac:dyDescent="0.2">
      <c r="A247" s="13"/>
      <c r="B247" s="13" t="s">
        <v>1786</v>
      </c>
      <c r="C247" s="13" t="s">
        <v>472</v>
      </c>
      <c r="D247" s="23">
        <v>19</v>
      </c>
      <c r="E247" s="23" t="s">
        <v>1564</v>
      </c>
      <c r="F247" s="13">
        <v>5.1200000000000004E-3</v>
      </c>
      <c r="G247" s="13">
        <v>5.3699999999999998E-2</v>
      </c>
      <c r="H247" s="13"/>
    </row>
    <row r="248" spans="1:8" x14ac:dyDescent="0.2">
      <c r="A248" s="13"/>
      <c r="B248" s="13" t="s">
        <v>733</v>
      </c>
      <c r="C248" s="13" t="s">
        <v>311</v>
      </c>
      <c r="D248" s="23">
        <v>1572</v>
      </c>
      <c r="E248" s="23" t="s">
        <v>1780</v>
      </c>
      <c r="F248" s="13">
        <v>5.2300000000000003E-3</v>
      </c>
      <c r="G248" s="13">
        <v>2.5899999999999999E-2</v>
      </c>
      <c r="H248" s="13"/>
    </row>
    <row r="249" spans="1:8" x14ac:dyDescent="0.2">
      <c r="A249" s="13"/>
      <c r="B249" s="13" t="s">
        <v>735</v>
      </c>
      <c r="C249" s="13" t="s">
        <v>311</v>
      </c>
      <c r="D249" s="23">
        <v>1572</v>
      </c>
      <c r="E249" s="23" t="s">
        <v>1780</v>
      </c>
      <c r="F249" s="13">
        <v>5.2300000000000003E-3</v>
      </c>
      <c r="G249" s="13">
        <v>2.5899999999999999E-2</v>
      </c>
      <c r="H249" s="13"/>
    </row>
    <row r="250" spans="1:8" x14ac:dyDescent="0.2">
      <c r="A250" s="13"/>
      <c r="B250" s="13" t="s">
        <v>1787</v>
      </c>
      <c r="C250" s="13" t="s">
        <v>316</v>
      </c>
      <c r="D250" s="23">
        <v>203</v>
      </c>
      <c r="E250" s="23" t="s">
        <v>1788</v>
      </c>
      <c r="F250" s="13">
        <v>5.2500000000000003E-3</v>
      </c>
      <c r="G250" s="13">
        <v>5.3600000000000002E-2</v>
      </c>
      <c r="H250" s="13"/>
    </row>
    <row r="251" spans="1:8" x14ac:dyDescent="0.2">
      <c r="A251" s="13"/>
      <c r="B251" s="13" t="s">
        <v>748</v>
      </c>
      <c r="C251" s="13" t="s">
        <v>324</v>
      </c>
      <c r="D251" s="23">
        <v>205</v>
      </c>
      <c r="E251" s="23" t="s">
        <v>1788</v>
      </c>
      <c r="F251" s="13">
        <v>5.6100000000000004E-3</v>
      </c>
      <c r="G251" s="13">
        <v>5.3699999999999998E-2</v>
      </c>
      <c r="H251" s="13"/>
    </row>
    <row r="252" spans="1:8" x14ac:dyDescent="0.2">
      <c r="A252" s="13"/>
      <c r="B252" s="13" t="s">
        <v>1789</v>
      </c>
      <c r="C252" s="13" t="s">
        <v>321</v>
      </c>
      <c r="D252" s="23">
        <v>241</v>
      </c>
      <c r="E252" s="23" t="s">
        <v>1790</v>
      </c>
      <c r="F252" s="13">
        <v>6.1500000000000001E-3</v>
      </c>
      <c r="G252" s="13">
        <v>4.1500000000000002E-2</v>
      </c>
      <c r="H252" s="13"/>
    </row>
    <row r="253" spans="1:8" x14ac:dyDescent="0.2">
      <c r="A253" s="13"/>
      <c r="B253" s="13" t="s">
        <v>1791</v>
      </c>
      <c r="C253" s="13" t="s">
        <v>321</v>
      </c>
      <c r="D253" s="23">
        <v>62</v>
      </c>
      <c r="E253" s="23" t="s">
        <v>1792</v>
      </c>
      <c r="F253" s="13">
        <v>6.1799999999999997E-3</v>
      </c>
      <c r="G253" s="13">
        <v>4.1500000000000002E-2</v>
      </c>
      <c r="H253" s="13"/>
    </row>
    <row r="254" spans="1:8" x14ac:dyDescent="0.2">
      <c r="A254" s="13"/>
      <c r="B254" s="13" t="s">
        <v>1793</v>
      </c>
      <c r="C254" s="13" t="s">
        <v>472</v>
      </c>
      <c r="D254" s="23">
        <v>62</v>
      </c>
      <c r="E254" s="23" t="s">
        <v>1792</v>
      </c>
      <c r="F254" s="13">
        <v>6.1799999999999997E-3</v>
      </c>
      <c r="G254" s="13">
        <v>5.8999999999999997E-2</v>
      </c>
      <c r="H254" s="13"/>
    </row>
    <row r="255" spans="1:8" x14ac:dyDescent="0.2">
      <c r="A255" s="13"/>
      <c r="B255" s="13" t="s">
        <v>780</v>
      </c>
      <c r="C255" s="13" t="s">
        <v>321</v>
      </c>
      <c r="D255" s="23">
        <v>4225</v>
      </c>
      <c r="E255" s="23" t="s">
        <v>1794</v>
      </c>
      <c r="F255" s="13">
        <v>6.2500000000000003E-3</v>
      </c>
      <c r="G255" s="13">
        <v>4.1500000000000002E-2</v>
      </c>
      <c r="H255" s="13"/>
    </row>
    <row r="256" spans="1:8" x14ac:dyDescent="0.2">
      <c r="A256" s="13"/>
      <c r="B256" s="13" t="s">
        <v>719</v>
      </c>
      <c r="C256" s="13" t="s">
        <v>324</v>
      </c>
      <c r="D256" s="23">
        <v>2552</v>
      </c>
      <c r="E256" s="23" t="s">
        <v>1795</v>
      </c>
      <c r="F256" s="13">
        <v>6.5799999999999999E-3</v>
      </c>
      <c r="G256" s="13">
        <v>6.0199999999999997E-2</v>
      </c>
      <c r="H256" s="13"/>
    </row>
    <row r="257" spans="1:8" x14ac:dyDescent="0.2">
      <c r="A257" s="13"/>
      <c r="B257" s="13" t="s">
        <v>1796</v>
      </c>
      <c r="C257" s="13" t="s">
        <v>321</v>
      </c>
      <c r="D257" s="23">
        <v>40</v>
      </c>
      <c r="E257" s="23" t="s">
        <v>1797</v>
      </c>
      <c r="F257" s="13">
        <v>6.6100000000000004E-3</v>
      </c>
      <c r="G257" s="13">
        <v>4.3099999999999999E-2</v>
      </c>
      <c r="H257" s="13"/>
    </row>
    <row r="258" spans="1:8" x14ac:dyDescent="0.2">
      <c r="A258" s="13"/>
      <c r="B258" s="13" t="s">
        <v>506</v>
      </c>
      <c r="C258" s="13" t="s">
        <v>324</v>
      </c>
      <c r="D258" s="23">
        <v>2978</v>
      </c>
      <c r="E258" s="23" t="s">
        <v>1798</v>
      </c>
      <c r="F258" s="13">
        <v>6.6499999999999997E-3</v>
      </c>
      <c r="G258" s="13">
        <v>6.0199999999999997E-2</v>
      </c>
      <c r="H258" s="13"/>
    </row>
    <row r="259" spans="1:8" x14ac:dyDescent="0.2">
      <c r="A259" s="13"/>
      <c r="B259" s="13" t="s">
        <v>1013</v>
      </c>
      <c r="C259" s="13" t="s">
        <v>324</v>
      </c>
      <c r="D259" s="23">
        <v>985</v>
      </c>
      <c r="E259" s="23" t="s">
        <v>1799</v>
      </c>
      <c r="F259" s="13">
        <v>6.7000000000000002E-3</v>
      </c>
      <c r="G259" s="13">
        <v>6.0199999999999997E-2</v>
      </c>
      <c r="H259" s="13"/>
    </row>
    <row r="260" spans="1:8" x14ac:dyDescent="0.2">
      <c r="A260" s="13"/>
      <c r="B260" s="13" t="s">
        <v>1800</v>
      </c>
      <c r="C260" s="13" t="s">
        <v>324</v>
      </c>
      <c r="D260" s="23">
        <v>499</v>
      </c>
      <c r="E260" s="23" t="s">
        <v>1801</v>
      </c>
      <c r="F260" s="13">
        <v>6.7200000000000003E-3</v>
      </c>
      <c r="G260" s="13">
        <v>6.0199999999999997E-2</v>
      </c>
      <c r="H260" s="13"/>
    </row>
    <row r="261" spans="1:8" x14ac:dyDescent="0.2">
      <c r="A261" s="13"/>
      <c r="B261" s="13" t="s">
        <v>1802</v>
      </c>
      <c r="C261" s="13" t="s">
        <v>324</v>
      </c>
      <c r="D261" s="23">
        <v>658</v>
      </c>
      <c r="E261" s="23" t="s">
        <v>1803</v>
      </c>
      <c r="F261" s="13">
        <v>6.96E-3</v>
      </c>
      <c r="G261" s="13">
        <v>6.0199999999999997E-2</v>
      </c>
      <c r="H261" s="13"/>
    </row>
    <row r="262" spans="1:8" x14ac:dyDescent="0.2">
      <c r="A262" s="13"/>
      <c r="B262" s="13" t="s">
        <v>1804</v>
      </c>
      <c r="C262" s="13" t="s">
        <v>385</v>
      </c>
      <c r="D262" s="23">
        <v>7</v>
      </c>
      <c r="E262" s="23" t="s">
        <v>1572</v>
      </c>
      <c r="F262" s="13">
        <v>6.9699999999999996E-3</v>
      </c>
      <c r="G262" s="13">
        <v>5.6500000000000002E-2</v>
      </c>
      <c r="H262" s="13"/>
    </row>
    <row r="263" spans="1:8" x14ac:dyDescent="0.2">
      <c r="A263" s="13"/>
      <c r="B263" s="13" t="s">
        <v>1805</v>
      </c>
      <c r="C263" s="13" t="s">
        <v>321</v>
      </c>
      <c r="D263" s="23">
        <v>7</v>
      </c>
      <c r="E263" s="23" t="s">
        <v>1572</v>
      </c>
      <c r="F263" s="13">
        <v>6.9699999999999996E-3</v>
      </c>
      <c r="G263" s="13">
        <v>4.4600000000000001E-2</v>
      </c>
      <c r="H263" s="13"/>
    </row>
    <row r="264" spans="1:8" x14ac:dyDescent="0.2">
      <c r="A264" s="13"/>
      <c r="B264" s="13" t="s">
        <v>1806</v>
      </c>
      <c r="C264" s="13" t="s">
        <v>324</v>
      </c>
      <c r="D264" s="23">
        <v>7</v>
      </c>
      <c r="E264" s="23" t="s">
        <v>1572</v>
      </c>
      <c r="F264" s="13">
        <v>6.9699999999999996E-3</v>
      </c>
      <c r="G264" s="13">
        <v>6.0199999999999997E-2</v>
      </c>
      <c r="H264" s="13"/>
    </row>
    <row r="265" spans="1:8" x14ac:dyDescent="0.2">
      <c r="A265" s="13"/>
      <c r="B265" s="13" t="s">
        <v>1807</v>
      </c>
      <c r="C265" s="13" t="s">
        <v>324</v>
      </c>
      <c r="D265" s="23">
        <v>7</v>
      </c>
      <c r="E265" s="23" t="s">
        <v>1572</v>
      </c>
      <c r="F265" s="13">
        <v>6.9699999999999996E-3</v>
      </c>
      <c r="G265" s="13">
        <v>6.0199999999999997E-2</v>
      </c>
      <c r="H265" s="13"/>
    </row>
    <row r="266" spans="1:8" x14ac:dyDescent="0.2">
      <c r="A266" s="13"/>
      <c r="B266" s="13" t="s">
        <v>1808</v>
      </c>
      <c r="C266" s="13" t="s">
        <v>358</v>
      </c>
      <c r="D266" s="23">
        <v>118</v>
      </c>
      <c r="E266" s="23" t="s">
        <v>1809</v>
      </c>
      <c r="F266" s="13">
        <v>7.0000000000000001E-3</v>
      </c>
      <c r="G266" s="13">
        <v>8.7999999999999995E-2</v>
      </c>
      <c r="H266" s="13"/>
    </row>
    <row r="267" spans="1:8" x14ac:dyDescent="0.2">
      <c r="A267" s="13"/>
      <c r="B267" s="13" t="s">
        <v>1103</v>
      </c>
      <c r="C267" s="13" t="s">
        <v>324</v>
      </c>
      <c r="D267" s="23">
        <v>64</v>
      </c>
      <c r="E267" s="23" t="s">
        <v>1574</v>
      </c>
      <c r="F267" s="13">
        <v>7.0600000000000003E-3</v>
      </c>
      <c r="G267" s="13">
        <v>6.0199999999999997E-2</v>
      </c>
      <c r="H267" s="13"/>
    </row>
    <row r="268" spans="1:8" x14ac:dyDescent="0.2">
      <c r="A268" s="13"/>
      <c r="B268" s="13" t="s">
        <v>1810</v>
      </c>
      <c r="C268" s="13" t="s">
        <v>324</v>
      </c>
      <c r="D268" s="23">
        <v>992</v>
      </c>
      <c r="E268" s="23" t="s">
        <v>1799</v>
      </c>
      <c r="F268" s="13">
        <v>7.3699999999999998E-3</v>
      </c>
      <c r="G268" s="13">
        <v>6.1499999999999999E-2</v>
      </c>
      <c r="H268" s="13"/>
    </row>
    <row r="269" spans="1:8" x14ac:dyDescent="0.2">
      <c r="A269" s="13"/>
      <c r="B269" s="13" t="s">
        <v>482</v>
      </c>
      <c r="C269" s="13" t="s">
        <v>324</v>
      </c>
      <c r="D269" s="23">
        <v>466</v>
      </c>
      <c r="E269" s="23" t="s">
        <v>1811</v>
      </c>
      <c r="F269" s="13">
        <v>7.4700000000000001E-3</v>
      </c>
      <c r="G269" s="13">
        <v>6.1499999999999999E-2</v>
      </c>
      <c r="H269" s="13"/>
    </row>
    <row r="270" spans="1:8" x14ac:dyDescent="0.2">
      <c r="A270" s="13"/>
      <c r="B270" s="13" t="s">
        <v>1812</v>
      </c>
      <c r="C270" s="13" t="s">
        <v>324</v>
      </c>
      <c r="D270" s="23">
        <v>248</v>
      </c>
      <c r="E270" s="23" t="s">
        <v>1579</v>
      </c>
      <c r="F270" s="13">
        <v>7.5700000000000003E-3</v>
      </c>
      <c r="G270" s="13">
        <v>6.1499999999999999E-2</v>
      </c>
      <c r="H270" s="13"/>
    </row>
    <row r="271" spans="1:8" x14ac:dyDescent="0.2">
      <c r="A271" s="13"/>
      <c r="B271" s="13" t="s">
        <v>1813</v>
      </c>
      <c r="C271" s="13" t="s">
        <v>324</v>
      </c>
      <c r="D271" s="23">
        <v>120</v>
      </c>
      <c r="E271" s="23" t="s">
        <v>1814</v>
      </c>
      <c r="F271" s="13">
        <v>7.6499999999999997E-3</v>
      </c>
      <c r="G271" s="13">
        <v>6.1499999999999999E-2</v>
      </c>
      <c r="H271" s="13"/>
    </row>
    <row r="272" spans="1:8" x14ac:dyDescent="0.2">
      <c r="A272" s="13"/>
      <c r="B272" s="13" t="s">
        <v>1128</v>
      </c>
      <c r="C272" s="13" t="s">
        <v>321</v>
      </c>
      <c r="D272" s="23">
        <v>182</v>
      </c>
      <c r="E272" s="23" t="s">
        <v>1815</v>
      </c>
      <c r="F272" s="13">
        <v>7.7099999999999998E-3</v>
      </c>
      <c r="G272" s="13">
        <v>4.8399999999999999E-2</v>
      </c>
      <c r="H272" s="13"/>
    </row>
    <row r="273" spans="1:8" x14ac:dyDescent="0.2">
      <c r="A273" s="13"/>
      <c r="B273" s="13" t="s">
        <v>1816</v>
      </c>
      <c r="C273" s="13" t="s">
        <v>324</v>
      </c>
      <c r="D273" s="23">
        <v>182</v>
      </c>
      <c r="E273" s="23" t="s">
        <v>1815</v>
      </c>
      <c r="F273" s="13">
        <v>7.7099999999999998E-3</v>
      </c>
      <c r="G273" s="13">
        <v>6.1499999999999999E-2</v>
      </c>
      <c r="H273" s="13"/>
    </row>
    <row r="274" spans="1:8" x14ac:dyDescent="0.2">
      <c r="A274" s="13"/>
      <c r="B274" s="13" t="s">
        <v>1817</v>
      </c>
      <c r="C274" s="13" t="s">
        <v>316</v>
      </c>
      <c r="D274" s="23">
        <v>92</v>
      </c>
      <c r="E274" s="23" t="s">
        <v>1818</v>
      </c>
      <c r="F274" s="13">
        <v>7.8300000000000002E-3</v>
      </c>
      <c r="G274" s="13">
        <v>7.1999999999999995E-2</v>
      </c>
      <c r="H274" s="13"/>
    </row>
    <row r="275" spans="1:8" x14ac:dyDescent="0.2">
      <c r="A275" s="13"/>
      <c r="B275" s="13" t="s">
        <v>1819</v>
      </c>
      <c r="C275" s="13" t="s">
        <v>358</v>
      </c>
      <c r="D275" s="23">
        <v>216</v>
      </c>
      <c r="E275" s="23" t="s">
        <v>1577</v>
      </c>
      <c r="F275" s="13">
        <v>8.0000000000000002E-3</v>
      </c>
      <c r="G275" s="13">
        <v>8.7999999999999995E-2</v>
      </c>
      <c r="H275" s="13"/>
    </row>
    <row r="276" spans="1:8" x14ac:dyDescent="0.2">
      <c r="A276" s="13"/>
      <c r="B276" s="13" t="s">
        <v>1820</v>
      </c>
      <c r="C276" s="13" t="s">
        <v>324</v>
      </c>
      <c r="D276" s="23">
        <v>790</v>
      </c>
      <c r="E276" s="23" t="s">
        <v>1821</v>
      </c>
      <c r="F276" s="13">
        <v>8.1600000000000006E-3</v>
      </c>
      <c r="G276" s="13">
        <v>6.4299999999999996E-2</v>
      </c>
      <c r="H276" s="13"/>
    </row>
    <row r="277" spans="1:8" x14ac:dyDescent="0.2">
      <c r="A277" s="13"/>
      <c r="B277" s="13" t="s">
        <v>697</v>
      </c>
      <c r="C277" s="13" t="s">
        <v>321</v>
      </c>
      <c r="D277" s="23">
        <v>152</v>
      </c>
      <c r="E277" s="23" t="s">
        <v>1822</v>
      </c>
      <c r="F277" s="13">
        <v>8.2000000000000007E-3</v>
      </c>
      <c r="G277" s="13">
        <v>4.9799999999999997E-2</v>
      </c>
      <c r="H277" s="13"/>
    </row>
    <row r="278" spans="1:8" x14ac:dyDescent="0.2">
      <c r="A278" s="13"/>
      <c r="B278" s="13" t="s">
        <v>871</v>
      </c>
      <c r="C278" s="13" t="s">
        <v>321</v>
      </c>
      <c r="D278" s="23">
        <v>396</v>
      </c>
      <c r="E278" s="23" t="s">
        <v>1823</v>
      </c>
      <c r="F278" s="13">
        <v>8.2199999999999999E-3</v>
      </c>
      <c r="G278" s="13">
        <v>4.9799999999999997E-2</v>
      </c>
      <c r="H278" s="13"/>
    </row>
    <row r="279" spans="1:8" x14ac:dyDescent="0.2">
      <c r="A279" s="13"/>
      <c r="B279" s="13" t="s">
        <v>1824</v>
      </c>
      <c r="C279" s="13" t="s">
        <v>321</v>
      </c>
      <c r="D279" s="23">
        <v>43</v>
      </c>
      <c r="E279" s="23" t="s">
        <v>1825</v>
      </c>
      <c r="F279" s="13">
        <v>8.5400000000000007E-3</v>
      </c>
      <c r="G279" s="13">
        <v>4.9799999999999997E-2</v>
      </c>
      <c r="H279" s="13"/>
    </row>
    <row r="280" spans="1:8" x14ac:dyDescent="0.2">
      <c r="A280" s="13"/>
      <c r="B280" s="13" t="s">
        <v>1826</v>
      </c>
      <c r="C280" s="13" t="s">
        <v>324</v>
      </c>
      <c r="D280" s="23">
        <v>67</v>
      </c>
      <c r="E280" s="23" t="s">
        <v>1827</v>
      </c>
      <c r="F280" s="13">
        <v>8.5500000000000003E-3</v>
      </c>
      <c r="G280" s="13">
        <v>6.6299999999999998E-2</v>
      </c>
      <c r="H280" s="13"/>
    </row>
    <row r="281" spans="1:8" x14ac:dyDescent="0.2">
      <c r="A281" s="13"/>
      <c r="B281" s="13" t="s">
        <v>1828</v>
      </c>
      <c r="C281" s="13" t="s">
        <v>321</v>
      </c>
      <c r="D281" s="23">
        <v>1175</v>
      </c>
      <c r="E281" s="23" t="s">
        <v>1829</v>
      </c>
      <c r="F281" s="13">
        <v>8.5500000000000003E-3</v>
      </c>
      <c r="G281" s="13">
        <v>4.9799999999999997E-2</v>
      </c>
      <c r="H281" s="13"/>
    </row>
    <row r="282" spans="1:8" x14ac:dyDescent="0.2">
      <c r="A282" s="13"/>
      <c r="B282" s="13" t="s">
        <v>983</v>
      </c>
      <c r="C282" s="13" t="s">
        <v>324</v>
      </c>
      <c r="D282" s="23">
        <v>288</v>
      </c>
      <c r="E282" s="23" t="s">
        <v>1830</v>
      </c>
      <c r="F282" s="13">
        <v>8.6999999999999994E-3</v>
      </c>
      <c r="G282" s="13">
        <v>6.6299999999999998E-2</v>
      </c>
      <c r="H282" s="13"/>
    </row>
    <row r="283" spans="1:8" x14ac:dyDescent="0.2">
      <c r="A283" s="13"/>
      <c r="B283" s="13" t="s">
        <v>1158</v>
      </c>
      <c r="C283" s="13" t="s">
        <v>321</v>
      </c>
      <c r="D283" s="23">
        <v>713</v>
      </c>
      <c r="E283" s="23" t="s">
        <v>1831</v>
      </c>
      <c r="F283" s="13">
        <v>8.8299999999999993E-3</v>
      </c>
      <c r="G283" s="13">
        <v>4.9799999999999997E-2</v>
      </c>
      <c r="H283" s="13"/>
    </row>
    <row r="284" spans="1:8" x14ac:dyDescent="0.2">
      <c r="A284" s="13"/>
      <c r="B284" s="13" t="s">
        <v>582</v>
      </c>
      <c r="C284" s="13" t="s">
        <v>324</v>
      </c>
      <c r="D284" s="23">
        <v>154</v>
      </c>
      <c r="E284" s="23" t="s">
        <v>1585</v>
      </c>
      <c r="F284" s="13">
        <v>8.8400000000000006E-3</v>
      </c>
      <c r="G284" s="13">
        <v>6.6299999999999998E-2</v>
      </c>
      <c r="H284" s="13"/>
    </row>
    <row r="285" spans="1:8" x14ac:dyDescent="0.2">
      <c r="A285" s="13"/>
      <c r="B285" s="13" t="s">
        <v>1832</v>
      </c>
      <c r="C285" s="13" t="s">
        <v>324</v>
      </c>
      <c r="D285" s="23">
        <v>23</v>
      </c>
      <c r="E285" s="23" t="s">
        <v>1581</v>
      </c>
      <c r="F285" s="13">
        <v>8.8500000000000002E-3</v>
      </c>
      <c r="G285" s="13">
        <v>6.6299999999999998E-2</v>
      </c>
      <c r="H285" s="13"/>
    </row>
    <row r="286" spans="1:8" x14ac:dyDescent="0.2">
      <c r="A286" s="13"/>
      <c r="B286" s="13" t="s">
        <v>1478</v>
      </c>
      <c r="C286" s="13" t="s">
        <v>321</v>
      </c>
      <c r="D286" s="23">
        <v>325</v>
      </c>
      <c r="E286" s="23" t="s">
        <v>1833</v>
      </c>
      <c r="F286" s="13">
        <v>8.9499999999999996E-3</v>
      </c>
      <c r="G286" s="13">
        <v>4.9799999999999997E-2</v>
      </c>
      <c r="H286" s="13"/>
    </row>
    <row r="287" spans="1:8" x14ac:dyDescent="0.2">
      <c r="A287" s="13"/>
      <c r="B287" s="13" t="s">
        <v>1834</v>
      </c>
      <c r="C287" s="13" t="s">
        <v>321</v>
      </c>
      <c r="D287" s="23">
        <v>254</v>
      </c>
      <c r="E287" s="23" t="s">
        <v>1835</v>
      </c>
      <c r="F287" s="13">
        <v>8.9700000000000005E-3</v>
      </c>
      <c r="G287" s="13">
        <v>4.9799999999999997E-2</v>
      </c>
      <c r="H287" s="13"/>
    </row>
    <row r="288" spans="1:8" x14ac:dyDescent="0.2">
      <c r="A288" s="13"/>
      <c r="B288" s="13" t="s">
        <v>1521</v>
      </c>
      <c r="C288" s="13" t="s">
        <v>316</v>
      </c>
      <c r="D288" s="23">
        <v>1136</v>
      </c>
      <c r="E288" s="23" t="s">
        <v>1836</v>
      </c>
      <c r="F288" s="13">
        <v>9.0200000000000002E-3</v>
      </c>
      <c r="G288" s="13">
        <v>7.5399999999999995E-2</v>
      </c>
      <c r="H288" s="13"/>
    </row>
    <row r="289" spans="1:8" x14ac:dyDescent="0.2">
      <c r="A289" s="13"/>
      <c r="B289" s="13" t="s">
        <v>699</v>
      </c>
      <c r="C289" s="13" t="s">
        <v>321</v>
      </c>
      <c r="D289" s="23">
        <v>868</v>
      </c>
      <c r="E289" s="23" t="s">
        <v>1837</v>
      </c>
      <c r="F289" s="13">
        <v>9.11E-3</v>
      </c>
      <c r="G289" s="13">
        <v>4.9799999999999997E-2</v>
      </c>
      <c r="H289" s="13"/>
    </row>
    <row r="290" spans="1:8" x14ac:dyDescent="0.2">
      <c r="A290" s="13"/>
      <c r="B290" s="13" t="s">
        <v>1166</v>
      </c>
      <c r="C290" s="13" t="s">
        <v>324</v>
      </c>
      <c r="D290" s="23">
        <v>8</v>
      </c>
      <c r="E290" s="23" t="s">
        <v>1583</v>
      </c>
      <c r="F290" s="13">
        <v>9.1699999999999993E-3</v>
      </c>
      <c r="G290" s="13">
        <v>6.7199999999999996E-2</v>
      </c>
      <c r="H290" s="13"/>
    </row>
    <row r="291" spans="1:8" x14ac:dyDescent="0.2">
      <c r="A291" s="13"/>
      <c r="B291" s="13" t="s">
        <v>1838</v>
      </c>
      <c r="C291" s="13" t="s">
        <v>324</v>
      </c>
      <c r="D291" s="23">
        <v>155</v>
      </c>
      <c r="E291" s="23" t="s">
        <v>1585</v>
      </c>
      <c r="F291" s="13">
        <v>9.1800000000000007E-3</v>
      </c>
      <c r="G291" s="13">
        <v>6.7199999999999996E-2</v>
      </c>
      <c r="H291" s="13"/>
    </row>
    <row r="292" spans="1:8" x14ac:dyDescent="0.2">
      <c r="A292" s="13"/>
      <c r="B292" s="13" t="s">
        <v>1839</v>
      </c>
      <c r="C292" s="13" t="s">
        <v>385</v>
      </c>
      <c r="D292" s="23">
        <v>1360</v>
      </c>
      <c r="E292" s="23" t="s">
        <v>1840</v>
      </c>
      <c r="F292" s="13">
        <v>9.3799999999999994E-3</v>
      </c>
      <c r="G292" s="13">
        <v>6.8500000000000005E-2</v>
      </c>
      <c r="H292" s="13"/>
    </row>
    <row r="293" spans="1:8" x14ac:dyDescent="0.2">
      <c r="A293" s="13"/>
      <c r="B293" s="13" t="s">
        <v>1034</v>
      </c>
      <c r="C293" s="13" t="s">
        <v>472</v>
      </c>
      <c r="D293" s="23">
        <v>257</v>
      </c>
      <c r="E293" s="23" t="s">
        <v>1835</v>
      </c>
      <c r="F293" s="13">
        <v>9.7400000000000004E-3</v>
      </c>
      <c r="G293" s="13">
        <v>8.5199999999999998E-2</v>
      </c>
      <c r="H293" s="13"/>
    </row>
    <row r="294" spans="1:8" x14ac:dyDescent="0.2">
      <c r="A294" s="13"/>
      <c r="B294" s="13" t="s">
        <v>738</v>
      </c>
      <c r="C294" s="13" t="s">
        <v>324</v>
      </c>
      <c r="D294" s="23">
        <v>382</v>
      </c>
      <c r="E294" s="23" t="s">
        <v>1841</v>
      </c>
      <c r="F294" s="13">
        <v>9.8700000000000003E-3</v>
      </c>
      <c r="G294" s="13">
        <v>7.1300000000000002E-2</v>
      </c>
      <c r="H294" s="13"/>
    </row>
    <row r="295" spans="1:8" x14ac:dyDescent="0.2">
      <c r="A295" s="13"/>
      <c r="B295" s="13" t="s">
        <v>594</v>
      </c>
      <c r="C295" s="13" t="s">
        <v>321</v>
      </c>
      <c r="D295" s="23">
        <v>157</v>
      </c>
      <c r="E295" s="23" t="s">
        <v>1842</v>
      </c>
      <c r="F295" s="13">
        <v>9.8700000000000003E-3</v>
      </c>
      <c r="G295" s="13">
        <v>5.3100000000000001E-2</v>
      </c>
      <c r="H295" s="13"/>
    </row>
    <row r="296" spans="1:8" x14ac:dyDescent="0.2">
      <c r="A296" s="13"/>
      <c r="B296" s="13" t="s">
        <v>1843</v>
      </c>
      <c r="C296" s="13" t="s">
        <v>324</v>
      </c>
      <c r="D296" s="23">
        <v>24</v>
      </c>
      <c r="E296" s="23" t="s">
        <v>1844</v>
      </c>
      <c r="F296" s="13">
        <v>9.9799999999999993E-3</v>
      </c>
      <c r="G296" s="13">
        <v>7.1300000000000002E-2</v>
      </c>
      <c r="H296" s="13"/>
    </row>
  </sheetData>
  <mergeCells count="11">
    <mergeCell ref="B62:B63"/>
    <mergeCell ref="D62:D63"/>
    <mergeCell ref="F62:F63"/>
    <mergeCell ref="G62:G63"/>
    <mergeCell ref="H62:H63"/>
    <mergeCell ref="G23:G24"/>
    <mergeCell ref="B3:B4"/>
    <mergeCell ref="B23:B24"/>
    <mergeCell ref="C23:C24"/>
    <mergeCell ref="E23:E24"/>
    <mergeCell ref="F23:F24"/>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55A10-DDE0-D046-AA14-9D1E754262BF}">
  <dimension ref="A3:H2525"/>
  <sheetViews>
    <sheetView zoomScale="125" workbookViewId="0">
      <selection activeCell="I27" sqref="A1:XFD1048576"/>
    </sheetView>
  </sheetViews>
  <sheetFormatPr baseColWidth="10" defaultRowHeight="16" x14ac:dyDescent="0.2"/>
  <cols>
    <col min="1" max="1" width="22.1640625" style="300" customWidth="1"/>
    <col min="2" max="2" width="50" customWidth="1"/>
    <col min="7" max="7" width="10.83203125" style="314"/>
  </cols>
  <sheetData>
    <row r="3" spans="1:7" ht="23" x14ac:dyDescent="0.25">
      <c r="A3" s="2" t="s">
        <v>0</v>
      </c>
      <c r="B3" s="590"/>
      <c r="G3"/>
    </row>
    <row r="4" spans="1:7" x14ac:dyDescent="0.2">
      <c r="A4" s="3" t="s">
        <v>1</v>
      </c>
      <c r="B4" s="590"/>
      <c r="G4"/>
    </row>
    <row r="5" spans="1:7" ht="20" x14ac:dyDescent="0.2">
      <c r="A5" s="5"/>
      <c r="G5"/>
    </row>
    <row r="6" spans="1:7" ht="20" x14ac:dyDescent="0.2">
      <c r="A6" s="5"/>
      <c r="G6"/>
    </row>
    <row r="7" spans="1:7" ht="20" x14ac:dyDescent="0.2">
      <c r="A7" s="5"/>
      <c r="G7"/>
    </row>
    <row r="8" spans="1:7" x14ac:dyDescent="0.2">
      <c r="A8" s="6" t="s">
        <v>2</v>
      </c>
      <c r="G8"/>
    </row>
    <row r="9" spans="1:7" x14ac:dyDescent="0.2">
      <c r="A9" s="35" t="s">
        <v>3</v>
      </c>
      <c r="B9" s="35">
        <v>1688</v>
      </c>
      <c r="G9"/>
    </row>
    <row r="10" spans="1:7" x14ac:dyDescent="0.2">
      <c r="A10" s="23" t="s">
        <v>4</v>
      </c>
      <c r="B10" s="23">
        <v>1449</v>
      </c>
      <c r="G10"/>
    </row>
    <row r="11" spans="1:7" x14ac:dyDescent="0.2">
      <c r="A11" s="23" t="s">
        <v>5</v>
      </c>
      <c r="B11" s="23">
        <v>369</v>
      </c>
      <c r="G11"/>
    </row>
    <row r="12" spans="1:7" x14ac:dyDescent="0.2">
      <c r="A12" s="23" t="s">
        <v>6</v>
      </c>
      <c r="B12" s="23">
        <v>1043</v>
      </c>
      <c r="G12"/>
    </row>
    <row r="13" spans="1:7" x14ac:dyDescent="0.2">
      <c r="A13" s="23" t="s">
        <v>6350</v>
      </c>
      <c r="B13" s="23">
        <v>10</v>
      </c>
      <c r="G13"/>
    </row>
    <row r="14" spans="1:7" x14ac:dyDescent="0.2">
      <c r="A14"/>
      <c r="G14"/>
    </row>
    <row r="15" spans="1:7" x14ac:dyDescent="0.2">
      <c r="A15"/>
      <c r="G15"/>
    </row>
    <row r="16" spans="1:7" x14ac:dyDescent="0.2">
      <c r="A16"/>
      <c r="G16"/>
    </row>
    <row r="17" spans="1:7" x14ac:dyDescent="0.2">
      <c r="A17"/>
      <c r="G17"/>
    </row>
    <row r="18" spans="1:7" x14ac:dyDescent="0.2">
      <c r="A18" s="23" t="s">
        <v>7</v>
      </c>
      <c r="G18"/>
    </row>
    <row r="19" spans="1:7" x14ac:dyDescent="0.2">
      <c r="A19" s="13"/>
      <c r="G19"/>
    </row>
    <row r="20" spans="1:7" x14ac:dyDescent="0.2">
      <c r="A20" s="23" t="s">
        <v>6351</v>
      </c>
      <c r="G20"/>
    </row>
    <row r="21" spans="1:7" x14ac:dyDescent="0.2">
      <c r="A21" s="10" t="s">
        <v>6352</v>
      </c>
      <c r="G21"/>
    </row>
    <row r="22" spans="1:7" x14ac:dyDescent="0.2">
      <c r="A22" s="34" t="s">
        <v>12</v>
      </c>
      <c r="B22" s="589" t="s">
        <v>14</v>
      </c>
      <c r="C22" s="589" t="s">
        <v>15</v>
      </c>
      <c r="D22" s="34" t="s">
        <v>16</v>
      </c>
      <c r="E22" s="589" t="s">
        <v>18</v>
      </c>
      <c r="F22" s="589" t="s">
        <v>19</v>
      </c>
      <c r="G22" s="589" t="s">
        <v>20</v>
      </c>
    </row>
    <row r="23" spans="1:7" x14ac:dyDescent="0.2">
      <c r="A23" s="12" t="s">
        <v>13</v>
      </c>
      <c r="B23" s="589"/>
      <c r="C23" s="589"/>
      <c r="D23" s="34" t="s">
        <v>17</v>
      </c>
      <c r="E23" s="589"/>
      <c r="F23" s="589"/>
      <c r="G23" s="589"/>
    </row>
    <row r="24" spans="1:7" x14ac:dyDescent="0.2">
      <c r="A24" s="13"/>
      <c r="B24" s="323" t="s">
        <v>1855</v>
      </c>
      <c r="C24" s="23">
        <v>646</v>
      </c>
      <c r="D24" s="23" t="s">
        <v>6354</v>
      </c>
      <c r="E24" s="14">
        <v>3.4600000000000001E-21</v>
      </c>
      <c r="F24" s="14">
        <v>9.5200000000000002E-18</v>
      </c>
      <c r="G24" s="15" t="s">
        <v>23</v>
      </c>
    </row>
    <row r="25" spans="1:7" x14ac:dyDescent="0.2">
      <c r="A25" s="13"/>
      <c r="B25" s="13" t="s">
        <v>6356</v>
      </c>
      <c r="C25" s="23">
        <v>162</v>
      </c>
      <c r="D25" s="23" t="s">
        <v>6357</v>
      </c>
      <c r="E25" s="14">
        <v>5.3500000000000004E-19</v>
      </c>
      <c r="F25" s="14">
        <v>7.3600000000000003E-16</v>
      </c>
      <c r="G25" s="15" t="s">
        <v>23</v>
      </c>
    </row>
    <row r="26" spans="1:7" x14ac:dyDescent="0.2">
      <c r="A26" s="13"/>
      <c r="B26" s="13" t="s">
        <v>6358</v>
      </c>
      <c r="C26" s="23">
        <v>72</v>
      </c>
      <c r="D26" s="23" t="s">
        <v>6359</v>
      </c>
      <c r="E26" s="14">
        <v>1.97E-16</v>
      </c>
      <c r="F26" s="14">
        <v>1.8100000000000001E-13</v>
      </c>
      <c r="G26" s="15" t="s">
        <v>23</v>
      </c>
    </row>
    <row r="27" spans="1:7" x14ac:dyDescent="0.2">
      <c r="A27" s="13"/>
      <c r="B27" s="323" t="s">
        <v>6360</v>
      </c>
      <c r="C27" s="23">
        <v>34</v>
      </c>
      <c r="D27" s="23" t="s">
        <v>6361</v>
      </c>
      <c r="E27" s="324">
        <v>1.18E-15</v>
      </c>
      <c r="F27" s="324">
        <v>8.0999999999999998E-13</v>
      </c>
      <c r="G27" s="325" t="s">
        <v>4346</v>
      </c>
    </row>
    <row r="28" spans="1:7" x14ac:dyDescent="0.2">
      <c r="A28" s="13"/>
      <c r="B28" s="13" t="s">
        <v>57</v>
      </c>
      <c r="C28" s="23">
        <v>471</v>
      </c>
      <c r="D28" s="23" t="s">
        <v>6363</v>
      </c>
      <c r="E28" s="14">
        <v>2.1300000000000001E-14</v>
      </c>
      <c r="F28" s="14">
        <v>1.1700000000000001E-11</v>
      </c>
      <c r="G28" s="15" t="s">
        <v>23</v>
      </c>
    </row>
    <row r="29" spans="1:7" x14ac:dyDescent="0.2">
      <c r="A29" s="13"/>
      <c r="B29" s="323" t="s">
        <v>6364</v>
      </c>
      <c r="C29" s="23">
        <v>131</v>
      </c>
      <c r="D29" s="23" t="s">
        <v>6365</v>
      </c>
      <c r="E29" s="324">
        <v>3.1800000000000001E-13</v>
      </c>
      <c r="F29" s="324">
        <v>1.4600000000000001E-10</v>
      </c>
      <c r="G29" s="325" t="s">
        <v>4346</v>
      </c>
    </row>
    <row r="30" spans="1:7" x14ac:dyDescent="0.2">
      <c r="A30" s="13"/>
      <c r="B30" s="323" t="s">
        <v>6362</v>
      </c>
      <c r="C30" s="23">
        <v>76</v>
      </c>
      <c r="D30" s="23" t="s">
        <v>6366</v>
      </c>
      <c r="E30" s="324">
        <v>2.1100000000000001E-12</v>
      </c>
      <c r="F30" s="324">
        <v>8.2900000000000003E-10</v>
      </c>
      <c r="G30" s="326" t="s">
        <v>39</v>
      </c>
    </row>
    <row r="31" spans="1:7" x14ac:dyDescent="0.2">
      <c r="A31" s="13"/>
      <c r="B31" s="13" t="s">
        <v>6367</v>
      </c>
      <c r="C31" s="23">
        <v>37</v>
      </c>
      <c r="D31" s="23" t="s">
        <v>6368</v>
      </c>
      <c r="E31" s="14">
        <v>2.7200000000000001E-12</v>
      </c>
      <c r="F31" s="14">
        <v>9.3400000000000008E-10</v>
      </c>
      <c r="G31" s="306" t="s">
        <v>4346</v>
      </c>
    </row>
    <row r="32" spans="1:7" x14ac:dyDescent="0.2">
      <c r="A32" s="13"/>
      <c r="B32" s="13" t="s">
        <v>6369</v>
      </c>
      <c r="C32" s="23">
        <v>17</v>
      </c>
      <c r="D32" s="23" t="s">
        <v>6370</v>
      </c>
      <c r="E32" s="14">
        <v>5.4699999999999999E-12</v>
      </c>
      <c r="F32" s="14">
        <v>1.67E-9</v>
      </c>
      <c r="G32" s="306" t="s">
        <v>4346</v>
      </c>
    </row>
    <row r="33" spans="1:7" x14ac:dyDescent="0.2">
      <c r="A33" s="13"/>
      <c r="B33" s="13" t="s">
        <v>6371</v>
      </c>
      <c r="C33" s="23">
        <v>68</v>
      </c>
      <c r="D33" s="23" t="s">
        <v>6372</v>
      </c>
      <c r="E33" s="14">
        <v>1.1400000000000001E-11</v>
      </c>
      <c r="F33" s="14">
        <v>3.1399999999999999E-9</v>
      </c>
      <c r="G33" s="306" t="s">
        <v>4346</v>
      </c>
    </row>
    <row r="34" spans="1:7" x14ac:dyDescent="0.2">
      <c r="A34" s="13"/>
      <c r="B34" s="13" t="s">
        <v>6373</v>
      </c>
      <c r="C34" s="23">
        <v>22</v>
      </c>
      <c r="D34" s="23" t="s">
        <v>1887</v>
      </c>
      <c r="E34" s="14">
        <v>4.1599999999999997E-11</v>
      </c>
      <c r="F34" s="14">
        <v>1.04E-8</v>
      </c>
      <c r="G34" s="306" t="s">
        <v>4346</v>
      </c>
    </row>
    <row r="35" spans="1:7" x14ac:dyDescent="0.2">
      <c r="A35" s="13"/>
      <c r="B35" s="13" t="s">
        <v>1872</v>
      </c>
      <c r="C35" s="23">
        <v>37</v>
      </c>
      <c r="D35" s="23" t="s">
        <v>6374</v>
      </c>
      <c r="E35" s="14">
        <v>2.1500000000000001E-10</v>
      </c>
      <c r="F35" s="14">
        <v>4.9399999999999999E-8</v>
      </c>
      <c r="G35" s="15" t="s">
        <v>23</v>
      </c>
    </row>
    <row r="36" spans="1:7" x14ac:dyDescent="0.2">
      <c r="A36" s="13"/>
      <c r="B36" s="13" t="s">
        <v>6375</v>
      </c>
      <c r="C36" s="23">
        <v>28</v>
      </c>
      <c r="D36" s="23" t="s">
        <v>6376</v>
      </c>
      <c r="E36" s="14">
        <v>2.5599999999999999E-10</v>
      </c>
      <c r="F36" s="14">
        <v>5.4100000000000001E-8</v>
      </c>
      <c r="G36" s="327" t="s">
        <v>6347</v>
      </c>
    </row>
    <row r="37" spans="1:7" x14ac:dyDescent="0.2">
      <c r="A37" s="13"/>
      <c r="B37" s="13" t="s">
        <v>43</v>
      </c>
      <c r="C37" s="23">
        <v>1828</v>
      </c>
      <c r="D37" s="23" t="s">
        <v>6377</v>
      </c>
      <c r="E37" s="14">
        <v>1.0500000000000001E-9</v>
      </c>
      <c r="F37" s="14">
        <v>2.0699999999999999E-7</v>
      </c>
      <c r="G37" s="15" t="s">
        <v>23</v>
      </c>
    </row>
    <row r="38" spans="1:7" x14ac:dyDescent="0.2">
      <c r="A38" s="13"/>
      <c r="B38" s="13" t="s">
        <v>6378</v>
      </c>
      <c r="C38" s="23">
        <v>232</v>
      </c>
      <c r="D38" s="23" t="s">
        <v>6379</v>
      </c>
      <c r="E38" s="14">
        <v>1.63E-9</v>
      </c>
      <c r="F38" s="14">
        <v>2.9900000000000002E-7</v>
      </c>
      <c r="G38" s="16" t="s">
        <v>39</v>
      </c>
    </row>
    <row r="39" spans="1:7" x14ac:dyDescent="0.2">
      <c r="A39" s="13"/>
      <c r="B39" s="13" t="s">
        <v>6380</v>
      </c>
      <c r="C39" s="23">
        <v>37</v>
      </c>
      <c r="D39" s="23" t="s">
        <v>6381</v>
      </c>
      <c r="E39" s="14">
        <v>3.6899999999999999E-9</v>
      </c>
      <c r="F39" s="14">
        <v>6.3399999999999999E-7</v>
      </c>
      <c r="G39" s="15" t="s">
        <v>23</v>
      </c>
    </row>
    <row r="40" spans="1:7" x14ac:dyDescent="0.2">
      <c r="A40" s="13"/>
      <c r="B40" s="13" t="s">
        <v>1911</v>
      </c>
      <c r="C40" s="23">
        <v>177</v>
      </c>
      <c r="D40" s="23" t="s">
        <v>6382</v>
      </c>
      <c r="E40" s="14">
        <v>4.2199999999999999E-9</v>
      </c>
      <c r="F40" s="14">
        <v>6.8199999999999999E-7</v>
      </c>
      <c r="G40" s="15" t="s">
        <v>23</v>
      </c>
    </row>
    <row r="41" spans="1:7" x14ac:dyDescent="0.2">
      <c r="A41" s="13"/>
      <c r="B41" s="13" t="s">
        <v>1917</v>
      </c>
      <c r="C41" s="23">
        <v>162</v>
      </c>
      <c r="D41" s="23" t="s">
        <v>6383</v>
      </c>
      <c r="E41" s="14">
        <v>4.7900000000000002E-9</v>
      </c>
      <c r="F41" s="14">
        <v>7.2600000000000002E-7</v>
      </c>
      <c r="G41" s="15" t="s">
        <v>23</v>
      </c>
    </row>
    <row r="42" spans="1:7" x14ac:dyDescent="0.2">
      <c r="A42" s="13"/>
      <c r="B42" s="13" t="s">
        <v>6384</v>
      </c>
      <c r="C42" s="23">
        <v>155</v>
      </c>
      <c r="D42" s="23" t="s">
        <v>6385</v>
      </c>
      <c r="E42" s="14">
        <v>5.0199999999999996E-9</v>
      </c>
      <c r="F42" s="14">
        <v>7.2600000000000002E-7</v>
      </c>
      <c r="G42" s="306" t="s">
        <v>4346</v>
      </c>
    </row>
    <row r="43" spans="1:7" x14ac:dyDescent="0.2">
      <c r="A43" s="13"/>
      <c r="B43" s="13" t="s">
        <v>6386</v>
      </c>
      <c r="C43" s="23">
        <v>150</v>
      </c>
      <c r="D43" s="23" t="s">
        <v>6387</v>
      </c>
      <c r="E43" s="14">
        <v>7.4899999999999996E-9</v>
      </c>
      <c r="F43" s="14">
        <v>1.0300000000000001E-6</v>
      </c>
      <c r="G43" s="16" t="s">
        <v>39</v>
      </c>
    </row>
    <row r="44" spans="1:7" x14ac:dyDescent="0.2">
      <c r="A44" s="13"/>
      <c r="B44" s="13" t="s">
        <v>256</v>
      </c>
      <c r="C44" s="23">
        <v>96</v>
      </c>
      <c r="D44" s="23" t="s">
        <v>6388</v>
      </c>
      <c r="E44" s="14">
        <v>8.7899999999999996E-9</v>
      </c>
      <c r="F44" s="14">
        <v>1.15E-6</v>
      </c>
      <c r="G44" s="15" t="s">
        <v>23</v>
      </c>
    </row>
    <row r="45" spans="1:7" x14ac:dyDescent="0.2">
      <c r="A45" s="13"/>
      <c r="B45" s="13" t="s">
        <v>6389</v>
      </c>
      <c r="C45" s="23">
        <v>295</v>
      </c>
      <c r="D45" s="23" t="s">
        <v>6390</v>
      </c>
      <c r="E45" s="14">
        <v>1.07E-8</v>
      </c>
      <c r="F45" s="14">
        <v>1.3400000000000001E-6</v>
      </c>
      <c r="G45" s="15" t="s">
        <v>23</v>
      </c>
    </row>
    <row r="46" spans="1:7" x14ac:dyDescent="0.2">
      <c r="A46" s="13"/>
      <c r="B46" s="13" t="s">
        <v>6391</v>
      </c>
      <c r="C46" s="23">
        <v>22</v>
      </c>
      <c r="D46" s="23" t="s">
        <v>6392</v>
      </c>
      <c r="E46" s="14">
        <v>1.27E-8</v>
      </c>
      <c r="F46" s="14">
        <v>1.5099999999999999E-6</v>
      </c>
      <c r="G46" s="306" t="s">
        <v>4346</v>
      </c>
    </row>
    <row r="47" spans="1:7" x14ac:dyDescent="0.2">
      <c r="A47" s="13"/>
      <c r="B47" s="13" t="s">
        <v>6393</v>
      </c>
      <c r="C47" s="23">
        <v>23</v>
      </c>
      <c r="D47" s="23" t="s">
        <v>2860</v>
      </c>
      <c r="E47" s="14">
        <v>2.4599999999999999E-8</v>
      </c>
      <c r="F47" s="14">
        <v>2.8200000000000001E-6</v>
      </c>
      <c r="G47" s="327" t="s">
        <v>6347</v>
      </c>
    </row>
    <row r="48" spans="1:7" x14ac:dyDescent="0.2">
      <c r="A48" s="13"/>
      <c r="B48" s="13" t="s">
        <v>6394</v>
      </c>
      <c r="C48" s="23">
        <v>10</v>
      </c>
      <c r="D48" s="23" t="s">
        <v>6395</v>
      </c>
      <c r="E48" s="14">
        <v>4.6800000000000002E-8</v>
      </c>
      <c r="F48" s="14">
        <v>4.8099999999999997E-6</v>
      </c>
      <c r="G48" s="306" t="s">
        <v>4846</v>
      </c>
    </row>
    <row r="49" spans="1:7" x14ac:dyDescent="0.2">
      <c r="A49" s="13"/>
      <c r="B49" s="13" t="s">
        <v>6396</v>
      </c>
      <c r="C49" s="23">
        <v>43</v>
      </c>
      <c r="D49" s="23" t="s">
        <v>6397</v>
      </c>
      <c r="E49" s="14">
        <v>4.88E-8</v>
      </c>
      <c r="F49" s="14">
        <v>4.8099999999999997E-6</v>
      </c>
      <c r="G49" s="16" t="s">
        <v>39</v>
      </c>
    </row>
    <row r="50" spans="1:7" x14ac:dyDescent="0.2">
      <c r="A50" s="13"/>
      <c r="B50" s="323" t="s">
        <v>6343</v>
      </c>
      <c r="C50" s="23">
        <v>13</v>
      </c>
      <c r="D50" s="23" t="s">
        <v>6344</v>
      </c>
      <c r="E50" s="324">
        <v>4.9199999999999997E-8</v>
      </c>
      <c r="F50" s="324">
        <v>4.8099999999999997E-6</v>
      </c>
      <c r="G50" s="328" t="s">
        <v>4695</v>
      </c>
    </row>
    <row r="51" spans="1:7" x14ac:dyDescent="0.2">
      <c r="A51" s="13"/>
      <c r="B51" s="323" t="s">
        <v>6353</v>
      </c>
      <c r="C51" s="23">
        <v>232</v>
      </c>
      <c r="D51" s="23" t="s">
        <v>5272</v>
      </c>
      <c r="E51" s="324">
        <v>5.0699999999999997E-8</v>
      </c>
      <c r="F51" s="324">
        <v>4.8099999999999997E-6</v>
      </c>
      <c r="G51" s="326" t="s">
        <v>39</v>
      </c>
    </row>
    <row r="52" spans="1:7" x14ac:dyDescent="0.2">
      <c r="A52" s="13"/>
      <c r="B52" s="13" t="s">
        <v>6399</v>
      </c>
      <c r="C52" s="23">
        <v>203</v>
      </c>
      <c r="D52" s="23" t="s">
        <v>6400</v>
      </c>
      <c r="E52" s="14">
        <v>7.8699999999999997E-8</v>
      </c>
      <c r="F52" s="14">
        <v>7.2099999999999996E-6</v>
      </c>
      <c r="G52" s="16" t="s">
        <v>39</v>
      </c>
    </row>
    <row r="53" spans="1:7" x14ac:dyDescent="0.2">
      <c r="A53" s="13"/>
      <c r="B53" s="13" t="s">
        <v>6401</v>
      </c>
      <c r="C53" s="23">
        <v>113</v>
      </c>
      <c r="D53" s="23" t="s">
        <v>6402</v>
      </c>
      <c r="E53" s="14">
        <v>8.1899999999999999E-8</v>
      </c>
      <c r="F53" s="14">
        <v>7.2699999999999999E-6</v>
      </c>
      <c r="G53" s="15" t="s">
        <v>23</v>
      </c>
    </row>
    <row r="54" spans="1:7" x14ac:dyDescent="0.2">
      <c r="A54" s="13"/>
      <c r="B54" s="13" t="s">
        <v>6403</v>
      </c>
      <c r="C54" s="23">
        <v>14</v>
      </c>
      <c r="D54" s="23" t="s">
        <v>2889</v>
      </c>
      <c r="E54" s="14">
        <v>1.2800000000000001E-7</v>
      </c>
      <c r="F54" s="14">
        <v>8.6000000000000007E-6</v>
      </c>
      <c r="G54" s="306" t="s">
        <v>4846</v>
      </c>
    </row>
    <row r="55" spans="1:7" x14ac:dyDescent="0.2">
      <c r="A55" s="13"/>
      <c r="B55" s="13" t="s">
        <v>6404</v>
      </c>
      <c r="C55" s="23">
        <v>14</v>
      </c>
      <c r="D55" s="23" t="s">
        <v>2889</v>
      </c>
      <c r="E55" s="14">
        <v>1.2800000000000001E-7</v>
      </c>
      <c r="F55" s="14">
        <v>8.6000000000000007E-6</v>
      </c>
      <c r="G55" s="306" t="s">
        <v>4846</v>
      </c>
    </row>
    <row r="56" spans="1:7" x14ac:dyDescent="0.2">
      <c r="A56" s="13"/>
      <c r="B56" s="13" t="s">
        <v>6405</v>
      </c>
      <c r="C56" s="23">
        <v>14</v>
      </c>
      <c r="D56" s="23" t="s">
        <v>2889</v>
      </c>
      <c r="E56" s="14">
        <v>1.2800000000000001E-7</v>
      </c>
      <c r="F56" s="14">
        <v>8.6000000000000007E-6</v>
      </c>
      <c r="G56" s="306" t="s">
        <v>4846</v>
      </c>
    </row>
    <row r="57" spans="1:7" x14ac:dyDescent="0.2">
      <c r="A57" s="13"/>
      <c r="B57" s="13" t="s">
        <v>6406</v>
      </c>
      <c r="C57" s="23">
        <v>14</v>
      </c>
      <c r="D57" s="23" t="s">
        <v>2889</v>
      </c>
      <c r="E57" s="14">
        <v>1.2800000000000001E-7</v>
      </c>
      <c r="F57" s="14">
        <v>8.6000000000000007E-6</v>
      </c>
      <c r="G57" s="306" t="s">
        <v>4846</v>
      </c>
    </row>
    <row r="58" spans="1:7" x14ac:dyDescent="0.2">
      <c r="A58" s="13"/>
      <c r="B58" s="13" t="s">
        <v>6407</v>
      </c>
      <c r="C58" s="23">
        <v>14</v>
      </c>
      <c r="D58" s="23" t="s">
        <v>2889</v>
      </c>
      <c r="E58" s="14">
        <v>1.2800000000000001E-7</v>
      </c>
      <c r="F58" s="14">
        <v>8.6000000000000007E-6</v>
      </c>
      <c r="G58" s="306" t="s">
        <v>4846</v>
      </c>
    </row>
    <row r="59" spans="1:7" x14ac:dyDescent="0.2">
      <c r="A59" s="13"/>
      <c r="B59" s="13" t="s">
        <v>6408</v>
      </c>
      <c r="C59" s="23">
        <v>14</v>
      </c>
      <c r="D59" s="23" t="s">
        <v>2889</v>
      </c>
      <c r="E59" s="14">
        <v>1.2800000000000001E-7</v>
      </c>
      <c r="F59" s="14">
        <v>8.6000000000000007E-6</v>
      </c>
      <c r="G59" s="306" t="s">
        <v>4846</v>
      </c>
    </row>
    <row r="60" spans="1:7" x14ac:dyDescent="0.2">
      <c r="A60" s="13"/>
      <c r="B60" s="13" t="s">
        <v>6409</v>
      </c>
      <c r="C60" s="23">
        <v>14</v>
      </c>
      <c r="D60" s="23" t="s">
        <v>2889</v>
      </c>
      <c r="E60" s="14">
        <v>1.2800000000000001E-7</v>
      </c>
      <c r="F60" s="14">
        <v>8.6000000000000007E-6</v>
      </c>
      <c r="G60" s="306" t="s">
        <v>4846</v>
      </c>
    </row>
    <row r="61" spans="1:7" x14ac:dyDescent="0.2">
      <c r="A61" s="13"/>
      <c r="B61" s="13" t="s">
        <v>6410</v>
      </c>
      <c r="C61" s="23">
        <v>14</v>
      </c>
      <c r="D61" s="23" t="s">
        <v>2889</v>
      </c>
      <c r="E61" s="14">
        <v>1.2800000000000001E-7</v>
      </c>
      <c r="F61" s="14">
        <v>8.6000000000000007E-6</v>
      </c>
      <c r="G61" s="306" t="s">
        <v>4846</v>
      </c>
    </row>
    <row r="62" spans="1:7" x14ac:dyDescent="0.2">
      <c r="A62" s="13"/>
      <c r="B62" s="13" t="s">
        <v>6411</v>
      </c>
      <c r="C62" s="23">
        <v>14</v>
      </c>
      <c r="D62" s="23" t="s">
        <v>2889</v>
      </c>
      <c r="E62" s="14">
        <v>1.2800000000000001E-7</v>
      </c>
      <c r="F62" s="14">
        <v>8.6000000000000007E-6</v>
      </c>
      <c r="G62" s="306" t="s">
        <v>4846</v>
      </c>
    </row>
    <row r="63" spans="1:7" x14ac:dyDescent="0.2">
      <c r="A63" s="13"/>
      <c r="B63" s="13" t="s">
        <v>6412</v>
      </c>
      <c r="C63" s="23">
        <v>14</v>
      </c>
      <c r="D63" s="23" t="s">
        <v>2889</v>
      </c>
      <c r="E63" s="14">
        <v>1.2800000000000001E-7</v>
      </c>
      <c r="F63" s="14">
        <v>8.6000000000000007E-6</v>
      </c>
      <c r="G63" s="306" t="s">
        <v>4846</v>
      </c>
    </row>
    <row r="64" spans="1:7" x14ac:dyDescent="0.2">
      <c r="A64" s="13"/>
      <c r="B64" s="13" t="s">
        <v>1913</v>
      </c>
      <c r="C64" s="23">
        <v>11</v>
      </c>
      <c r="D64" s="23" t="s">
        <v>6413</v>
      </c>
      <c r="E64" s="14">
        <v>1.6E-7</v>
      </c>
      <c r="F64" s="14">
        <v>1.0499999999999999E-5</v>
      </c>
      <c r="G64" s="15" t="s">
        <v>23</v>
      </c>
    </row>
    <row r="65" spans="1:7" x14ac:dyDescent="0.2">
      <c r="A65" s="13"/>
      <c r="B65" s="13" t="s">
        <v>6414</v>
      </c>
      <c r="C65" s="23">
        <v>133</v>
      </c>
      <c r="D65" s="23" t="s">
        <v>6415</v>
      </c>
      <c r="E65" s="14">
        <v>2.29E-7</v>
      </c>
      <c r="F65" s="14">
        <v>1.47E-5</v>
      </c>
      <c r="G65" s="16" t="s">
        <v>39</v>
      </c>
    </row>
    <row r="66" spans="1:7" x14ac:dyDescent="0.2">
      <c r="A66" s="13"/>
      <c r="B66" s="13" t="s">
        <v>6416</v>
      </c>
      <c r="C66" s="23">
        <v>172</v>
      </c>
      <c r="D66" s="23" t="s">
        <v>6417</v>
      </c>
      <c r="E66" s="14">
        <v>2.6300000000000001E-7</v>
      </c>
      <c r="F66" s="14">
        <v>1.6500000000000001E-5</v>
      </c>
      <c r="G66" s="16" t="s">
        <v>39</v>
      </c>
    </row>
    <row r="67" spans="1:7" x14ac:dyDescent="0.2">
      <c r="A67" s="13"/>
      <c r="B67" s="13" t="s">
        <v>6418</v>
      </c>
      <c r="C67" s="23">
        <v>38</v>
      </c>
      <c r="D67" s="23" t="s">
        <v>6419</v>
      </c>
      <c r="E67" s="14">
        <v>3.9000000000000002E-7</v>
      </c>
      <c r="F67" s="14">
        <v>2.3900000000000002E-5</v>
      </c>
      <c r="G67" s="309" t="s">
        <v>4349</v>
      </c>
    </row>
    <row r="68" spans="1:7" x14ac:dyDescent="0.2">
      <c r="A68" s="13"/>
      <c r="B68" s="13" t="s">
        <v>6420</v>
      </c>
      <c r="C68" s="23">
        <v>12</v>
      </c>
      <c r="D68" s="23" t="s">
        <v>112</v>
      </c>
      <c r="E68" s="14">
        <v>4.4700000000000002E-7</v>
      </c>
      <c r="F68" s="14">
        <v>2.6699999999999998E-5</v>
      </c>
      <c r="G68" s="306" t="s">
        <v>4346</v>
      </c>
    </row>
    <row r="69" spans="1:7" x14ac:dyDescent="0.2">
      <c r="A69" s="13"/>
      <c r="B69" s="13" t="s">
        <v>6421</v>
      </c>
      <c r="C69" s="23">
        <v>369</v>
      </c>
      <c r="D69" s="23" t="s">
        <v>6422</v>
      </c>
      <c r="E69" s="14">
        <v>6.4700000000000001E-7</v>
      </c>
      <c r="F69" s="14">
        <v>3.79E-5</v>
      </c>
      <c r="G69" s="16" t="s">
        <v>39</v>
      </c>
    </row>
    <row r="70" spans="1:7" x14ac:dyDescent="0.2">
      <c r="A70" s="13"/>
      <c r="B70" s="13" t="s">
        <v>6423</v>
      </c>
      <c r="C70" s="23">
        <v>89</v>
      </c>
      <c r="D70" s="23" t="s">
        <v>3556</v>
      </c>
      <c r="E70" s="14">
        <v>6.8800000000000002E-7</v>
      </c>
      <c r="F70" s="14">
        <v>3.9199999999999997E-5</v>
      </c>
      <c r="G70" s="15" t="s">
        <v>23</v>
      </c>
    </row>
    <row r="71" spans="1:7" x14ac:dyDescent="0.2">
      <c r="A71" s="13"/>
      <c r="B71" s="13" t="s">
        <v>6424</v>
      </c>
      <c r="C71" s="23">
        <v>103</v>
      </c>
      <c r="D71" s="23" t="s">
        <v>6425</v>
      </c>
      <c r="E71" s="14">
        <v>6.9800000000000003E-7</v>
      </c>
      <c r="F71" s="14">
        <v>3.9199999999999997E-5</v>
      </c>
      <c r="G71" s="306" t="s">
        <v>4346</v>
      </c>
    </row>
    <row r="72" spans="1:7" x14ac:dyDescent="0.2">
      <c r="A72" s="13"/>
      <c r="B72" s="13" t="s">
        <v>6426</v>
      </c>
      <c r="C72" s="23">
        <v>317</v>
      </c>
      <c r="D72" s="23" t="s">
        <v>6427</v>
      </c>
      <c r="E72" s="14">
        <v>8.1200000000000002E-7</v>
      </c>
      <c r="F72" s="14">
        <v>4.4700000000000002E-5</v>
      </c>
      <c r="G72" s="306" t="s">
        <v>4346</v>
      </c>
    </row>
    <row r="73" spans="1:7" x14ac:dyDescent="0.2">
      <c r="A73" s="13"/>
      <c r="B73" s="13" t="s">
        <v>6428</v>
      </c>
      <c r="C73" s="23">
        <v>157</v>
      </c>
      <c r="D73" s="23" t="s">
        <v>6429</v>
      </c>
      <c r="E73" s="14">
        <v>9.0299999999999997E-7</v>
      </c>
      <c r="F73" s="14">
        <v>4.8699999999999998E-5</v>
      </c>
      <c r="G73" s="16" t="s">
        <v>39</v>
      </c>
    </row>
    <row r="74" spans="1:7" x14ac:dyDescent="0.2">
      <c r="A74" s="13"/>
      <c r="B74" s="13" t="s">
        <v>6430</v>
      </c>
      <c r="C74" s="23">
        <v>30</v>
      </c>
      <c r="D74" s="23" t="s">
        <v>3170</v>
      </c>
      <c r="E74" s="14">
        <v>9.4799999999999997E-7</v>
      </c>
      <c r="F74" s="14">
        <v>5.02E-5</v>
      </c>
      <c r="G74" s="15" t="s">
        <v>23</v>
      </c>
    </row>
    <row r="75" spans="1:7" x14ac:dyDescent="0.2">
      <c r="A75" s="13"/>
      <c r="B75" s="13" t="s">
        <v>6431</v>
      </c>
      <c r="C75" s="23">
        <v>249</v>
      </c>
      <c r="D75" s="23" t="s">
        <v>4477</v>
      </c>
      <c r="E75" s="14">
        <v>1.04E-6</v>
      </c>
      <c r="F75" s="14">
        <v>5.3600000000000002E-5</v>
      </c>
      <c r="G75" s="16" t="s">
        <v>39</v>
      </c>
    </row>
    <row r="76" spans="1:7" x14ac:dyDescent="0.2">
      <c r="A76" s="13"/>
      <c r="B76" s="13" t="s">
        <v>6432</v>
      </c>
      <c r="C76" s="23">
        <v>569</v>
      </c>
      <c r="D76" s="23" t="s">
        <v>6433</v>
      </c>
      <c r="E76" s="14">
        <v>1.0499999999999999E-6</v>
      </c>
      <c r="F76" s="14">
        <v>5.3600000000000002E-5</v>
      </c>
      <c r="G76" s="15" t="s">
        <v>23</v>
      </c>
    </row>
    <row r="77" spans="1:7" x14ac:dyDescent="0.2">
      <c r="A77" s="13"/>
      <c r="B77" s="13" t="s">
        <v>6434</v>
      </c>
      <c r="C77" s="23">
        <v>21</v>
      </c>
      <c r="D77" s="23" t="s">
        <v>5366</v>
      </c>
      <c r="E77" s="14">
        <v>1.1200000000000001E-6</v>
      </c>
      <c r="F77" s="14">
        <v>5.5899999999999997E-5</v>
      </c>
      <c r="G77" s="327" t="s">
        <v>6347</v>
      </c>
    </row>
    <row r="78" spans="1:7" x14ac:dyDescent="0.2">
      <c r="A78" s="13"/>
      <c r="B78" s="323" t="s">
        <v>3975</v>
      </c>
      <c r="C78" s="23">
        <v>554</v>
      </c>
      <c r="D78" s="23" t="s">
        <v>6435</v>
      </c>
      <c r="E78" s="324">
        <v>1.4500000000000001E-6</v>
      </c>
      <c r="F78" s="324">
        <v>7.1400000000000001E-5</v>
      </c>
      <c r="G78" s="329" t="s">
        <v>23</v>
      </c>
    </row>
    <row r="79" spans="1:7" x14ac:dyDescent="0.2">
      <c r="A79" s="13"/>
      <c r="B79" s="13" t="s">
        <v>1867</v>
      </c>
      <c r="C79" s="23">
        <v>180</v>
      </c>
      <c r="D79" s="23" t="s">
        <v>6436</v>
      </c>
      <c r="E79" s="14">
        <v>2.3099999999999999E-6</v>
      </c>
      <c r="F79" s="13">
        <v>1.1E-4</v>
      </c>
      <c r="G79" s="15" t="s">
        <v>23</v>
      </c>
    </row>
    <row r="80" spans="1:7" x14ac:dyDescent="0.2">
      <c r="A80" s="13"/>
      <c r="B80" s="13" t="s">
        <v>6437</v>
      </c>
      <c r="C80" s="23">
        <v>18</v>
      </c>
      <c r="D80" s="23" t="s">
        <v>3132</v>
      </c>
      <c r="E80" s="14">
        <v>2.3499999999999999E-6</v>
      </c>
      <c r="F80" s="13">
        <v>1.1E-4</v>
      </c>
      <c r="G80" s="306" t="s">
        <v>4346</v>
      </c>
    </row>
    <row r="81" spans="1:7" x14ac:dyDescent="0.2">
      <c r="A81" s="13"/>
      <c r="B81" s="13" t="s">
        <v>6438</v>
      </c>
      <c r="C81" s="23">
        <v>14</v>
      </c>
      <c r="D81" s="23" t="s">
        <v>6439</v>
      </c>
      <c r="E81" s="14">
        <v>2.3599999999999999E-6</v>
      </c>
      <c r="F81" s="13">
        <v>1.1E-4</v>
      </c>
      <c r="G81" s="306" t="s">
        <v>4346</v>
      </c>
    </row>
    <row r="82" spans="1:7" x14ac:dyDescent="0.2">
      <c r="A82" s="13"/>
      <c r="B82" s="323" t="s">
        <v>6355</v>
      </c>
      <c r="C82" s="23">
        <v>69</v>
      </c>
      <c r="D82" s="23" t="s">
        <v>1090</v>
      </c>
      <c r="E82" s="324">
        <v>3.0599999999999999E-6</v>
      </c>
      <c r="F82" s="323">
        <v>1.3999999999999999E-4</v>
      </c>
      <c r="G82" s="326" t="s">
        <v>39</v>
      </c>
    </row>
    <row r="83" spans="1:7" x14ac:dyDescent="0.2">
      <c r="A83" s="13"/>
      <c r="B83" s="13" t="s">
        <v>6440</v>
      </c>
      <c r="C83" s="23">
        <v>23</v>
      </c>
      <c r="D83" s="23" t="s">
        <v>2036</v>
      </c>
      <c r="E83" s="14">
        <v>3.1499999999999999E-6</v>
      </c>
      <c r="F83" s="13">
        <v>1.4200000000000001E-4</v>
      </c>
      <c r="G83" s="306" t="s">
        <v>4346</v>
      </c>
    </row>
    <row r="84" spans="1:7" x14ac:dyDescent="0.2">
      <c r="A84" s="13"/>
      <c r="B84" s="13" t="s">
        <v>6441</v>
      </c>
      <c r="C84" s="23">
        <v>8</v>
      </c>
      <c r="D84" s="23" t="s">
        <v>1992</v>
      </c>
      <c r="E84" s="14">
        <v>5.0000000000000004E-6</v>
      </c>
      <c r="F84" s="13">
        <v>2.22E-4</v>
      </c>
      <c r="G84" s="306" t="s">
        <v>4846</v>
      </c>
    </row>
    <row r="85" spans="1:7" x14ac:dyDescent="0.2">
      <c r="A85" s="13"/>
      <c r="B85" s="13" t="s">
        <v>6442</v>
      </c>
      <c r="C85" s="23">
        <v>46</v>
      </c>
      <c r="D85" s="23" t="s">
        <v>2152</v>
      </c>
      <c r="E85" s="14">
        <v>5.4E-6</v>
      </c>
      <c r="F85" s="13">
        <v>2.3599999999999999E-4</v>
      </c>
      <c r="G85" s="306" t="s">
        <v>4346</v>
      </c>
    </row>
    <row r="86" spans="1:7" x14ac:dyDescent="0.2">
      <c r="A86" s="13"/>
      <c r="B86" s="13" t="s">
        <v>6443</v>
      </c>
      <c r="C86" s="23">
        <v>108</v>
      </c>
      <c r="D86" s="23" t="s">
        <v>1193</v>
      </c>
      <c r="E86" s="14">
        <v>6.1E-6</v>
      </c>
      <c r="F86" s="13">
        <v>2.6200000000000003E-4</v>
      </c>
      <c r="G86" s="16" t="s">
        <v>39</v>
      </c>
    </row>
    <row r="87" spans="1:7" x14ac:dyDescent="0.2">
      <c r="A87" s="13"/>
      <c r="B87" s="13" t="s">
        <v>6444</v>
      </c>
      <c r="C87" s="23">
        <v>139</v>
      </c>
      <c r="D87" s="23" t="s">
        <v>6445</v>
      </c>
      <c r="E87" s="14">
        <v>6.2099999999999998E-6</v>
      </c>
      <c r="F87" s="13">
        <v>2.63E-4</v>
      </c>
      <c r="G87" s="16" t="s">
        <v>39</v>
      </c>
    </row>
    <row r="88" spans="1:7" x14ac:dyDescent="0.2">
      <c r="A88" s="13"/>
      <c r="B88" s="13" t="s">
        <v>6446</v>
      </c>
      <c r="C88" s="23">
        <v>47</v>
      </c>
      <c r="D88" s="23" t="s">
        <v>4510</v>
      </c>
      <c r="E88" s="14">
        <v>7.1600000000000001E-6</v>
      </c>
      <c r="F88" s="13">
        <v>2.9300000000000002E-4</v>
      </c>
      <c r="G88" s="15" t="s">
        <v>23</v>
      </c>
    </row>
    <row r="89" spans="1:7" x14ac:dyDescent="0.2">
      <c r="A89" s="13"/>
      <c r="B89" s="13" t="s">
        <v>6447</v>
      </c>
      <c r="C89" s="23">
        <v>47</v>
      </c>
      <c r="D89" s="23" t="s">
        <v>4510</v>
      </c>
      <c r="E89" s="14">
        <v>7.1600000000000001E-6</v>
      </c>
      <c r="F89" s="13">
        <v>2.9300000000000002E-4</v>
      </c>
      <c r="G89" s="311" t="s">
        <v>4373</v>
      </c>
    </row>
    <row r="90" spans="1:7" x14ac:dyDescent="0.2">
      <c r="A90" s="13"/>
      <c r="B90" s="13" t="s">
        <v>3783</v>
      </c>
      <c r="C90" s="23">
        <v>87</v>
      </c>
      <c r="D90" s="23" t="s">
        <v>6448</v>
      </c>
      <c r="E90" s="14">
        <v>7.25E-6</v>
      </c>
      <c r="F90" s="13">
        <v>2.9300000000000002E-4</v>
      </c>
      <c r="G90" s="306" t="s">
        <v>4346</v>
      </c>
    </row>
    <row r="91" spans="1:7" x14ac:dyDescent="0.2">
      <c r="A91" s="13"/>
      <c r="B91" s="13" t="s">
        <v>6449</v>
      </c>
      <c r="C91" s="23">
        <v>273</v>
      </c>
      <c r="D91" s="23" t="s">
        <v>6450</v>
      </c>
      <c r="E91" s="14">
        <v>1.15E-5</v>
      </c>
      <c r="F91" s="13">
        <v>4.5800000000000002E-4</v>
      </c>
      <c r="G91" s="16" t="s">
        <v>39</v>
      </c>
    </row>
    <row r="92" spans="1:7" x14ac:dyDescent="0.2">
      <c r="A92" s="13"/>
      <c r="B92" s="13" t="s">
        <v>4686</v>
      </c>
      <c r="C92" s="23">
        <v>136</v>
      </c>
      <c r="D92" s="23" t="s">
        <v>6451</v>
      </c>
      <c r="E92" s="14">
        <v>1.24E-5</v>
      </c>
      <c r="F92" s="13">
        <v>4.86E-4</v>
      </c>
      <c r="G92" s="16" t="s">
        <v>39</v>
      </c>
    </row>
    <row r="93" spans="1:7" x14ac:dyDescent="0.2">
      <c r="A93" s="13"/>
      <c r="B93" s="13" t="s">
        <v>6452</v>
      </c>
      <c r="C93" s="23">
        <v>6</v>
      </c>
      <c r="D93" s="23" t="s">
        <v>2000</v>
      </c>
      <c r="E93" s="14">
        <v>1.5E-5</v>
      </c>
      <c r="F93" s="13">
        <v>5.7300000000000005E-4</v>
      </c>
      <c r="G93" s="18" t="s">
        <v>4695</v>
      </c>
    </row>
    <row r="94" spans="1:7" x14ac:dyDescent="0.2">
      <c r="A94" s="13"/>
      <c r="B94" s="13" t="s">
        <v>1999</v>
      </c>
      <c r="C94" s="23">
        <v>6</v>
      </c>
      <c r="D94" s="23" t="s">
        <v>2000</v>
      </c>
      <c r="E94" s="14">
        <v>1.5E-5</v>
      </c>
      <c r="F94" s="13">
        <v>5.7300000000000005E-4</v>
      </c>
      <c r="G94" s="15" t="s">
        <v>23</v>
      </c>
    </row>
    <row r="95" spans="1:7" x14ac:dyDescent="0.2">
      <c r="A95" s="13"/>
      <c r="B95" s="13" t="s">
        <v>6453</v>
      </c>
      <c r="C95" s="23">
        <v>38</v>
      </c>
      <c r="D95" s="23" t="s">
        <v>3547</v>
      </c>
      <c r="E95" s="14">
        <v>1.6699999999999999E-5</v>
      </c>
      <c r="F95" s="13">
        <v>6.2799999999999998E-4</v>
      </c>
      <c r="G95" s="311" t="s">
        <v>4373</v>
      </c>
    </row>
    <row r="96" spans="1:7" x14ac:dyDescent="0.2">
      <c r="A96" s="13"/>
      <c r="B96" s="13" t="s">
        <v>6454</v>
      </c>
      <c r="C96" s="23">
        <v>22</v>
      </c>
      <c r="D96" s="23" t="s">
        <v>179</v>
      </c>
      <c r="E96" s="14">
        <v>1.8099999999999999E-5</v>
      </c>
      <c r="F96" s="13">
        <v>6.7299999999999999E-4</v>
      </c>
      <c r="G96" s="306" t="s">
        <v>4346</v>
      </c>
    </row>
    <row r="97" spans="1:7" x14ac:dyDescent="0.2">
      <c r="A97" s="13"/>
      <c r="B97" s="13" t="s">
        <v>6455</v>
      </c>
      <c r="C97" s="23">
        <v>65</v>
      </c>
      <c r="D97" s="23" t="s">
        <v>6456</v>
      </c>
      <c r="E97" s="14">
        <v>2.3799999999999999E-5</v>
      </c>
      <c r="F97" s="13">
        <v>8.5999999999999998E-4</v>
      </c>
      <c r="G97" s="15" t="s">
        <v>23</v>
      </c>
    </row>
    <row r="98" spans="1:7" x14ac:dyDescent="0.2">
      <c r="A98" s="13"/>
      <c r="B98" s="13" t="s">
        <v>6457</v>
      </c>
      <c r="C98" s="23">
        <v>65</v>
      </c>
      <c r="D98" s="23" t="s">
        <v>6456</v>
      </c>
      <c r="E98" s="14">
        <v>2.3799999999999999E-5</v>
      </c>
      <c r="F98" s="13">
        <v>8.5999999999999998E-4</v>
      </c>
      <c r="G98" s="306" t="s">
        <v>4346</v>
      </c>
    </row>
    <row r="99" spans="1:7" x14ac:dyDescent="0.2">
      <c r="A99" s="13"/>
      <c r="B99" s="13" t="s">
        <v>6458</v>
      </c>
      <c r="C99" s="23">
        <v>40</v>
      </c>
      <c r="D99" s="23" t="s">
        <v>1173</v>
      </c>
      <c r="E99" s="14">
        <v>2.9799999999999999E-5</v>
      </c>
      <c r="F99" s="13">
        <v>1.06E-3</v>
      </c>
      <c r="G99" s="306" t="s">
        <v>4346</v>
      </c>
    </row>
    <row r="100" spans="1:7" x14ac:dyDescent="0.2">
      <c r="A100" s="13"/>
      <c r="B100" s="13" t="s">
        <v>1882</v>
      </c>
      <c r="C100" s="23">
        <v>111</v>
      </c>
      <c r="D100" s="23" t="s">
        <v>5514</v>
      </c>
      <c r="E100" s="14">
        <v>3.18E-5</v>
      </c>
      <c r="F100" s="13">
        <v>1.1199999999999999E-3</v>
      </c>
      <c r="G100" s="15" t="s">
        <v>23</v>
      </c>
    </row>
    <row r="101" spans="1:7" x14ac:dyDescent="0.2">
      <c r="A101" s="13"/>
      <c r="B101" s="13" t="s">
        <v>6459</v>
      </c>
      <c r="C101" s="23">
        <v>14</v>
      </c>
      <c r="D101" s="23" t="s">
        <v>181</v>
      </c>
      <c r="E101" s="14">
        <v>3.3099999999999998E-5</v>
      </c>
      <c r="F101" s="13">
        <v>1.15E-3</v>
      </c>
      <c r="G101" s="18" t="s">
        <v>4695</v>
      </c>
    </row>
    <row r="102" spans="1:7" x14ac:dyDescent="0.2">
      <c r="A102" s="13"/>
      <c r="B102" s="13" t="s">
        <v>6460</v>
      </c>
      <c r="C102" s="23">
        <v>4</v>
      </c>
      <c r="D102" s="23" t="s">
        <v>163</v>
      </c>
      <c r="E102" s="14">
        <v>3.4799999999999999E-5</v>
      </c>
      <c r="F102" s="13">
        <v>1.1999999999999999E-3</v>
      </c>
      <c r="G102" s="18" t="s">
        <v>4695</v>
      </c>
    </row>
    <row r="103" spans="1:7" x14ac:dyDescent="0.2">
      <c r="A103" s="13"/>
      <c r="B103" s="13" t="s">
        <v>6461</v>
      </c>
      <c r="C103" s="23">
        <v>112</v>
      </c>
      <c r="D103" s="23" t="s">
        <v>5523</v>
      </c>
      <c r="E103" s="14">
        <v>3.6699999999999998E-5</v>
      </c>
      <c r="F103" s="13">
        <v>1.25E-3</v>
      </c>
      <c r="G103" s="16" t="s">
        <v>39</v>
      </c>
    </row>
    <row r="104" spans="1:7" x14ac:dyDescent="0.2">
      <c r="A104" s="13"/>
      <c r="B104" s="13" t="s">
        <v>6462</v>
      </c>
      <c r="C104" s="23">
        <v>41</v>
      </c>
      <c r="D104" s="23" t="s">
        <v>3686</v>
      </c>
      <c r="E104" s="14">
        <v>3.9199999999999997E-5</v>
      </c>
      <c r="F104" s="13">
        <v>1.31E-3</v>
      </c>
      <c r="G104" s="16" t="s">
        <v>39</v>
      </c>
    </row>
    <row r="105" spans="1:7" x14ac:dyDescent="0.2">
      <c r="A105" s="13"/>
      <c r="B105" s="13" t="s">
        <v>6463</v>
      </c>
      <c r="C105" s="23">
        <v>19</v>
      </c>
      <c r="D105" s="23" t="s">
        <v>2116</v>
      </c>
      <c r="E105" s="14">
        <v>4.1900000000000002E-5</v>
      </c>
      <c r="F105" s="13">
        <v>1.3699999999999999E-3</v>
      </c>
      <c r="G105" s="15" t="s">
        <v>23</v>
      </c>
    </row>
    <row r="106" spans="1:7" x14ac:dyDescent="0.2">
      <c r="A106" s="13"/>
      <c r="B106" s="13" t="s">
        <v>6464</v>
      </c>
      <c r="C106" s="23">
        <v>19</v>
      </c>
      <c r="D106" s="23" t="s">
        <v>2116</v>
      </c>
      <c r="E106" s="14">
        <v>4.1900000000000002E-5</v>
      </c>
      <c r="F106" s="13">
        <v>1.3699999999999999E-3</v>
      </c>
      <c r="G106" s="18" t="s">
        <v>4695</v>
      </c>
    </row>
    <row r="107" spans="1:7" x14ac:dyDescent="0.2">
      <c r="A107" s="13"/>
      <c r="B107" s="13" t="s">
        <v>4436</v>
      </c>
      <c r="C107" s="23">
        <v>130</v>
      </c>
      <c r="D107" s="23" t="s">
        <v>6465</v>
      </c>
      <c r="E107" s="14">
        <v>4.7800000000000003E-5</v>
      </c>
      <c r="F107" s="13">
        <v>1.5499999999999999E-3</v>
      </c>
      <c r="G107" s="306" t="s">
        <v>4346</v>
      </c>
    </row>
    <row r="108" spans="1:7" x14ac:dyDescent="0.2">
      <c r="A108" s="13"/>
      <c r="B108" s="13" t="s">
        <v>6466</v>
      </c>
      <c r="C108" s="23">
        <v>92</v>
      </c>
      <c r="D108" s="23" t="s">
        <v>6467</v>
      </c>
      <c r="E108" s="14">
        <v>6.0099999999999997E-5</v>
      </c>
      <c r="F108" s="13">
        <v>1.9E-3</v>
      </c>
      <c r="G108" s="306" t="s">
        <v>4346</v>
      </c>
    </row>
    <row r="109" spans="1:7" x14ac:dyDescent="0.2">
      <c r="A109" s="13"/>
      <c r="B109" s="13" t="s">
        <v>6468</v>
      </c>
      <c r="C109" s="23">
        <v>25</v>
      </c>
      <c r="D109" s="23" t="s">
        <v>217</v>
      </c>
      <c r="E109" s="14">
        <v>6.02E-5</v>
      </c>
      <c r="F109" s="13">
        <v>1.9E-3</v>
      </c>
      <c r="G109" s="327" t="s">
        <v>6347</v>
      </c>
    </row>
    <row r="110" spans="1:7" x14ac:dyDescent="0.2">
      <c r="A110" s="13"/>
      <c r="B110" s="13" t="s">
        <v>6469</v>
      </c>
      <c r="C110" s="23">
        <v>37</v>
      </c>
      <c r="D110" s="23" t="s">
        <v>1233</v>
      </c>
      <c r="E110" s="14">
        <v>7.0099999999999996E-5</v>
      </c>
      <c r="F110" s="13">
        <v>2.1900000000000001E-3</v>
      </c>
      <c r="G110" s="311" t="s">
        <v>4373</v>
      </c>
    </row>
    <row r="111" spans="1:7" x14ac:dyDescent="0.2">
      <c r="A111" s="13"/>
      <c r="B111" s="13" t="s">
        <v>6345</v>
      </c>
      <c r="C111" s="23">
        <v>44</v>
      </c>
      <c r="D111" s="23" t="s">
        <v>6346</v>
      </c>
      <c r="E111" s="14">
        <v>8.4400000000000005E-5</v>
      </c>
      <c r="F111" s="13">
        <v>2.6099999999999999E-3</v>
      </c>
      <c r="G111" s="306" t="s">
        <v>4346</v>
      </c>
    </row>
    <row r="112" spans="1:7" x14ac:dyDescent="0.2">
      <c r="A112" s="13"/>
      <c r="B112" s="13" t="s">
        <v>6470</v>
      </c>
      <c r="C112" s="23">
        <v>26</v>
      </c>
      <c r="D112" s="23" t="s">
        <v>1221</v>
      </c>
      <c r="E112" s="14">
        <v>8.5799999999999998E-5</v>
      </c>
      <c r="F112" s="13">
        <v>2.6199999999999999E-3</v>
      </c>
      <c r="G112" s="306" t="s">
        <v>4346</v>
      </c>
    </row>
    <row r="113" spans="1:7" x14ac:dyDescent="0.2">
      <c r="A113" s="13"/>
      <c r="B113" s="13" t="s">
        <v>6471</v>
      </c>
      <c r="C113" s="23">
        <v>475</v>
      </c>
      <c r="D113" s="23" t="s">
        <v>6472</v>
      </c>
      <c r="E113" s="14">
        <v>8.8800000000000004E-5</v>
      </c>
      <c r="F113" s="13">
        <v>2.6800000000000001E-3</v>
      </c>
      <c r="G113" s="16" t="s">
        <v>39</v>
      </c>
    </row>
    <row r="114" spans="1:7" x14ac:dyDescent="0.2">
      <c r="A114" s="13"/>
      <c r="B114" s="13" t="s">
        <v>6473</v>
      </c>
      <c r="C114" s="23">
        <v>32</v>
      </c>
      <c r="D114" s="23" t="s">
        <v>1261</v>
      </c>
      <c r="E114" s="14">
        <v>9.3599999999999998E-5</v>
      </c>
      <c r="F114" s="13">
        <v>2.8E-3</v>
      </c>
      <c r="G114" s="306" t="s">
        <v>4346</v>
      </c>
    </row>
    <row r="115" spans="1:7" x14ac:dyDescent="0.2">
      <c r="A115" s="13"/>
      <c r="B115" s="13" t="s">
        <v>6474</v>
      </c>
      <c r="C115" s="23">
        <v>120</v>
      </c>
      <c r="D115" s="23" t="s">
        <v>6475</v>
      </c>
      <c r="E115" s="13">
        <v>1.08E-4</v>
      </c>
      <c r="F115" s="13">
        <v>3.2100000000000002E-3</v>
      </c>
      <c r="G115" s="16" t="s">
        <v>39</v>
      </c>
    </row>
    <row r="116" spans="1:7" x14ac:dyDescent="0.2">
      <c r="A116" s="13"/>
      <c r="B116" s="13" t="s">
        <v>6476</v>
      </c>
      <c r="C116" s="23">
        <v>137</v>
      </c>
      <c r="D116" s="23" t="s">
        <v>6477</v>
      </c>
      <c r="E116" s="13">
        <v>1.13E-4</v>
      </c>
      <c r="F116" s="13">
        <v>3.32E-3</v>
      </c>
      <c r="G116" s="16" t="s">
        <v>39</v>
      </c>
    </row>
    <row r="117" spans="1:7" x14ac:dyDescent="0.2">
      <c r="A117" s="13"/>
      <c r="B117" s="13" t="s">
        <v>4589</v>
      </c>
      <c r="C117" s="23">
        <v>60</v>
      </c>
      <c r="D117" s="23" t="s">
        <v>4590</v>
      </c>
      <c r="E117" s="13">
        <v>1.17E-4</v>
      </c>
      <c r="F117" s="13">
        <v>3.3400000000000001E-3</v>
      </c>
      <c r="G117" s="306" t="s">
        <v>4346</v>
      </c>
    </row>
    <row r="118" spans="1:7" x14ac:dyDescent="0.2">
      <c r="A118" s="13"/>
      <c r="B118" s="13" t="s">
        <v>4417</v>
      </c>
      <c r="C118" s="23">
        <v>531</v>
      </c>
      <c r="D118" s="23" t="s">
        <v>6478</v>
      </c>
      <c r="E118" s="13">
        <v>1.17E-4</v>
      </c>
      <c r="F118" s="13">
        <v>3.3400000000000001E-3</v>
      </c>
      <c r="G118" s="16" t="s">
        <v>39</v>
      </c>
    </row>
    <row r="119" spans="1:7" x14ac:dyDescent="0.2">
      <c r="A119" s="13"/>
      <c r="B119" s="13" t="s">
        <v>6479</v>
      </c>
      <c r="C119" s="23">
        <v>8</v>
      </c>
      <c r="D119" s="23" t="s">
        <v>203</v>
      </c>
      <c r="E119" s="13">
        <v>1.2300000000000001E-4</v>
      </c>
      <c r="F119" s="13">
        <v>3.4499999999999999E-3</v>
      </c>
      <c r="G119" s="15" t="s">
        <v>23</v>
      </c>
    </row>
    <row r="120" spans="1:7" x14ac:dyDescent="0.2">
      <c r="A120" s="13"/>
      <c r="B120" s="13" t="s">
        <v>6480</v>
      </c>
      <c r="C120" s="23">
        <v>8</v>
      </c>
      <c r="D120" s="23" t="s">
        <v>203</v>
      </c>
      <c r="E120" s="13">
        <v>1.2300000000000001E-4</v>
      </c>
      <c r="F120" s="13">
        <v>3.4499999999999999E-3</v>
      </c>
      <c r="G120" s="18" t="s">
        <v>4695</v>
      </c>
    </row>
    <row r="121" spans="1:7" x14ac:dyDescent="0.2">
      <c r="A121" s="13"/>
      <c r="B121" s="13" t="s">
        <v>6481</v>
      </c>
      <c r="C121" s="23">
        <v>33</v>
      </c>
      <c r="D121" s="23" t="s">
        <v>238</v>
      </c>
      <c r="E121" s="13">
        <v>1.25E-4</v>
      </c>
      <c r="F121" s="13">
        <v>3.48E-3</v>
      </c>
      <c r="G121" s="306" t="s">
        <v>4346</v>
      </c>
    </row>
    <row r="122" spans="1:7" x14ac:dyDescent="0.2">
      <c r="A122" s="13"/>
      <c r="B122" s="13" t="s">
        <v>6482</v>
      </c>
      <c r="C122" s="23">
        <v>46</v>
      </c>
      <c r="D122" s="23" t="s">
        <v>4595</v>
      </c>
      <c r="E122" s="13">
        <v>1.35E-4</v>
      </c>
      <c r="F122" s="13">
        <v>3.7100000000000002E-3</v>
      </c>
      <c r="G122" s="306" t="s">
        <v>4346</v>
      </c>
    </row>
    <row r="123" spans="1:7" x14ac:dyDescent="0.2">
      <c r="A123" s="13"/>
      <c r="B123" s="13" t="s">
        <v>6483</v>
      </c>
      <c r="C123" s="23">
        <v>22</v>
      </c>
      <c r="D123" s="23" t="s">
        <v>1272</v>
      </c>
      <c r="E123" s="13">
        <v>1.44E-4</v>
      </c>
      <c r="F123" s="13">
        <v>3.7299999999999998E-3</v>
      </c>
      <c r="G123" s="306" t="s">
        <v>4846</v>
      </c>
    </row>
    <row r="124" spans="1:7" x14ac:dyDescent="0.2">
      <c r="A124" s="13"/>
      <c r="B124" s="13" t="s">
        <v>6484</v>
      </c>
      <c r="C124" s="23">
        <v>22</v>
      </c>
      <c r="D124" s="23" t="s">
        <v>1272</v>
      </c>
      <c r="E124" s="13">
        <v>1.44E-4</v>
      </c>
      <c r="F124" s="13">
        <v>3.7299999999999998E-3</v>
      </c>
      <c r="G124" s="306" t="s">
        <v>4846</v>
      </c>
    </row>
    <row r="125" spans="1:7" x14ac:dyDescent="0.2">
      <c r="A125" s="13"/>
      <c r="B125" s="13" t="s">
        <v>6485</v>
      </c>
      <c r="C125" s="23">
        <v>22</v>
      </c>
      <c r="D125" s="23" t="s">
        <v>1272</v>
      </c>
      <c r="E125" s="13">
        <v>1.44E-4</v>
      </c>
      <c r="F125" s="13">
        <v>3.7299999999999998E-3</v>
      </c>
      <c r="G125" s="306" t="s">
        <v>4846</v>
      </c>
    </row>
    <row r="126" spans="1:7" x14ac:dyDescent="0.2">
      <c r="A126" s="13"/>
      <c r="B126" s="13" t="s">
        <v>6486</v>
      </c>
      <c r="C126" s="23">
        <v>22</v>
      </c>
      <c r="D126" s="23" t="s">
        <v>1272</v>
      </c>
      <c r="E126" s="13">
        <v>1.44E-4</v>
      </c>
      <c r="F126" s="13">
        <v>3.7299999999999998E-3</v>
      </c>
      <c r="G126" s="306" t="s">
        <v>4846</v>
      </c>
    </row>
    <row r="127" spans="1:7" x14ac:dyDescent="0.2">
      <c r="A127" s="13"/>
      <c r="B127" s="13" t="s">
        <v>6487</v>
      </c>
      <c r="C127" s="23">
        <v>22</v>
      </c>
      <c r="D127" s="23" t="s">
        <v>1272</v>
      </c>
      <c r="E127" s="13">
        <v>1.44E-4</v>
      </c>
      <c r="F127" s="13">
        <v>3.7299999999999998E-3</v>
      </c>
      <c r="G127" s="306" t="s">
        <v>4846</v>
      </c>
    </row>
    <row r="128" spans="1:7" x14ac:dyDescent="0.2">
      <c r="A128" s="13"/>
      <c r="B128" s="13" t="s">
        <v>6488</v>
      </c>
      <c r="C128" s="23">
        <v>22</v>
      </c>
      <c r="D128" s="23" t="s">
        <v>1272</v>
      </c>
      <c r="E128" s="13">
        <v>1.44E-4</v>
      </c>
      <c r="F128" s="13">
        <v>3.7299999999999998E-3</v>
      </c>
      <c r="G128" s="306" t="s">
        <v>4846</v>
      </c>
    </row>
    <row r="129" spans="1:7" x14ac:dyDescent="0.2">
      <c r="A129" s="13"/>
      <c r="B129" s="13" t="s">
        <v>6489</v>
      </c>
      <c r="C129" s="23">
        <v>17</v>
      </c>
      <c r="D129" s="23" t="s">
        <v>1227</v>
      </c>
      <c r="E129" s="13">
        <v>1.5300000000000001E-4</v>
      </c>
      <c r="F129" s="13">
        <v>3.9300000000000003E-3</v>
      </c>
      <c r="G129" s="306" t="s">
        <v>4346</v>
      </c>
    </row>
    <row r="130" spans="1:7" x14ac:dyDescent="0.2">
      <c r="A130" s="13"/>
      <c r="B130" s="13" t="s">
        <v>2073</v>
      </c>
      <c r="C130" s="23">
        <v>5</v>
      </c>
      <c r="D130" s="23" t="s">
        <v>2070</v>
      </c>
      <c r="E130" s="13">
        <v>1.63E-4</v>
      </c>
      <c r="F130" s="13">
        <v>4.13E-3</v>
      </c>
      <c r="G130" s="15" t="s">
        <v>23</v>
      </c>
    </row>
    <row r="131" spans="1:7" x14ac:dyDescent="0.2">
      <c r="A131" s="13"/>
      <c r="B131" s="13" t="s">
        <v>2069</v>
      </c>
      <c r="C131" s="23">
        <v>5</v>
      </c>
      <c r="D131" s="23" t="s">
        <v>2070</v>
      </c>
      <c r="E131" s="13">
        <v>1.63E-4</v>
      </c>
      <c r="F131" s="13">
        <v>4.13E-3</v>
      </c>
      <c r="G131" s="15" t="s">
        <v>23</v>
      </c>
    </row>
    <row r="132" spans="1:7" x14ac:dyDescent="0.2">
      <c r="A132" s="13"/>
      <c r="B132" s="13" t="s">
        <v>6490</v>
      </c>
      <c r="C132" s="23">
        <v>34</v>
      </c>
      <c r="D132" s="23" t="s">
        <v>251</v>
      </c>
      <c r="E132" s="13">
        <v>1.65E-4</v>
      </c>
      <c r="F132" s="13">
        <v>4.13E-3</v>
      </c>
      <c r="G132" s="306" t="s">
        <v>4346</v>
      </c>
    </row>
    <row r="133" spans="1:7" x14ac:dyDescent="0.2">
      <c r="A133" s="13"/>
      <c r="B133" s="13" t="s">
        <v>6491</v>
      </c>
      <c r="C133" s="23">
        <v>91</v>
      </c>
      <c r="D133" s="23" t="s">
        <v>6492</v>
      </c>
      <c r="E133" s="13">
        <v>1.6699999999999999E-4</v>
      </c>
      <c r="F133" s="13">
        <v>4.13E-3</v>
      </c>
      <c r="G133" s="306" t="s">
        <v>4346</v>
      </c>
    </row>
    <row r="134" spans="1:7" x14ac:dyDescent="0.2">
      <c r="A134" s="13"/>
      <c r="B134" s="13" t="s">
        <v>3977</v>
      </c>
      <c r="C134" s="23">
        <v>99</v>
      </c>
      <c r="D134" s="23" t="s">
        <v>6493</v>
      </c>
      <c r="E134" s="13">
        <v>1.6799999999999999E-4</v>
      </c>
      <c r="F134" s="13">
        <v>4.1399999999999996E-3</v>
      </c>
      <c r="G134" s="15" t="s">
        <v>23</v>
      </c>
    </row>
    <row r="135" spans="1:7" x14ac:dyDescent="0.2">
      <c r="A135" s="13"/>
      <c r="B135" s="13" t="s">
        <v>6494</v>
      </c>
      <c r="C135" s="23">
        <v>54</v>
      </c>
      <c r="D135" s="23" t="s">
        <v>6495</v>
      </c>
      <c r="E135" s="13">
        <v>1.74E-4</v>
      </c>
      <c r="F135" s="13">
        <v>4.1900000000000001E-3</v>
      </c>
      <c r="G135" s="311" t="s">
        <v>4373</v>
      </c>
    </row>
    <row r="136" spans="1:7" x14ac:dyDescent="0.2">
      <c r="A136" s="13"/>
      <c r="B136" s="13" t="s">
        <v>6496</v>
      </c>
      <c r="C136" s="23">
        <v>54</v>
      </c>
      <c r="D136" s="23" t="s">
        <v>6495</v>
      </c>
      <c r="E136" s="13">
        <v>1.74E-4</v>
      </c>
      <c r="F136" s="13">
        <v>4.1900000000000001E-3</v>
      </c>
      <c r="G136" s="306" t="s">
        <v>4346</v>
      </c>
    </row>
    <row r="137" spans="1:7" x14ac:dyDescent="0.2">
      <c r="A137" s="13"/>
      <c r="B137" s="13" t="s">
        <v>6497</v>
      </c>
      <c r="C137" s="23">
        <v>76</v>
      </c>
      <c r="D137" s="23" t="s">
        <v>1440</v>
      </c>
      <c r="E137" s="13">
        <v>1.7799999999999999E-4</v>
      </c>
      <c r="F137" s="13">
        <v>4.2599999999999999E-3</v>
      </c>
      <c r="G137" s="306" t="s">
        <v>4346</v>
      </c>
    </row>
    <row r="138" spans="1:7" x14ac:dyDescent="0.2">
      <c r="A138" s="13"/>
      <c r="B138" s="13" t="s">
        <v>6498</v>
      </c>
      <c r="C138" s="23">
        <v>23</v>
      </c>
      <c r="D138" s="23" t="s">
        <v>3738</v>
      </c>
      <c r="E138" s="13">
        <v>2.0599999999999999E-4</v>
      </c>
      <c r="F138" s="13">
        <v>4.8399999999999997E-3</v>
      </c>
      <c r="G138" s="15" t="s">
        <v>23</v>
      </c>
    </row>
    <row r="139" spans="1:7" x14ac:dyDescent="0.2">
      <c r="A139" s="13"/>
      <c r="B139" s="13" t="s">
        <v>6499</v>
      </c>
      <c r="C139" s="23">
        <v>23</v>
      </c>
      <c r="D139" s="23" t="s">
        <v>3738</v>
      </c>
      <c r="E139" s="13">
        <v>2.0599999999999999E-4</v>
      </c>
      <c r="F139" s="13">
        <v>4.8399999999999997E-3</v>
      </c>
      <c r="G139" s="15" t="s">
        <v>23</v>
      </c>
    </row>
    <row r="140" spans="1:7" x14ac:dyDescent="0.2">
      <c r="A140" s="13"/>
      <c r="B140" s="13" t="s">
        <v>6500</v>
      </c>
      <c r="C140" s="23">
        <v>48</v>
      </c>
      <c r="D140" s="23" t="s">
        <v>5654</v>
      </c>
      <c r="E140" s="13">
        <v>2.0900000000000001E-4</v>
      </c>
      <c r="F140" s="13">
        <v>4.8799999999999998E-3</v>
      </c>
      <c r="G140" s="306" t="s">
        <v>4346</v>
      </c>
    </row>
    <row r="141" spans="1:7" x14ac:dyDescent="0.2">
      <c r="A141" s="13"/>
      <c r="B141" s="13" t="s">
        <v>6501</v>
      </c>
      <c r="C141" s="23">
        <v>57</v>
      </c>
      <c r="D141" s="23" t="s">
        <v>286</v>
      </c>
      <c r="E141" s="13">
        <v>2.12E-4</v>
      </c>
      <c r="F141" s="13">
        <v>4.8900000000000002E-3</v>
      </c>
      <c r="G141" s="16" t="s">
        <v>39</v>
      </c>
    </row>
    <row r="142" spans="1:7" x14ac:dyDescent="0.2">
      <c r="A142" s="13"/>
      <c r="B142" s="13" t="s">
        <v>6502</v>
      </c>
      <c r="C142" s="23">
        <v>109</v>
      </c>
      <c r="D142" s="23" t="s">
        <v>6503</v>
      </c>
      <c r="E142" s="13">
        <v>2.1699999999999999E-4</v>
      </c>
      <c r="F142" s="13">
        <v>4.9300000000000004E-3</v>
      </c>
      <c r="G142" s="16" t="s">
        <v>39</v>
      </c>
    </row>
    <row r="143" spans="1:7" x14ac:dyDescent="0.2">
      <c r="A143" s="13"/>
      <c r="B143" s="13" t="s">
        <v>6504</v>
      </c>
      <c r="C143" s="23">
        <v>13</v>
      </c>
      <c r="D143" s="23" t="s">
        <v>227</v>
      </c>
      <c r="E143" s="13">
        <v>2.1900000000000001E-4</v>
      </c>
      <c r="F143" s="13">
        <v>4.9300000000000004E-3</v>
      </c>
      <c r="G143" s="18" t="s">
        <v>4695</v>
      </c>
    </row>
    <row r="144" spans="1:7" x14ac:dyDescent="0.2">
      <c r="A144" s="13"/>
      <c r="B144" s="13" t="s">
        <v>6505</v>
      </c>
      <c r="C144" s="23">
        <v>13</v>
      </c>
      <c r="D144" s="23" t="s">
        <v>227</v>
      </c>
      <c r="E144" s="13">
        <v>2.1900000000000001E-4</v>
      </c>
      <c r="F144" s="13">
        <v>4.9300000000000004E-3</v>
      </c>
      <c r="G144" s="15" t="s">
        <v>23</v>
      </c>
    </row>
    <row r="145" spans="1:7" x14ac:dyDescent="0.2">
      <c r="A145" s="13"/>
      <c r="B145" s="13" t="s">
        <v>6506</v>
      </c>
      <c r="C145" s="23">
        <v>29</v>
      </c>
      <c r="D145" s="23" t="s">
        <v>5667</v>
      </c>
      <c r="E145" s="13">
        <v>2.23E-4</v>
      </c>
      <c r="F145" s="13">
        <v>4.9399999999999999E-3</v>
      </c>
      <c r="G145" s="306" t="s">
        <v>4346</v>
      </c>
    </row>
    <row r="146" spans="1:7" x14ac:dyDescent="0.2">
      <c r="A146" s="13"/>
      <c r="B146" s="13" t="s">
        <v>6507</v>
      </c>
      <c r="C146" s="23">
        <v>29</v>
      </c>
      <c r="D146" s="23" t="s">
        <v>5667</v>
      </c>
      <c r="E146" s="13">
        <v>2.23E-4</v>
      </c>
      <c r="F146" s="13">
        <v>4.9399999999999999E-3</v>
      </c>
      <c r="G146" s="15" t="s">
        <v>23</v>
      </c>
    </row>
    <row r="147" spans="1:7" x14ac:dyDescent="0.2">
      <c r="A147" s="13"/>
      <c r="B147" s="13" t="s">
        <v>6508</v>
      </c>
      <c r="C147" s="23">
        <v>18</v>
      </c>
      <c r="D147" s="23" t="s">
        <v>1302</v>
      </c>
      <c r="E147" s="13">
        <v>2.34E-4</v>
      </c>
      <c r="F147" s="13">
        <v>5.1000000000000004E-3</v>
      </c>
      <c r="G147" s="16" t="s">
        <v>39</v>
      </c>
    </row>
    <row r="148" spans="1:7" x14ac:dyDescent="0.2">
      <c r="A148" s="13"/>
      <c r="B148" s="13" t="s">
        <v>6509</v>
      </c>
      <c r="C148" s="23">
        <v>18</v>
      </c>
      <c r="D148" s="23" t="s">
        <v>1302</v>
      </c>
      <c r="E148" s="13">
        <v>2.34E-4</v>
      </c>
      <c r="F148" s="13">
        <v>5.1000000000000004E-3</v>
      </c>
      <c r="G148" s="15" t="s">
        <v>23</v>
      </c>
    </row>
    <row r="149" spans="1:7" x14ac:dyDescent="0.2">
      <c r="A149" s="13"/>
      <c r="B149" s="13" t="s">
        <v>6510</v>
      </c>
      <c r="C149" s="23">
        <v>9</v>
      </c>
      <c r="D149" s="23" t="s">
        <v>1238</v>
      </c>
      <c r="E149" s="13">
        <v>2.5900000000000001E-4</v>
      </c>
      <c r="F149" s="13">
        <v>5.5999999999999999E-3</v>
      </c>
      <c r="G149" s="15" t="s">
        <v>23</v>
      </c>
    </row>
    <row r="150" spans="1:7" x14ac:dyDescent="0.2">
      <c r="A150" s="13"/>
      <c r="B150" s="13" t="s">
        <v>6511</v>
      </c>
      <c r="C150" s="23">
        <v>181</v>
      </c>
      <c r="D150" s="23" t="s">
        <v>6512</v>
      </c>
      <c r="E150" s="13">
        <v>2.6400000000000002E-4</v>
      </c>
      <c r="F150" s="13">
        <v>5.6800000000000002E-3</v>
      </c>
      <c r="G150" s="16" t="s">
        <v>39</v>
      </c>
    </row>
    <row r="151" spans="1:7" x14ac:dyDescent="0.2">
      <c r="A151" s="13"/>
      <c r="B151" s="13" t="s">
        <v>6513</v>
      </c>
      <c r="C151" s="23">
        <v>36</v>
      </c>
      <c r="D151" s="23" t="s">
        <v>1384</v>
      </c>
      <c r="E151" s="13">
        <v>2.7799999999999998E-4</v>
      </c>
      <c r="F151" s="13">
        <v>5.9300000000000004E-3</v>
      </c>
      <c r="G151" s="15" t="s">
        <v>23</v>
      </c>
    </row>
    <row r="152" spans="1:7" x14ac:dyDescent="0.2">
      <c r="A152" s="13"/>
      <c r="B152" s="13" t="s">
        <v>6514</v>
      </c>
      <c r="C152" s="23">
        <v>30</v>
      </c>
      <c r="D152" s="23" t="s">
        <v>4631</v>
      </c>
      <c r="E152" s="13">
        <v>2.9700000000000001E-4</v>
      </c>
      <c r="F152" s="13">
        <v>6.28E-3</v>
      </c>
      <c r="G152" s="16" t="s">
        <v>39</v>
      </c>
    </row>
    <row r="153" spans="1:7" x14ac:dyDescent="0.2">
      <c r="A153" s="13"/>
      <c r="B153" s="13" t="s">
        <v>6515</v>
      </c>
      <c r="C153" s="23">
        <v>105</v>
      </c>
      <c r="D153" s="23" t="s">
        <v>5696</v>
      </c>
      <c r="E153" s="13">
        <v>3.2699999999999998E-4</v>
      </c>
      <c r="F153" s="13">
        <v>6.8700000000000002E-3</v>
      </c>
      <c r="G153" s="327" t="s">
        <v>6347</v>
      </c>
    </row>
    <row r="154" spans="1:7" x14ac:dyDescent="0.2">
      <c r="A154" s="13"/>
      <c r="B154" s="13" t="s">
        <v>6516</v>
      </c>
      <c r="C154" s="23">
        <v>19</v>
      </c>
      <c r="D154" s="23" t="s">
        <v>249</v>
      </c>
      <c r="E154" s="13">
        <v>3.4499999999999998E-4</v>
      </c>
      <c r="F154" s="13">
        <v>7.1700000000000002E-3</v>
      </c>
      <c r="G154" s="18" t="s">
        <v>4695</v>
      </c>
    </row>
    <row r="155" spans="1:7" x14ac:dyDescent="0.2">
      <c r="A155" s="13"/>
      <c r="B155" s="13" t="s">
        <v>6517</v>
      </c>
      <c r="C155" s="23">
        <v>65</v>
      </c>
      <c r="D155" s="23" t="s">
        <v>4648</v>
      </c>
      <c r="E155" s="13">
        <v>3.4699999999999998E-4</v>
      </c>
      <c r="F155" s="13">
        <v>7.1700000000000002E-3</v>
      </c>
      <c r="G155" s="310" t="s">
        <v>4362</v>
      </c>
    </row>
    <row r="156" spans="1:7" x14ac:dyDescent="0.2">
      <c r="A156" s="13"/>
      <c r="B156" s="13" t="s">
        <v>2113</v>
      </c>
      <c r="C156" s="23">
        <v>37</v>
      </c>
      <c r="D156" s="23" t="s">
        <v>4642</v>
      </c>
      <c r="E156" s="13">
        <v>3.5500000000000001E-4</v>
      </c>
      <c r="F156" s="13">
        <v>7.28E-3</v>
      </c>
      <c r="G156" s="15" t="s">
        <v>23</v>
      </c>
    </row>
    <row r="157" spans="1:7" x14ac:dyDescent="0.2">
      <c r="A157" s="13"/>
      <c r="B157" s="13" t="s">
        <v>4809</v>
      </c>
      <c r="C157" s="23">
        <v>114</v>
      </c>
      <c r="D157" s="23" t="s">
        <v>6518</v>
      </c>
      <c r="E157" s="13">
        <v>4.0200000000000001E-4</v>
      </c>
      <c r="F157" s="13">
        <v>8.1899999999999994E-3</v>
      </c>
      <c r="G157" s="306" t="s">
        <v>4346</v>
      </c>
    </row>
    <row r="158" spans="1:7" x14ac:dyDescent="0.2">
      <c r="A158" s="13"/>
      <c r="B158" s="13" t="s">
        <v>4859</v>
      </c>
      <c r="C158" s="23">
        <v>66</v>
      </c>
      <c r="D158" s="23" t="s">
        <v>4653</v>
      </c>
      <c r="E158" s="13">
        <v>4.0900000000000002E-4</v>
      </c>
      <c r="F158" s="13">
        <v>8.2799999999999992E-3</v>
      </c>
      <c r="G158" s="311" t="s">
        <v>4373</v>
      </c>
    </row>
    <row r="159" spans="1:7" x14ac:dyDescent="0.2">
      <c r="A159" s="13"/>
      <c r="B159" s="13" t="s">
        <v>6519</v>
      </c>
      <c r="C159" s="23">
        <v>3</v>
      </c>
      <c r="D159" s="23" t="s">
        <v>223</v>
      </c>
      <c r="E159" s="13">
        <v>4.5399999999999998E-4</v>
      </c>
      <c r="F159" s="13">
        <v>8.9899999999999997E-3</v>
      </c>
      <c r="G159" s="15" t="s">
        <v>23</v>
      </c>
    </row>
    <row r="160" spans="1:7" x14ac:dyDescent="0.2">
      <c r="A160" s="13"/>
      <c r="B160" s="13" t="s">
        <v>2097</v>
      </c>
      <c r="C160" s="23">
        <v>3</v>
      </c>
      <c r="D160" s="23" t="s">
        <v>223</v>
      </c>
      <c r="E160" s="13">
        <v>4.5399999999999998E-4</v>
      </c>
      <c r="F160" s="13">
        <v>8.9899999999999997E-3</v>
      </c>
      <c r="G160" s="15" t="s">
        <v>23</v>
      </c>
    </row>
    <row r="161" spans="1:7" x14ac:dyDescent="0.2">
      <c r="A161" s="13"/>
      <c r="B161" s="13" t="s">
        <v>6520</v>
      </c>
      <c r="C161" s="23">
        <v>3</v>
      </c>
      <c r="D161" s="23" t="s">
        <v>223</v>
      </c>
      <c r="E161" s="13">
        <v>4.5399999999999998E-4</v>
      </c>
      <c r="F161" s="13">
        <v>8.9899999999999997E-3</v>
      </c>
      <c r="G161" s="15" t="s">
        <v>23</v>
      </c>
    </row>
    <row r="162" spans="1:7" x14ac:dyDescent="0.2">
      <c r="A162" s="13"/>
      <c r="B162" s="13" t="s">
        <v>6521</v>
      </c>
      <c r="C162" s="23">
        <v>6</v>
      </c>
      <c r="D162" s="23" t="s">
        <v>1297</v>
      </c>
      <c r="E162" s="13">
        <v>4.6000000000000001E-4</v>
      </c>
      <c r="F162" s="13">
        <v>9.0500000000000008E-3</v>
      </c>
      <c r="G162" s="306" t="s">
        <v>4346</v>
      </c>
    </row>
    <row r="163" spans="1:7" x14ac:dyDescent="0.2">
      <c r="A163" s="13"/>
      <c r="B163" s="13" t="s">
        <v>6522</v>
      </c>
      <c r="C163" s="23">
        <v>20</v>
      </c>
      <c r="D163" s="23" t="s">
        <v>1386</v>
      </c>
      <c r="E163" s="13">
        <v>4.9600000000000002E-4</v>
      </c>
      <c r="F163" s="13">
        <v>9.5499999999999995E-3</v>
      </c>
      <c r="G163" s="306" t="s">
        <v>4846</v>
      </c>
    </row>
    <row r="164" spans="1:7" x14ac:dyDescent="0.2">
      <c r="A164" s="13"/>
      <c r="B164" s="13" t="s">
        <v>6523</v>
      </c>
      <c r="C164" s="23">
        <v>20</v>
      </c>
      <c r="D164" s="23" t="s">
        <v>1386</v>
      </c>
      <c r="E164" s="13">
        <v>4.9600000000000002E-4</v>
      </c>
      <c r="F164" s="13">
        <v>9.5499999999999995E-3</v>
      </c>
      <c r="G164" s="15" t="s">
        <v>23</v>
      </c>
    </row>
    <row r="165" spans="1:7" x14ac:dyDescent="0.2">
      <c r="A165" s="13"/>
      <c r="B165" s="13" t="s">
        <v>6524</v>
      </c>
      <c r="C165" s="23">
        <v>20</v>
      </c>
      <c r="D165" s="23" t="s">
        <v>1386</v>
      </c>
      <c r="E165" s="13">
        <v>4.9600000000000002E-4</v>
      </c>
      <c r="F165" s="13">
        <v>9.5499999999999995E-3</v>
      </c>
      <c r="G165" s="15" t="s">
        <v>23</v>
      </c>
    </row>
    <row r="166" spans="1:7" x14ac:dyDescent="0.2">
      <c r="A166" s="13"/>
      <c r="B166" s="13" t="s">
        <v>6525</v>
      </c>
      <c r="C166" s="23">
        <v>215</v>
      </c>
      <c r="D166" s="23" t="s">
        <v>5721</v>
      </c>
      <c r="E166" s="13">
        <v>5.0100000000000003E-4</v>
      </c>
      <c r="F166" s="13">
        <v>9.5600000000000008E-3</v>
      </c>
      <c r="G166" s="16" t="s">
        <v>39</v>
      </c>
    </row>
    <row r="167" spans="1:7" x14ac:dyDescent="0.2">
      <c r="A167" s="13"/>
      <c r="B167" s="13" t="s">
        <v>6526</v>
      </c>
      <c r="C167" s="23">
        <v>108</v>
      </c>
      <c r="D167" s="23" t="s">
        <v>6527</v>
      </c>
      <c r="E167" s="13">
        <v>5.3600000000000002E-4</v>
      </c>
      <c r="F167" s="13">
        <v>1.0200000000000001E-2</v>
      </c>
      <c r="G167" s="306" t="s">
        <v>4346</v>
      </c>
    </row>
    <row r="168" spans="1:7" x14ac:dyDescent="0.2">
      <c r="A168" s="13"/>
      <c r="B168" s="13" t="s">
        <v>6528</v>
      </c>
      <c r="C168" s="23">
        <v>68</v>
      </c>
      <c r="D168" s="23" t="s">
        <v>4665</v>
      </c>
      <c r="E168" s="13">
        <v>5.6400000000000005E-4</v>
      </c>
      <c r="F168" s="13">
        <v>1.06E-2</v>
      </c>
      <c r="G168" s="306" t="s">
        <v>4346</v>
      </c>
    </row>
    <row r="169" spans="1:7" x14ac:dyDescent="0.2">
      <c r="A169" s="13"/>
      <c r="B169" s="13" t="s">
        <v>6529</v>
      </c>
      <c r="C169" s="23">
        <v>364</v>
      </c>
      <c r="D169" s="23" t="s">
        <v>6530</v>
      </c>
      <c r="E169" s="13">
        <v>5.6700000000000001E-4</v>
      </c>
      <c r="F169" s="13">
        <v>1.06E-2</v>
      </c>
      <c r="G169" s="16" t="s">
        <v>39</v>
      </c>
    </row>
    <row r="170" spans="1:7" x14ac:dyDescent="0.2">
      <c r="A170" s="13"/>
      <c r="B170" s="13" t="s">
        <v>4528</v>
      </c>
      <c r="C170" s="23">
        <v>92</v>
      </c>
      <c r="D170" s="23" t="s">
        <v>6531</v>
      </c>
      <c r="E170" s="13">
        <v>5.7799999999999995E-4</v>
      </c>
      <c r="F170" s="13">
        <v>1.0699999999999999E-2</v>
      </c>
      <c r="G170" s="16" t="s">
        <v>39</v>
      </c>
    </row>
    <row r="171" spans="1:7" x14ac:dyDescent="0.2">
      <c r="A171" s="13"/>
      <c r="B171" s="13" t="s">
        <v>4756</v>
      </c>
      <c r="C171" s="23">
        <v>86</v>
      </c>
      <c r="D171" s="23" t="s">
        <v>4671</v>
      </c>
      <c r="E171" s="13">
        <v>5.8699999999999996E-4</v>
      </c>
      <c r="F171" s="13">
        <v>1.0800000000000001E-2</v>
      </c>
      <c r="G171" s="311" t="s">
        <v>4373</v>
      </c>
    </row>
    <row r="172" spans="1:7" x14ac:dyDescent="0.2">
      <c r="A172" s="13"/>
      <c r="B172" s="13" t="s">
        <v>298</v>
      </c>
      <c r="C172" s="23">
        <v>61</v>
      </c>
      <c r="D172" s="23" t="s">
        <v>5765</v>
      </c>
      <c r="E172" s="13">
        <v>6.2200000000000005E-4</v>
      </c>
      <c r="F172" s="13">
        <v>1.14E-2</v>
      </c>
      <c r="G172" s="15" t="s">
        <v>23</v>
      </c>
    </row>
    <row r="173" spans="1:7" x14ac:dyDescent="0.2">
      <c r="A173" s="13"/>
      <c r="B173" s="13" t="s">
        <v>6532</v>
      </c>
      <c r="C173" s="23">
        <v>33</v>
      </c>
      <c r="D173" s="23" t="s">
        <v>303</v>
      </c>
      <c r="E173" s="13">
        <v>6.4899999999999995E-4</v>
      </c>
      <c r="F173" s="13">
        <v>1.17E-2</v>
      </c>
      <c r="G173" s="306" t="s">
        <v>4346</v>
      </c>
    </row>
    <row r="174" spans="1:7" x14ac:dyDescent="0.2">
      <c r="A174" s="13"/>
      <c r="B174" s="13" t="s">
        <v>6533</v>
      </c>
      <c r="C174" s="23">
        <v>33</v>
      </c>
      <c r="D174" s="23" t="s">
        <v>303</v>
      </c>
      <c r="E174" s="13">
        <v>6.4899999999999995E-4</v>
      </c>
      <c r="F174" s="13">
        <v>1.17E-2</v>
      </c>
      <c r="G174" s="312" t="s">
        <v>4444</v>
      </c>
    </row>
    <row r="175" spans="1:7" x14ac:dyDescent="0.2">
      <c r="A175" s="13"/>
      <c r="B175" s="13" t="s">
        <v>6534</v>
      </c>
      <c r="C175" s="23">
        <v>55</v>
      </c>
      <c r="D175" s="23" t="s">
        <v>1518</v>
      </c>
      <c r="E175" s="13">
        <v>6.7100000000000005E-4</v>
      </c>
      <c r="F175" s="13">
        <v>1.21E-2</v>
      </c>
      <c r="G175" s="310" t="s">
        <v>4362</v>
      </c>
    </row>
    <row r="176" spans="1:7" x14ac:dyDescent="0.2">
      <c r="A176" s="13"/>
      <c r="B176" s="13" t="s">
        <v>6535</v>
      </c>
      <c r="C176" s="23">
        <v>21</v>
      </c>
      <c r="D176" s="23" t="s">
        <v>1422</v>
      </c>
      <c r="E176" s="13">
        <v>6.9499999999999998E-4</v>
      </c>
      <c r="F176" s="13">
        <v>1.24E-2</v>
      </c>
      <c r="G176" s="306" t="s">
        <v>4346</v>
      </c>
    </row>
    <row r="177" spans="1:7" x14ac:dyDescent="0.2">
      <c r="A177" s="13"/>
      <c r="B177" s="13" t="s">
        <v>6536</v>
      </c>
      <c r="C177" s="23">
        <v>27</v>
      </c>
      <c r="D177" s="23" t="s">
        <v>295</v>
      </c>
      <c r="E177" s="13">
        <v>7.0600000000000003E-4</v>
      </c>
      <c r="F177" s="13">
        <v>1.2500000000000001E-2</v>
      </c>
      <c r="G177" s="16" t="s">
        <v>39</v>
      </c>
    </row>
    <row r="178" spans="1:7" x14ac:dyDescent="0.2">
      <c r="A178" s="13"/>
      <c r="B178" s="13" t="s">
        <v>6537</v>
      </c>
      <c r="C178" s="23">
        <v>102</v>
      </c>
      <c r="D178" s="23" t="s">
        <v>6538</v>
      </c>
      <c r="E178" s="13">
        <v>7.1500000000000003E-4</v>
      </c>
      <c r="F178" s="13">
        <v>1.26E-2</v>
      </c>
      <c r="G178" s="327" t="s">
        <v>6347</v>
      </c>
    </row>
    <row r="179" spans="1:7" x14ac:dyDescent="0.2">
      <c r="A179" s="13"/>
      <c r="B179" s="13" t="s">
        <v>6539</v>
      </c>
      <c r="C179" s="23">
        <v>62</v>
      </c>
      <c r="D179" s="23" t="s">
        <v>6540</v>
      </c>
      <c r="E179" s="13">
        <v>7.3300000000000004E-4</v>
      </c>
      <c r="F179" s="13">
        <v>1.2800000000000001E-2</v>
      </c>
      <c r="G179" s="310" t="s">
        <v>4362</v>
      </c>
    </row>
    <row r="180" spans="1:7" x14ac:dyDescent="0.2">
      <c r="A180" s="13"/>
      <c r="B180" s="13" t="s">
        <v>6541</v>
      </c>
      <c r="C180" s="23">
        <v>212</v>
      </c>
      <c r="D180" s="23" t="s">
        <v>6542</v>
      </c>
      <c r="E180" s="13">
        <v>7.7399999999999995E-4</v>
      </c>
      <c r="F180" s="13">
        <v>1.35E-2</v>
      </c>
      <c r="G180" s="16" t="s">
        <v>39</v>
      </c>
    </row>
    <row r="181" spans="1:7" x14ac:dyDescent="0.2">
      <c r="A181" s="13"/>
      <c r="B181" s="13" t="s">
        <v>6543</v>
      </c>
      <c r="C181" s="23">
        <v>193</v>
      </c>
      <c r="D181" s="23" t="s">
        <v>6544</v>
      </c>
      <c r="E181" s="13">
        <v>8.3100000000000003E-4</v>
      </c>
      <c r="F181" s="13">
        <v>1.41E-2</v>
      </c>
      <c r="G181" s="16" t="s">
        <v>39</v>
      </c>
    </row>
    <row r="182" spans="1:7" x14ac:dyDescent="0.2">
      <c r="A182" s="13"/>
      <c r="B182" s="13" t="s">
        <v>6545</v>
      </c>
      <c r="C182" s="23">
        <v>11</v>
      </c>
      <c r="D182" s="23" t="s">
        <v>267</v>
      </c>
      <c r="E182" s="13">
        <v>8.3199999999999995E-4</v>
      </c>
      <c r="F182" s="13">
        <v>1.41E-2</v>
      </c>
      <c r="G182" s="327" t="s">
        <v>6347</v>
      </c>
    </row>
    <row r="183" spans="1:7" x14ac:dyDescent="0.2">
      <c r="A183" s="13"/>
      <c r="B183" s="13" t="s">
        <v>6546</v>
      </c>
      <c r="C183" s="23">
        <v>16</v>
      </c>
      <c r="D183" s="23" t="s">
        <v>1414</v>
      </c>
      <c r="E183" s="13">
        <v>8.3500000000000002E-4</v>
      </c>
      <c r="F183" s="13">
        <v>1.41E-2</v>
      </c>
      <c r="G183" s="327" t="s">
        <v>6347</v>
      </c>
    </row>
    <row r="184" spans="1:7" x14ac:dyDescent="0.2">
      <c r="A184" s="13"/>
      <c r="B184" s="13" t="s">
        <v>6547</v>
      </c>
      <c r="C184" s="23">
        <v>16</v>
      </c>
      <c r="D184" s="23" t="s">
        <v>1414</v>
      </c>
      <c r="E184" s="13">
        <v>8.3500000000000002E-4</v>
      </c>
      <c r="F184" s="13">
        <v>1.41E-2</v>
      </c>
      <c r="G184" s="306" t="s">
        <v>4346</v>
      </c>
    </row>
    <row r="185" spans="1:7" x14ac:dyDescent="0.2">
      <c r="A185" s="13"/>
      <c r="B185" s="13" t="s">
        <v>6548</v>
      </c>
      <c r="C185" s="23">
        <v>16</v>
      </c>
      <c r="D185" s="23" t="s">
        <v>1414</v>
      </c>
      <c r="E185" s="13">
        <v>8.3500000000000002E-4</v>
      </c>
      <c r="F185" s="13">
        <v>1.41E-2</v>
      </c>
      <c r="G185" s="312" t="s">
        <v>4444</v>
      </c>
    </row>
    <row r="186" spans="1:7" x14ac:dyDescent="0.2">
      <c r="A186" s="13"/>
      <c r="B186" s="13" t="s">
        <v>6549</v>
      </c>
      <c r="C186" s="23">
        <v>48</v>
      </c>
      <c r="D186" s="23" t="s">
        <v>1528</v>
      </c>
      <c r="E186" s="13">
        <v>8.4699999999999999E-4</v>
      </c>
      <c r="F186" s="13">
        <v>1.4200000000000001E-2</v>
      </c>
      <c r="G186" s="16" t="s">
        <v>39</v>
      </c>
    </row>
    <row r="187" spans="1:7" x14ac:dyDescent="0.2">
      <c r="A187" s="13"/>
      <c r="B187" s="13" t="s">
        <v>6550</v>
      </c>
      <c r="C187" s="23">
        <v>63</v>
      </c>
      <c r="D187" s="23" t="s">
        <v>5807</v>
      </c>
      <c r="E187" s="13">
        <v>8.5899999999999995E-4</v>
      </c>
      <c r="F187" s="13">
        <v>1.43E-2</v>
      </c>
      <c r="G187" s="310" t="s">
        <v>4362</v>
      </c>
    </row>
    <row r="188" spans="1:7" x14ac:dyDescent="0.2">
      <c r="A188" s="13"/>
      <c r="B188" s="13" t="s">
        <v>4440</v>
      </c>
      <c r="C188" s="23">
        <v>331</v>
      </c>
      <c r="D188" s="23" t="s">
        <v>6551</v>
      </c>
      <c r="E188" s="13">
        <v>8.92E-4</v>
      </c>
      <c r="F188" s="13">
        <v>1.4800000000000001E-2</v>
      </c>
      <c r="G188" s="16" t="s">
        <v>39</v>
      </c>
    </row>
    <row r="189" spans="1:7" x14ac:dyDescent="0.2">
      <c r="A189" s="13"/>
      <c r="B189" s="13" t="s">
        <v>6552</v>
      </c>
      <c r="C189" s="23">
        <v>130</v>
      </c>
      <c r="D189" s="23" t="s">
        <v>6553</v>
      </c>
      <c r="E189" s="13">
        <v>9.0399999999999996E-4</v>
      </c>
      <c r="F189" s="13">
        <v>1.49E-2</v>
      </c>
      <c r="G189" s="15" t="s">
        <v>23</v>
      </c>
    </row>
    <row r="190" spans="1:7" x14ac:dyDescent="0.2">
      <c r="A190" s="13"/>
      <c r="B190" s="13" t="s">
        <v>6554</v>
      </c>
      <c r="C190" s="23">
        <v>22</v>
      </c>
      <c r="D190" s="23" t="s">
        <v>299</v>
      </c>
      <c r="E190" s="13">
        <v>9.5299999999999996E-4</v>
      </c>
      <c r="F190" s="13">
        <v>1.5599999999999999E-2</v>
      </c>
      <c r="G190" s="15" t="s">
        <v>23</v>
      </c>
    </row>
    <row r="191" spans="1:7" x14ac:dyDescent="0.2">
      <c r="A191" s="13"/>
      <c r="B191" s="13" t="s">
        <v>6555</v>
      </c>
      <c r="C191" s="23">
        <v>131</v>
      </c>
      <c r="D191" s="23" t="s">
        <v>4724</v>
      </c>
      <c r="E191" s="13">
        <v>1E-3</v>
      </c>
      <c r="F191" s="13">
        <v>1.6E-2</v>
      </c>
      <c r="G191" s="306" t="s">
        <v>4346</v>
      </c>
    </row>
    <row r="192" spans="1:7" x14ac:dyDescent="0.2">
      <c r="A192" s="13"/>
      <c r="B192" s="13" t="s">
        <v>6556</v>
      </c>
      <c r="C192" s="23">
        <v>225</v>
      </c>
      <c r="D192" s="23" t="s">
        <v>6557</v>
      </c>
      <c r="E192" s="13">
        <v>1.01E-3</v>
      </c>
      <c r="F192" s="13">
        <v>1.6E-2</v>
      </c>
      <c r="G192" s="16" t="s">
        <v>39</v>
      </c>
    </row>
    <row r="193" spans="1:7" x14ac:dyDescent="0.2">
      <c r="A193" s="13"/>
      <c r="B193" s="13" t="s">
        <v>6558</v>
      </c>
      <c r="C193" s="23">
        <v>7</v>
      </c>
      <c r="D193" s="23" t="s">
        <v>259</v>
      </c>
      <c r="E193" s="13">
        <v>1.01E-3</v>
      </c>
      <c r="F193" s="13">
        <v>1.6E-2</v>
      </c>
      <c r="G193" s="18" t="s">
        <v>4695</v>
      </c>
    </row>
    <row r="194" spans="1:7" x14ac:dyDescent="0.2">
      <c r="A194" s="13"/>
      <c r="B194" s="13" t="s">
        <v>6559</v>
      </c>
      <c r="C194" s="23">
        <v>7</v>
      </c>
      <c r="D194" s="23" t="s">
        <v>259</v>
      </c>
      <c r="E194" s="13">
        <v>1.01E-3</v>
      </c>
      <c r="F194" s="13">
        <v>1.6E-2</v>
      </c>
      <c r="G194" s="306" t="s">
        <v>4846</v>
      </c>
    </row>
    <row r="195" spans="1:7" x14ac:dyDescent="0.2">
      <c r="A195" s="13"/>
      <c r="B195" s="13" t="s">
        <v>6560</v>
      </c>
      <c r="C195" s="23">
        <v>7</v>
      </c>
      <c r="D195" s="23" t="s">
        <v>259</v>
      </c>
      <c r="E195" s="13">
        <v>1.01E-3</v>
      </c>
      <c r="F195" s="13">
        <v>1.6E-2</v>
      </c>
      <c r="G195" s="306" t="s">
        <v>4846</v>
      </c>
    </row>
    <row r="196" spans="1:7" x14ac:dyDescent="0.2">
      <c r="A196" s="13"/>
      <c r="B196" s="13" t="s">
        <v>6561</v>
      </c>
      <c r="C196" s="23">
        <v>7</v>
      </c>
      <c r="D196" s="23" t="s">
        <v>259</v>
      </c>
      <c r="E196" s="13">
        <v>1.01E-3</v>
      </c>
      <c r="F196" s="13">
        <v>1.6E-2</v>
      </c>
      <c r="G196" s="15" t="s">
        <v>23</v>
      </c>
    </row>
    <row r="197" spans="1:7" x14ac:dyDescent="0.2">
      <c r="A197" s="13"/>
      <c r="B197" s="13" t="s">
        <v>3765</v>
      </c>
      <c r="C197" s="23">
        <v>49</v>
      </c>
      <c r="D197" s="23" t="s">
        <v>4697</v>
      </c>
      <c r="E197" s="13">
        <v>1.0200000000000001E-3</v>
      </c>
      <c r="F197" s="13">
        <v>1.6E-2</v>
      </c>
      <c r="G197" s="327" t="s">
        <v>6347</v>
      </c>
    </row>
    <row r="198" spans="1:7" x14ac:dyDescent="0.2">
      <c r="A198" s="13"/>
      <c r="B198" s="13" t="s">
        <v>6562</v>
      </c>
      <c r="C198" s="23">
        <v>42</v>
      </c>
      <c r="D198" s="23" t="s">
        <v>4699</v>
      </c>
      <c r="E198" s="13">
        <v>1.0499999999999999E-3</v>
      </c>
      <c r="F198" s="13">
        <v>1.6500000000000001E-2</v>
      </c>
      <c r="G198" s="16" t="s">
        <v>39</v>
      </c>
    </row>
    <row r="199" spans="1:7" x14ac:dyDescent="0.2">
      <c r="A199" s="13"/>
      <c r="B199" s="13" t="s">
        <v>6563</v>
      </c>
      <c r="C199" s="23">
        <v>57</v>
      </c>
      <c r="D199" s="23" t="s">
        <v>5842</v>
      </c>
      <c r="E199" s="13">
        <v>1.1199999999999999E-3</v>
      </c>
      <c r="F199" s="13">
        <v>1.7399999999999999E-2</v>
      </c>
      <c r="G199" s="16" t="s">
        <v>39</v>
      </c>
    </row>
    <row r="200" spans="1:7" x14ac:dyDescent="0.2">
      <c r="A200" s="13"/>
      <c r="B200" s="13" t="s">
        <v>254</v>
      </c>
      <c r="C200" s="23">
        <v>142</v>
      </c>
      <c r="D200" s="23" t="s">
        <v>6564</v>
      </c>
      <c r="E200" s="13">
        <v>1.2199999999999999E-3</v>
      </c>
      <c r="F200" s="13">
        <v>1.8800000000000001E-2</v>
      </c>
      <c r="G200" s="15" t="s">
        <v>23</v>
      </c>
    </row>
    <row r="201" spans="1:7" x14ac:dyDescent="0.2">
      <c r="A201" s="13"/>
      <c r="B201" s="13" t="s">
        <v>6565</v>
      </c>
      <c r="C201" s="23">
        <v>306</v>
      </c>
      <c r="D201" s="23" t="s">
        <v>5808</v>
      </c>
      <c r="E201" s="13">
        <v>1.23E-3</v>
      </c>
      <c r="F201" s="13">
        <v>1.89E-2</v>
      </c>
      <c r="G201" s="16" t="s">
        <v>39</v>
      </c>
    </row>
    <row r="202" spans="1:7" x14ac:dyDescent="0.2">
      <c r="A202" s="13"/>
      <c r="B202" s="13" t="s">
        <v>6566</v>
      </c>
      <c r="C202" s="23">
        <v>107</v>
      </c>
      <c r="D202" s="23" t="s">
        <v>4740</v>
      </c>
      <c r="E202" s="13">
        <v>1.2700000000000001E-3</v>
      </c>
      <c r="F202" s="13">
        <v>1.9199999999999998E-2</v>
      </c>
      <c r="G202" s="310" t="s">
        <v>4362</v>
      </c>
    </row>
    <row r="203" spans="1:7" x14ac:dyDescent="0.2">
      <c r="A203" s="13"/>
      <c r="B203" s="13" t="s">
        <v>6567</v>
      </c>
      <c r="C203" s="23">
        <v>23</v>
      </c>
      <c r="D203" s="23" t="s">
        <v>4706</v>
      </c>
      <c r="E203" s="13">
        <v>1.2800000000000001E-3</v>
      </c>
      <c r="F203" s="13">
        <v>1.9199999999999998E-2</v>
      </c>
      <c r="G203" s="312" t="s">
        <v>4444</v>
      </c>
    </row>
    <row r="204" spans="1:7" x14ac:dyDescent="0.2">
      <c r="A204" s="13"/>
      <c r="B204" s="13" t="s">
        <v>6568</v>
      </c>
      <c r="C204" s="23">
        <v>23</v>
      </c>
      <c r="D204" s="23" t="s">
        <v>4706</v>
      </c>
      <c r="E204" s="13">
        <v>1.2800000000000001E-3</v>
      </c>
      <c r="F204" s="13">
        <v>1.9199999999999998E-2</v>
      </c>
      <c r="G204" s="327" t="s">
        <v>6347</v>
      </c>
    </row>
    <row r="205" spans="1:7" x14ac:dyDescent="0.2">
      <c r="A205" s="13"/>
      <c r="B205" s="13" t="s">
        <v>6569</v>
      </c>
      <c r="C205" s="23">
        <v>23</v>
      </c>
      <c r="D205" s="23" t="s">
        <v>4706</v>
      </c>
      <c r="E205" s="13">
        <v>1.2800000000000001E-3</v>
      </c>
      <c r="F205" s="13">
        <v>1.9199999999999998E-2</v>
      </c>
      <c r="G205" s="310" t="s">
        <v>4362</v>
      </c>
    </row>
    <row r="206" spans="1:7" x14ac:dyDescent="0.2">
      <c r="A206" s="13"/>
      <c r="B206" s="13" t="s">
        <v>6570</v>
      </c>
      <c r="C206" s="23">
        <v>152</v>
      </c>
      <c r="D206" s="23" t="s">
        <v>6571</v>
      </c>
      <c r="E206" s="13">
        <v>1.32E-3</v>
      </c>
      <c r="F206" s="13">
        <v>1.9599999999999999E-2</v>
      </c>
      <c r="G206" s="306" t="s">
        <v>4346</v>
      </c>
    </row>
    <row r="207" spans="1:7" x14ac:dyDescent="0.2">
      <c r="A207" s="13"/>
      <c r="B207" s="13" t="s">
        <v>6572</v>
      </c>
      <c r="C207" s="23">
        <v>12</v>
      </c>
      <c r="D207" s="23" t="s">
        <v>284</v>
      </c>
      <c r="E207" s="13">
        <v>1.34E-3</v>
      </c>
      <c r="F207" s="13">
        <v>1.9599999999999999E-2</v>
      </c>
      <c r="G207" s="306" t="s">
        <v>4846</v>
      </c>
    </row>
    <row r="208" spans="1:7" x14ac:dyDescent="0.2">
      <c r="A208" s="13"/>
      <c r="B208" s="13" t="s">
        <v>6573</v>
      </c>
      <c r="C208" s="23">
        <v>12</v>
      </c>
      <c r="D208" s="23" t="s">
        <v>284</v>
      </c>
      <c r="E208" s="13">
        <v>1.34E-3</v>
      </c>
      <c r="F208" s="13">
        <v>1.9599999999999999E-2</v>
      </c>
      <c r="G208" s="327" t="s">
        <v>6347</v>
      </c>
    </row>
    <row r="209" spans="1:7" x14ac:dyDescent="0.2">
      <c r="A209" s="13"/>
      <c r="B209" s="13" t="s">
        <v>6574</v>
      </c>
      <c r="C209" s="23">
        <v>12</v>
      </c>
      <c r="D209" s="23" t="s">
        <v>284</v>
      </c>
      <c r="E209" s="13">
        <v>1.34E-3</v>
      </c>
      <c r="F209" s="13">
        <v>1.9599999999999999E-2</v>
      </c>
      <c r="G209" s="15" t="s">
        <v>23</v>
      </c>
    </row>
    <row r="210" spans="1:7" x14ac:dyDescent="0.2">
      <c r="A210" s="13"/>
      <c r="B210" s="13" t="s">
        <v>6575</v>
      </c>
      <c r="C210" s="23">
        <v>12</v>
      </c>
      <c r="D210" s="23" t="s">
        <v>284</v>
      </c>
      <c r="E210" s="13">
        <v>1.34E-3</v>
      </c>
      <c r="F210" s="13">
        <v>1.9599999999999999E-2</v>
      </c>
      <c r="G210" s="15" t="s">
        <v>23</v>
      </c>
    </row>
    <row r="211" spans="1:7" x14ac:dyDescent="0.2">
      <c r="A211" s="13"/>
      <c r="B211" s="13" t="s">
        <v>6576</v>
      </c>
      <c r="C211" s="23">
        <v>66</v>
      </c>
      <c r="D211" s="23" t="s">
        <v>5864</v>
      </c>
      <c r="E211" s="13">
        <v>1.3500000000000001E-3</v>
      </c>
      <c r="F211" s="13">
        <v>1.9699999999999999E-2</v>
      </c>
      <c r="G211" s="306" t="s">
        <v>4346</v>
      </c>
    </row>
    <row r="212" spans="1:7" x14ac:dyDescent="0.2">
      <c r="A212" s="13"/>
      <c r="B212" s="13" t="s">
        <v>1901</v>
      </c>
      <c r="C212" s="23">
        <v>30</v>
      </c>
      <c r="D212" s="23" t="s">
        <v>6577</v>
      </c>
      <c r="E212" s="13">
        <v>1.5100000000000001E-3</v>
      </c>
      <c r="F212" s="13">
        <v>2.1899999999999999E-2</v>
      </c>
      <c r="G212" s="327" t="s">
        <v>6347</v>
      </c>
    </row>
    <row r="213" spans="1:7" x14ac:dyDescent="0.2">
      <c r="A213" s="13"/>
      <c r="B213" s="13" t="s">
        <v>6578</v>
      </c>
      <c r="C213" s="23">
        <v>44</v>
      </c>
      <c r="D213" s="23" t="s">
        <v>6579</v>
      </c>
      <c r="E213" s="13">
        <v>1.5399999999999999E-3</v>
      </c>
      <c r="F213" s="13">
        <v>2.2200000000000001E-2</v>
      </c>
      <c r="G213" s="15" t="s">
        <v>23</v>
      </c>
    </row>
    <row r="214" spans="1:7" x14ac:dyDescent="0.2">
      <c r="A214" s="13"/>
      <c r="B214" s="13" t="s">
        <v>6580</v>
      </c>
      <c r="C214" s="23">
        <v>202</v>
      </c>
      <c r="D214" s="23" t="s">
        <v>6581</v>
      </c>
      <c r="E214" s="13">
        <v>1.56E-3</v>
      </c>
      <c r="F214" s="13">
        <v>2.23E-2</v>
      </c>
      <c r="G214" s="16" t="s">
        <v>39</v>
      </c>
    </row>
    <row r="215" spans="1:7" x14ac:dyDescent="0.2">
      <c r="A215" s="13"/>
      <c r="B215" s="13" t="s">
        <v>6582</v>
      </c>
      <c r="C215" s="23">
        <v>67</v>
      </c>
      <c r="D215" s="23" t="s">
        <v>6583</v>
      </c>
      <c r="E215" s="13">
        <v>1.56E-3</v>
      </c>
      <c r="F215" s="13">
        <v>2.23E-2</v>
      </c>
      <c r="G215" s="310" t="s">
        <v>4362</v>
      </c>
    </row>
    <row r="216" spans="1:7" x14ac:dyDescent="0.2">
      <c r="A216" s="13"/>
      <c r="B216" s="13" t="s">
        <v>6584</v>
      </c>
      <c r="C216" s="23">
        <v>155</v>
      </c>
      <c r="D216" s="23" t="s">
        <v>6585</v>
      </c>
      <c r="E216" s="13">
        <v>1.58E-3</v>
      </c>
      <c r="F216" s="13">
        <v>2.24E-2</v>
      </c>
      <c r="G216" s="16" t="s">
        <v>39</v>
      </c>
    </row>
    <row r="217" spans="1:7" x14ac:dyDescent="0.2">
      <c r="A217" s="13"/>
      <c r="B217" s="13" t="s">
        <v>6586</v>
      </c>
      <c r="C217" s="23">
        <v>145</v>
      </c>
      <c r="D217" s="23" t="s">
        <v>5871</v>
      </c>
      <c r="E217" s="13">
        <v>1.6100000000000001E-3</v>
      </c>
      <c r="F217" s="13">
        <v>2.2700000000000001E-2</v>
      </c>
      <c r="G217" s="306" t="s">
        <v>4346</v>
      </c>
    </row>
    <row r="218" spans="1:7" x14ac:dyDescent="0.2">
      <c r="A218" s="13"/>
      <c r="B218" s="13" t="s">
        <v>6587</v>
      </c>
      <c r="C218" s="23">
        <v>24</v>
      </c>
      <c r="D218" s="23" t="s">
        <v>1526</v>
      </c>
      <c r="E218" s="13">
        <v>1.6900000000000001E-3</v>
      </c>
      <c r="F218" s="13">
        <v>2.3300000000000001E-2</v>
      </c>
      <c r="G218" s="306" t="s">
        <v>4346</v>
      </c>
    </row>
    <row r="219" spans="1:7" x14ac:dyDescent="0.2">
      <c r="A219" s="13"/>
      <c r="B219" s="13" t="s">
        <v>6588</v>
      </c>
      <c r="C219" s="23">
        <v>18</v>
      </c>
      <c r="D219" s="23" t="s">
        <v>4728</v>
      </c>
      <c r="E219" s="13">
        <v>1.6900000000000001E-3</v>
      </c>
      <c r="F219" s="13">
        <v>2.3300000000000001E-2</v>
      </c>
      <c r="G219" s="306" t="s">
        <v>4346</v>
      </c>
    </row>
    <row r="220" spans="1:7" x14ac:dyDescent="0.2">
      <c r="A220" s="13"/>
      <c r="B220" s="13" t="s">
        <v>6589</v>
      </c>
      <c r="C220" s="23">
        <v>4</v>
      </c>
      <c r="D220" s="23" t="s">
        <v>1417</v>
      </c>
      <c r="E220" s="13">
        <v>1.7099999999999999E-3</v>
      </c>
      <c r="F220" s="13">
        <v>2.3300000000000001E-2</v>
      </c>
      <c r="G220" s="15" t="s">
        <v>23</v>
      </c>
    </row>
    <row r="221" spans="1:7" x14ac:dyDescent="0.2">
      <c r="A221" s="13"/>
      <c r="B221" s="13" t="s">
        <v>6590</v>
      </c>
      <c r="C221" s="23">
        <v>4</v>
      </c>
      <c r="D221" s="23" t="s">
        <v>1417</v>
      </c>
      <c r="E221" s="13">
        <v>1.7099999999999999E-3</v>
      </c>
      <c r="F221" s="13">
        <v>2.3300000000000001E-2</v>
      </c>
      <c r="G221" s="306" t="s">
        <v>4846</v>
      </c>
    </row>
    <row r="222" spans="1:7" x14ac:dyDescent="0.2">
      <c r="A222" s="13"/>
      <c r="B222" s="13" t="s">
        <v>6591</v>
      </c>
      <c r="C222" s="23">
        <v>4</v>
      </c>
      <c r="D222" s="23" t="s">
        <v>1417</v>
      </c>
      <c r="E222" s="13">
        <v>1.7099999999999999E-3</v>
      </c>
      <c r="F222" s="13">
        <v>2.3300000000000001E-2</v>
      </c>
      <c r="G222" s="306" t="s">
        <v>4346</v>
      </c>
    </row>
    <row r="223" spans="1:7" x14ac:dyDescent="0.2">
      <c r="A223" s="13"/>
      <c r="B223" s="13" t="s">
        <v>6592</v>
      </c>
      <c r="C223" s="23">
        <v>4</v>
      </c>
      <c r="D223" s="23" t="s">
        <v>1417</v>
      </c>
      <c r="E223" s="13">
        <v>1.7099999999999999E-3</v>
      </c>
      <c r="F223" s="13">
        <v>2.3300000000000001E-2</v>
      </c>
      <c r="G223" s="306" t="s">
        <v>4346</v>
      </c>
    </row>
    <row r="224" spans="1:7" x14ac:dyDescent="0.2">
      <c r="A224" s="13"/>
      <c r="B224" s="13" t="s">
        <v>6593</v>
      </c>
      <c r="C224" s="23">
        <v>4</v>
      </c>
      <c r="D224" s="23" t="s">
        <v>1417</v>
      </c>
      <c r="E224" s="13">
        <v>1.7099999999999999E-3</v>
      </c>
      <c r="F224" s="13">
        <v>2.3300000000000001E-2</v>
      </c>
      <c r="G224" s="15" t="s">
        <v>23</v>
      </c>
    </row>
    <row r="225" spans="1:7" x14ac:dyDescent="0.2">
      <c r="A225" s="13"/>
      <c r="B225" s="13" t="s">
        <v>6594</v>
      </c>
      <c r="C225" s="23">
        <v>110</v>
      </c>
      <c r="D225" s="23" t="s">
        <v>5891</v>
      </c>
      <c r="E225" s="13">
        <v>1.7600000000000001E-3</v>
      </c>
      <c r="F225" s="13">
        <v>2.3599999999999999E-2</v>
      </c>
      <c r="G225" s="306" t="s">
        <v>4346</v>
      </c>
    </row>
    <row r="226" spans="1:7" x14ac:dyDescent="0.2">
      <c r="A226" s="13"/>
      <c r="B226" s="13" t="s">
        <v>47</v>
      </c>
      <c r="C226" s="23">
        <v>1065</v>
      </c>
      <c r="D226" s="23" t="s">
        <v>6595</v>
      </c>
      <c r="E226" s="13">
        <v>1.7700000000000001E-3</v>
      </c>
      <c r="F226" s="13">
        <v>2.3599999999999999E-2</v>
      </c>
      <c r="G226" s="15" t="s">
        <v>23</v>
      </c>
    </row>
    <row r="227" spans="1:7" x14ac:dyDescent="0.2">
      <c r="A227" s="13"/>
      <c r="B227" s="13" t="s">
        <v>6596</v>
      </c>
      <c r="C227" s="23">
        <v>76</v>
      </c>
      <c r="D227" s="23" t="s">
        <v>4759</v>
      </c>
      <c r="E227" s="13">
        <v>1.7700000000000001E-3</v>
      </c>
      <c r="F227" s="13">
        <v>2.3599999999999999E-2</v>
      </c>
      <c r="G227" s="15" t="s">
        <v>23</v>
      </c>
    </row>
    <row r="228" spans="1:7" x14ac:dyDescent="0.2">
      <c r="A228" s="13"/>
      <c r="B228" s="13" t="s">
        <v>4615</v>
      </c>
      <c r="C228" s="23">
        <v>76</v>
      </c>
      <c r="D228" s="23" t="s">
        <v>4759</v>
      </c>
      <c r="E228" s="13">
        <v>1.7700000000000001E-3</v>
      </c>
      <c r="F228" s="13">
        <v>2.3599999999999999E-2</v>
      </c>
      <c r="G228" s="306" t="s">
        <v>4346</v>
      </c>
    </row>
    <row r="229" spans="1:7" x14ac:dyDescent="0.2">
      <c r="A229" s="13"/>
      <c r="B229" s="13" t="s">
        <v>6597</v>
      </c>
      <c r="C229" s="23">
        <v>60</v>
      </c>
      <c r="D229" s="23" t="s">
        <v>6598</v>
      </c>
      <c r="E229" s="13">
        <v>1.7899999999999999E-3</v>
      </c>
      <c r="F229" s="13">
        <v>2.3699999999999999E-2</v>
      </c>
      <c r="G229" s="306" t="s">
        <v>4346</v>
      </c>
    </row>
    <row r="230" spans="1:7" x14ac:dyDescent="0.2">
      <c r="A230" s="13"/>
      <c r="B230" s="13" t="s">
        <v>6599</v>
      </c>
      <c r="C230" s="23">
        <v>68</v>
      </c>
      <c r="D230" s="23" t="s">
        <v>4755</v>
      </c>
      <c r="E230" s="13">
        <v>1.8E-3</v>
      </c>
      <c r="F230" s="13">
        <v>2.3800000000000002E-2</v>
      </c>
      <c r="G230" s="306" t="s">
        <v>4346</v>
      </c>
    </row>
    <row r="231" spans="1:7" x14ac:dyDescent="0.2">
      <c r="A231" s="13"/>
      <c r="B231" s="13" t="s">
        <v>6600</v>
      </c>
      <c r="C231" s="23">
        <v>45</v>
      </c>
      <c r="D231" s="23" t="s">
        <v>5915</v>
      </c>
      <c r="E231" s="13">
        <v>1.8500000000000001E-3</v>
      </c>
      <c r="F231" s="13">
        <v>2.3800000000000002E-2</v>
      </c>
      <c r="G231" s="311" t="s">
        <v>4373</v>
      </c>
    </row>
    <row r="232" spans="1:7" x14ac:dyDescent="0.2">
      <c r="A232" s="13"/>
      <c r="B232" s="13" t="s">
        <v>6601</v>
      </c>
      <c r="C232" s="23">
        <v>45</v>
      </c>
      <c r="D232" s="23" t="s">
        <v>5915</v>
      </c>
      <c r="E232" s="13">
        <v>1.8500000000000001E-3</v>
      </c>
      <c r="F232" s="13">
        <v>2.3800000000000002E-2</v>
      </c>
      <c r="G232" s="306" t="s">
        <v>4846</v>
      </c>
    </row>
    <row r="233" spans="1:7" x14ac:dyDescent="0.2">
      <c r="A233" s="13"/>
      <c r="B233" s="13" t="s">
        <v>6602</v>
      </c>
      <c r="C233" s="23">
        <v>45</v>
      </c>
      <c r="D233" s="23" t="s">
        <v>5915</v>
      </c>
      <c r="E233" s="13">
        <v>1.8500000000000001E-3</v>
      </c>
      <c r="F233" s="13">
        <v>2.3800000000000002E-2</v>
      </c>
      <c r="G233" s="306" t="s">
        <v>4346</v>
      </c>
    </row>
    <row r="234" spans="1:7" x14ac:dyDescent="0.2">
      <c r="A234" s="13"/>
      <c r="B234" s="13" t="s">
        <v>6603</v>
      </c>
      <c r="C234" s="23">
        <v>8</v>
      </c>
      <c r="D234" s="23" t="s">
        <v>291</v>
      </c>
      <c r="E234" s="13">
        <v>1.9E-3</v>
      </c>
      <c r="F234" s="13">
        <v>2.3800000000000002E-2</v>
      </c>
      <c r="G234" s="18" t="s">
        <v>4695</v>
      </c>
    </row>
    <row r="235" spans="1:7" x14ac:dyDescent="0.2">
      <c r="A235" s="13"/>
      <c r="B235" s="13" t="s">
        <v>6604</v>
      </c>
      <c r="C235" s="23">
        <v>8</v>
      </c>
      <c r="D235" s="23" t="s">
        <v>291</v>
      </c>
      <c r="E235" s="13">
        <v>1.9E-3</v>
      </c>
      <c r="F235" s="13">
        <v>2.3800000000000002E-2</v>
      </c>
      <c r="G235" s="18" t="s">
        <v>4695</v>
      </c>
    </row>
    <row r="236" spans="1:7" x14ac:dyDescent="0.2">
      <c r="A236" s="13"/>
      <c r="B236" s="13" t="s">
        <v>6605</v>
      </c>
      <c r="C236" s="23">
        <v>8</v>
      </c>
      <c r="D236" s="23" t="s">
        <v>291</v>
      </c>
      <c r="E236" s="13">
        <v>1.9E-3</v>
      </c>
      <c r="F236" s="13">
        <v>2.3800000000000002E-2</v>
      </c>
      <c r="G236" s="312" t="s">
        <v>4444</v>
      </c>
    </row>
    <row r="237" spans="1:7" x14ac:dyDescent="0.2">
      <c r="A237" s="13"/>
      <c r="B237" s="13" t="s">
        <v>6606</v>
      </c>
      <c r="C237" s="23">
        <v>8</v>
      </c>
      <c r="D237" s="23" t="s">
        <v>291</v>
      </c>
      <c r="E237" s="13">
        <v>1.9E-3</v>
      </c>
      <c r="F237" s="13">
        <v>2.3800000000000002E-2</v>
      </c>
      <c r="G237" s="15" t="s">
        <v>23</v>
      </c>
    </row>
    <row r="238" spans="1:7" x14ac:dyDescent="0.2">
      <c r="A238" s="13"/>
      <c r="B238" s="13" t="s">
        <v>6607</v>
      </c>
      <c r="C238" s="23">
        <v>8</v>
      </c>
      <c r="D238" s="23" t="s">
        <v>291</v>
      </c>
      <c r="E238" s="13">
        <v>1.9E-3</v>
      </c>
      <c r="F238" s="13">
        <v>2.3800000000000002E-2</v>
      </c>
      <c r="G238" s="306" t="s">
        <v>4346</v>
      </c>
    </row>
    <row r="239" spans="1:7" x14ac:dyDescent="0.2">
      <c r="A239" s="13"/>
      <c r="B239" s="13" t="s">
        <v>6608</v>
      </c>
      <c r="C239" s="23">
        <v>8</v>
      </c>
      <c r="D239" s="23" t="s">
        <v>291</v>
      </c>
      <c r="E239" s="13">
        <v>1.9E-3</v>
      </c>
      <c r="F239" s="13">
        <v>2.3800000000000002E-2</v>
      </c>
      <c r="G239" s="306" t="s">
        <v>4846</v>
      </c>
    </row>
    <row r="240" spans="1:7" x14ac:dyDescent="0.2">
      <c r="A240" s="13"/>
      <c r="B240" s="13" t="s">
        <v>6609</v>
      </c>
      <c r="C240" s="23">
        <v>8</v>
      </c>
      <c r="D240" s="23" t="s">
        <v>291</v>
      </c>
      <c r="E240" s="13">
        <v>1.9E-3</v>
      </c>
      <c r="F240" s="13">
        <v>2.3800000000000002E-2</v>
      </c>
      <c r="G240" s="306" t="s">
        <v>4846</v>
      </c>
    </row>
    <row r="241" spans="1:7" x14ac:dyDescent="0.2">
      <c r="A241" s="13"/>
      <c r="B241" s="13" t="s">
        <v>6610</v>
      </c>
      <c r="C241" s="23">
        <v>31</v>
      </c>
      <c r="D241" s="23" t="s">
        <v>4745</v>
      </c>
      <c r="E241" s="13">
        <v>1.91E-3</v>
      </c>
      <c r="F241" s="13">
        <v>2.3800000000000002E-2</v>
      </c>
      <c r="G241" s="306" t="s">
        <v>4846</v>
      </c>
    </row>
    <row r="242" spans="1:7" x14ac:dyDescent="0.2">
      <c r="A242" s="13"/>
      <c r="B242" s="13" t="s">
        <v>6611</v>
      </c>
      <c r="C242" s="23">
        <v>31</v>
      </c>
      <c r="D242" s="23" t="s">
        <v>4745</v>
      </c>
      <c r="E242" s="13">
        <v>1.91E-3</v>
      </c>
      <c r="F242" s="13">
        <v>2.3800000000000002E-2</v>
      </c>
      <c r="G242" s="306" t="s">
        <v>4846</v>
      </c>
    </row>
    <row r="243" spans="1:7" x14ac:dyDescent="0.2">
      <c r="A243" s="13"/>
      <c r="B243" s="13" t="s">
        <v>6612</v>
      </c>
      <c r="C243" s="23">
        <v>38</v>
      </c>
      <c r="D243" s="23" t="s">
        <v>4749</v>
      </c>
      <c r="E243" s="13">
        <v>1.9400000000000001E-3</v>
      </c>
      <c r="F243" s="13">
        <v>2.41E-2</v>
      </c>
      <c r="G243" s="18" t="s">
        <v>4695</v>
      </c>
    </row>
    <row r="244" spans="1:7" x14ac:dyDescent="0.2">
      <c r="A244" s="13"/>
      <c r="B244" s="13" t="s">
        <v>4913</v>
      </c>
      <c r="C244" s="23">
        <v>53</v>
      </c>
      <c r="D244" s="23" t="s">
        <v>4762</v>
      </c>
      <c r="E244" s="13">
        <v>2.0100000000000001E-3</v>
      </c>
      <c r="F244" s="13">
        <v>2.4400000000000002E-2</v>
      </c>
      <c r="G244" s="312" t="s">
        <v>4444</v>
      </c>
    </row>
    <row r="245" spans="1:7" x14ac:dyDescent="0.2">
      <c r="A245" s="13"/>
      <c r="B245" s="13" t="s">
        <v>6613</v>
      </c>
      <c r="C245" s="23">
        <v>13</v>
      </c>
      <c r="D245" s="23" t="s">
        <v>1500</v>
      </c>
      <c r="E245" s="13">
        <v>2.0400000000000001E-3</v>
      </c>
      <c r="F245" s="13">
        <v>2.4400000000000002E-2</v>
      </c>
      <c r="G245" s="306" t="s">
        <v>4846</v>
      </c>
    </row>
    <row r="246" spans="1:7" x14ac:dyDescent="0.2">
      <c r="A246" s="13"/>
      <c r="B246" s="13" t="s">
        <v>6614</v>
      </c>
      <c r="C246" s="23">
        <v>13</v>
      </c>
      <c r="D246" s="23" t="s">
        <v>1500</v>
      </c>
      <c r="E246" s="13">
        <v>2.0400000000000001E-3</v>
      </c>
      <c r="F246" s="13">
        <v>2.4400000000000002E-2</v>
      </c>
      <c r="G246" s="306" t="s">
        <v>4846</v>
      </c>
    </row>
    <row r="247" spans="1:7" x14ac:dyDescent="0.2">
      <c r="A247" s="13"/>
      <c r="B247" s="13" t="s">
        <v>6615</v>
      </c>
      <c r="C247" s="23">
        <v>13</v>
      </c>
      <c r="D247" s="23" t="s">
        <v>1500</v>
      </c>
      <c r="E247" s="13">
        <v>2.0400000000000001E-3</v>
      </c>
      <c r="F247" s="13">
        <v>2.4400000000000002E-2</v>
      </c>
      <c r="G247" s="306" t="s">
        <v>4846</v>
      </c>
    </row>
    <row r="248" spans="1:7" x14ac:dyDescent="0.2">
      <c r="A248" s="13"/>
      <c r="B248" s="13" t="s">
        <v>6616</v>
      </c>
      <c r="C248" s="23">
        <v>13</v>
      </c>
      <c r="D248" s="23" t="s">
        <v>1500</v>
      </c>
      <c r="E248" s="13">
        <v>2.0400000000000001E-3</v>
      </c>
      <c r="F248" s="13">
        <v>2.4400000000000002E-2</v>
      </c>
      <c r="G248" s="306" t="s">
        <v>4846</v>
      </c>
    </row>
    <row r="249" spans="1:7" x14ac:dyDescent="0.2">
      <c r="A249" s="13"/>
      <c r="B249" s="13" t="s">
        <v>6617</v>
      </c>
      <c r="C249" s="23">
        <v>13</v>
      </c>
      <c r="D249" s="23" t="s">
        <v>1500</v>
      </c>
      <c r="E249" s="13">
        <v>2.0400000000000001E-3</v>
      </c>
      <c r="F249" s="13">
        <v>2.4400000000000002E-2</v>
      </c>
      <c r="G249" s="306" t="s">
        <v>4346</v>
      </c>
    </row>
    <row r="250" spans="1:7" x14ac:dyDescent="0.2">
      <c r="A250" s="13"/>
      <c r="B250" s="13" t="s">
        <v>6618</v>
      </c>
      <c r="C250" s="23">
        <v>13</v>
      </c>
      <c r="D250" s="23" t="s">
        <v>1500</v>
      </c>
      <c r="E250" s="13">
        <v>2.0400000000000001E-3</v>
      </c>
      <c r="F250" s="13">
        <v>2.4400000000000002E-2</v>
      </c>
      <c r="G250" s="15" t="s">
        <v>23</v>
      </c>
    </row>
    <row r="251" spans="1:7" x14ac:dyDescent="0.2">
      <c r="A251" s="13"/>
      <c r="B251" s="13" t="s">
        <v>6619</v>
      </c>
      <c r="C251" s="23">
        <v>13</v>
      </c>
      <c r="D251" s="23" t="s">
        <v>1500</v>
      </c>
      <c r="E251" s="13">
        <v>2.0400000000000001E-3</v>
      </c>
      <c r="F251" s="13">
        <v>2.4400000000000002E-2</v>
      </c>
      <c r="G251" s="312" t="s">
        <v>4444</v>
      </c>
    </row>
    <row r="252" spans="1:7" x14ac:dyDescent="0.2">
      <c r="A252" s="13"/>
      <c r="B252" s="13" t="s">
        <v>6620</v>
      </c>
      <c r="C252" s="23">
        <v>69</v>
      </c>
      <c r="D252" s="23" t="s">
        <v>4768</v>
      </c>
      <c r="E252" s="13">
        <v>2.0699999999999998E-3</v>
      </c>
      <c r="F252" s="13">
        <v>2.47E-2</v>
      </c>
      <c r="G252" s="310" t="s">
        <v>4362</v>
      </c>
    </row>
    <row r="253" spans="1:7" x14ac:dyDescent="0.2">
      <c r="A253" s="13"/>
      <c r="B253" s="13" t="s">
        <v>6621</v>
      </c>
      <c r="C253" s="23">
        <v>61</v>
      </c>
      <c r="D253" s="23" t="s">
        <v>5925</v>
      </c>
      <c r="E253" s="13">
        <v>2.0699999999999998E-3</v>
      </c>
      <c r="F253" s="13">
        <v>2.47E-2</v>
      </c>
      <c r="G253" s="16" t="s">
        <v>39</v>
      </c>
    </row>
    <row r="254" spans="1:7" x14ac:dyDescent="0.2">
      <c r="A254" s="13"/>
      <c r="B254" s="13" t="s">
        <v>6622</v>
      </c>
      <c r="C254" s="23">
        <v>103</v>
      </c>
      <c r="D254" s="23" t="s">
        <v>5918</v>
      </c>
      <c r="E254" s="13">
        <v>2.1199999999999999E-3</v>
      </c>
      <c r="F254" s="13">
        <v>2.5100000000000001E-2</v>
      </c>
      <c r="G254" s="16" t="s">
        <v>39</v>
      </c>
    </row>
    <row r="255" spans="1:7" x14ac:dyDescent="0.2">
      <c r="A255" s="13"/>
      <c r="B255" s="13" t="s">
        <v>3768</v>
      </c>
      <c r="C255" s="23">
        <v>25</v>
      </c>
      <c r="D255" s="23" t="s">
        <v>4751</v>
      </c>
      <c r="E255" s="13">
        <v>2.1900000000000001E-3</v>
      </c>
      <c r="F255" s="13">
        <v>2.58E-2</v>
      </c>
      <c r="G255" s="310" t="s">
        <v>4362</v>
      </c>
    </row>
    <row r="256" spans="1:7" x14ac:dyDescent="0.2">
      <c r="A256" s="13"/>
      <c r="B256" s="13" t="s">
        <v>6623</v>
      </c>
      <c r="C256" s="23">
        <v>25</v>
      </c>
      <c r="D256" s="23" t="s">
        <v>4751</v>
      </c>
      <c r="E256" s="13">
        <v>2.1900000000000001E-3</v>
      </c>
      <c r="F256" s="13">
        <v>2.58E-2</v>
      </c>
      <c r="G256" s="312" t="s">
        <v>4444</v>
      </c>
    </row>
    <row r="257" spans="1:7" x14ac:dyDescent="0.2">
      <c r="A257" s="13"/>
      <c r="B257" s="13" t="s">
        <v>6624</v>
      </c>
      <c r="C257" s="23">
        <v>217</v>
      </c>
      <c r="D257" s="23" t="s">
        <v>6625</v>
      </c>
      <c r="E257" s="13">
        <v>2.2899999999999999E-3</v>
      </c>
      <c r="F257" s="13">
        <v>2.69E-2</v>
      </c>
      <c r="G257" s="15" t="s">
        <v>23</v>
      </c>
    </row>
    <row r="258" spans="1:7" x14ac:dyDescent="0.2">
      <c r="A258" s="13"/>
      <c r="B258" s="13" t="s">
        <v>6626</v>
      </c>
      <c r="C258" s="23">
        <v>70</v>
      </c>
      <c r="D258" s="23" t="s">
        <v>6627</v>
      </c>
      <c r="E258" s="13">
        <v>2.3600000000000001E-3</v>
      </c>
      <c r="F258" s="13">
        <v>2.7400000000000001E-2</v>
      </c>
      <c r="G258" s="16" t="s">
        <v>39</v>
      </c>
    </row>
    <row r="259" spans="1:7" x14ac:dyDescent="0.2">
      <c r="A259" s="13"/>
      <c r="B259" s="13" t="s">
        <v>6628</v>
      </c>
      <c r="C259" s="23">
        <v>32</v>
      </c>
      <c r="D259" s="23" t="s">
        <v>4765</v>
      </c>
      <c r="E259" s="13">
        <v>2.3700000000000001E-3</v>
      </c>
      <c r="F259" s="13">
        <v>2.7400000000000001E-2</v>
      </c>
      <c r="G259" s="16" t="s">
        <v>39</v>
      </c>
    </row>
    <row r="260" spans="1:7" x14ac:dyDescent="0.2">
      <c r="A260" s="13"/>
      <c r="B260" s="13" t="s">
        <v>6629</v>
      </c>
      <c r="C260" s="23">
        <v>32</v>
      </c>
      <c r="D260" s="23" t="s">
        <v>4765</v>
      </c>
      <c r="E260" s="13">
        <v>2.3700000000000001E-3</v>
      </c>
      <c r="F260" s="13">
        <v>2.7400000000000001E-2</v>
      </c>
      <c r="G260" s="310" t="s">
        <v>4362</v>
      </c>
    </row>
    <row r="261" spans="1:7" x14ac:dyDescent="0.2">
      <c r="A261" s="13"/>
      <c r="B261" s="13" t="s">
        <v>6630</v>
      </c>
      <c r="C261" s="23">
        <v>159</v>
      </c>
      <c r="D261" s="23" t="s">
        <v>6631</v>
      </c>
      <c r="E261" s="13">
        <v>2.4199999999999998E-3</v>
      </c>
      <c r="F261" s="13">
        <v>2.7799999999999998E-2</v>
      </c>
      <c r="G261" s="16" t="s">
        <v>39</v>
      </c>
    </row>
    <row r="262" spans="1:7" x14ac:dyDescent="0.2">
      <c r="A262" s="13"/>
      <c r="B262" s="13" t="s">
        <v>6632</v>
      </c>
      <c r="C262" s="23">
        <v>87</v>
      </c>
      <c r="D262" s="23" t="s">
        <v>6633</v>
      </c>
      <c r="E262" s="13">
        <v>2.4399999999999999E-3</v>
      </c>
      <c r="F262" s="13">
        <v>2.8000000000000001E-2</v>
      </c>
      <c r="G262" s="16" t="s">
        <v>39</v>
      </c>
    </row>
    <row r="263" spans="1:7" x14ac:dyDescent="0.2">
      <c r="A263" s="13"/>
      <c r="B263" s="13" t="s">
        <v>4485</v>
      </c>
      <c r="C263" s="23">
        <v>96</v>
      </c>
      <c r="D263" s="23" t="s">
        <v>5956</v>
      </c>
      <c r="E263" s="13">
        <v>2.5500000000000002E-3</v>
      </c>
      <c r="F263" s="13">
        <v>2.9100000000000001E-2</v>
      </c>
      <c r="G263" s="306" t="s">
        <v>4346</v>
      </c>
    </row>
    <row r="264" spans="1:7" x14ac:dyDescent="0.2">
      <c r="A264" s="13"/>
      <c r="B264" s="13" t="s">
        <v>6634</v>
      </c>
      <c r="C264" s="23">
        <v>142</v>
      </c>
      <c r="D264" s="23" t="s">
        <v>4828</v>
      </c>
      <c r="E264" s="13">
        <v>2.7899999999999999E-3</v>
      </c>
      <c r="F264" s="13">
        <v>3.1600000000000003E-2</v>
      </c>
      <c r="G264" s="311" t="s">
        <v>4373</v>
      </c>
    </row>
    <row r="265" spans="1:7" x14ac:dyDescent="0.2">
      <c r="A265" s="13"/>
      <c r="B265" s="13" t="s">
        <v>6635</v>
      </c>
      <c r="C265" s="23">
        <v>27</v>
      </c>
      <c r="D265" s="23" t="s">
        <v>4783</v>
      </c>
      <c r="E265" s="13">
        <v>2.8E-3</v>
      </c>
      <c r="F265" s="13">
        <v>3.1600000000000003E-2</v>
      </c>
      <c r="G265" s="310" t="s">
        <v>4362</v>
      </c>
    </row>
    <row r="266" spans="1:7" x14ac:dyDescent="0.2">
      <c r="A266" s="13"/>
      <c r="B266" s="13" t="s">
        <v>6636</v>
      </c>
      <c r="C266" s="23">
        <v>26</v>
      </c>
      <c r="D266" s="23" t="s">
        <v>4783</v>
      </c>
      <c r="E266" s="13">
        <v>2.8E-3</v>
      </c>
      <c r="F266" s="13">
        <v>3.1600000000000003E-2</v>
      </c>
      <c r="G266" s="306" t="s">
        <v>4346</v>
      </c>
    </row>
    <row r="267" spans="1:7" x14ac:dyDescent="0.2">
      <c r="A267" s="13"/>
      <c r="B267" s="13" t="s">
        <v>237</v>
      </c>
      <c r="C267" s="23">
        <v>40</v>
      </c>
      <c r="D267" s="23" t="s">
        <v>6637</v>
      </c>
      <c r="E267" s="13">
        <v>2.8300000000000001E-3</v>
      </c>
      <c r="F267" s="13">
        <v>3.1600000000000003E-2</v>
      </c>
      <c r="G267" s="15" t="s">
        <v>23</v>
      </c>
    </row>
    <row r="268" spans="1:7" x14ac:dyDescent="0.2">
      <c r="A268" s="13"/>
      <c r="B268" s="13" t="s">
        <v>6638</v>
      </c>
      <c r="C268" s="23">
        <v>40</v>
      </c>
      <c r="D268" s="23" t="s">
        <v>6637</v>
      </c>
      <c r="E268" s="13">
        <v>2.8300000000000001E-3</v>
      </c>
      <c r="F268" s="13">
        <v>3.1600000000000003E-2</v>
      </c>
      <c r="G268" s="310" t="s">
        <v>4362</v>
      </c>
    </row>
    <row r="269" spans="1:7" x14ac:dyDescent="0.2">
      <c r="A269" s="13"/>
      <c r="B269" s="13" t="s">
        <v>6639</v>
      </c>
      <c r="C269" s="23">
        <v>33</v>
      </c>
      <c r="D269" s="23" t="s">
        <v>4795</v>
      </c>
      <c r="E269" s="13">
        <v>2.9199999999999999E-3</v>
      </c>
      <c r="F269" s="13">
        <v>3.2399999999999998E-2</v>
      </c>
      <c r="G269" s="15" t="s">
        <v>23</v>
      </c>
    </row>
    <row r="270" spans="1:7" x14ac:dyDescent="0.2">
      <c r="A270" s="13"/>
      <c r="B270" s="13" t="s">
        <v>6640</v>
      </c>
      <c r="C270" s="23">
        <v>14</v>
      </c>
      <c r="D270" s="23" t="s">
        <v>4780</v>
      </c>
      <c r="E270" s="13">
        <v>2.97E-3</v>
      </c>
      <c r="F270" s="13">
        <v>3.2399999999999998E-2</v>
      </c>
      <c r="G270" s="15" t="s">
        <v>23</v>
      </c>
    </row>
    <row r="271" spans="1:7" x14ac:dyDescent="0.2">
      <c r="A271" s="13"/>
      <c r="B271" s="13" t="s">
        <v>6641</v>
      </c>
      <c r="C271" s="23">
        <v>14</v>
      </c>
      <c r="D271" s="23" t="s">
        <v>4780</v>
      </c>
      <c r="E271" s="13">
        <v>2.97E-3</v>
      </c>
      <c r="F271" s="13">
        <v>3.2399999999999998E-2</v>
      </c>
      <c r="G271" s="311" t="s">
        <v>4373</v>
      </c>
    </row>
    <row r="272" spans="1:7" x14ac:dyDescent="0.2">
      <c r="A272" s="13"/>
      <c r="B272" s="13" t="s">
        <v>6642</v>
      </c>
      <c r="C272" s="23">
        <v>14</v>
      </c>
      <c r="D272" s="23" t="s">
        <v>4780</v>
      </c>
      <c r="E272" s="13">
        <v>2.97E-3</v>
      </c>
      <c r="F272" s="13">
        <v>3.2399999999999998E-2</v>
      </c>
      <c r="G272" s="15" t="s">
        <v>23</v>
      </c>
    </row>
    <row r="273" spans="1:7" x14ac:dyDescent="0.2">
      <c r="A273" s="13"/>
      <c r="B273" s="13" t="s">
        <v>2158</v>
      </c>
      <c r="C273" s="23">
        <v>14</v>
      </c>
      <c r="D273" s="23" t="s">
        <v>4780</v>
      </c>
      <c r="E273" s="13">
        <v>2.97E-3</v>
      </c>
      <c r="F273" s="13">
        <v>3.2399999999999998E-2</v>
      </c>
      <c r="G273" s="15" t="s">
        <v>23</v>
      </c>
    </row>
    <row r="274" spans="1:7" x14ac:dyDescent="0.2">
      <c r="A274" s="13"/>
      <c r="B274" s="13" t="s">
        <v>6643</v>
      </c>
      <c r="C274" s="23">
        <v>14</v>
      </c>
      <c r="D274" s="23" t="s">
        <v>4780</v>
      </c>
      <c r="E274" s="13">
        <v>2.97E-3</v>
      </c>
      <c r="F274" s="13">
        <v>3.2399999999999998E-2</v>
      </c>
      <c r="G274" s="15" t="s">
        <v>23</v>
      </c>
    </row>
    <row r="275" spans="1:7" x14ac:dyDescent="0.2">
      <c r="A275" s="13"/>
      <c r="B275" s="13" t="s">
        <v>6644</v>
      </c>
      <c r="C275" s="23">
        <v>145</v>
      </c>
      <c r="D275" s="23" t="s">
        <v>6645</v>
      </c>
      <c r="E275" s="13">
        <v>3.0400000000000002E-3</v>
      </c>
      <c r="F275" s="13">
        <v>3.3099999999999997E-2</v>
      </c>
      <c r="G275" s="15" t="s">
        <v>23</v>
      </c>
    </row>
    <row r="276" spans="1:7" x14ac:dyDescent="0.2">
      <c r="A276" s="13"/>
      <c r="B276" s="13" t="s">
        <v>6646</v>
      </c>
      <c r="C276" s="23">
        <v>89</v>
      </c>
      <c r="D276" s="23" t="s">
        <v>6647</v>
      </c>
      <c r="E276" s="13">
        <v>3.0699999999999998E-3</v>
      </c>
      <c r="F276" s="13">
        <v>3.32E-2</v>
      </c>
      <c r="G276" s="16" t="s">
        <v>39</v>
      </c>
    </row>
    <row r="277" spans="1:7" x14ac:dyDescent="0.2">
      <c r="A277" s="13"/>
      <c r="B277" s="13" t="s">
        <v>6648</v>
      </c>
      <c r="C277" s="23">
        <v>162</v>
      </c>
      <c r="D277" s="23" t="s">
        <v>6649</v>
      </c>
      <c r="E277" s="13">
        <v>3.0799999999999998E-3</v>
      </c>
      <c r="F277" s="13">
        <v>3.32E-2</v>
      </c>
      <c r="G277" s="16" t="s">
        <v>39</v>
      </c>
    </row>
    <row r="278" spans="1:7" x14ac:dyDescent="0.2">
      <c r="A278" s="13"/>
      <c r="B278" s="13" t="s">
        <v>6650</v>
      </c>
      <c r="C278" s="23">
        <v>20</v>
      </c>
      <c r="D278" s="23" t="s">
        <v>4791</v>
      </c>
      <c r="E278" s="13">
        <v>3.0999999999999999E-3</v>
      </c>
      <c r="F278" s="13">
        <v>3.3300000000000003E-2</v>
      </c>
      <c r="G278" s="15" t="s">
        <v>23</v>
      </c>
    </row>
    <row r="279" spans="1:7" x14ac:dyDescent="0.2">
      <c r="A279" s="13"/>
      <c r="B279" s="13" t="s">
        <v>6651</v>
      </c>
      <c r="C279" s="23">
        <v>64</v>
      </c>
      <c r="D279" s="23" t="s">
        <v>4813</v>
      </c>
      <c r="E279" s="13">
        <v>3.16E-3</v>
      </c>
      <c r="F279" s="13">
        <v>3.3799999999999997E-2</v>
      </c>
      <c r="G279" s="311" t="s">
        <v>4373</v>
      </c>
    </row>
    <row r="280" spans="1:7" x14ac:dyDescent="0.2">
      <c r="A280" s="13"/>
      <c r="B280" s="13" t="s">
        <v>6652</v>
      </c>
      <c r="C280" s="23">
        <v>9</v>
      </c>
      <c r="D280" s="23" t="s">
        <v>1539</v>
      </c>
      <c r="E280" s="13">
        <v>3.2000000000000002E-3</v>
      </c>
      <c r="F280" s="13">
        <v>3.39E-2</v>
      </c>
      <c r="G280" s="306" t="s">
        <v>4846</v>
      </c>
    </row>
    <row r="281" spans="1:7" x14ac:dyDescent="0.2">
      <c r="A281" s="13"/>
      <c r="B281" s="13" t="s">
        <v>6653</v>
      </c>
      <c r="C281" s="23">
        <v>9</v>
      </c>
      <c r="D281" s="23" t="s">
        <v>1539</v>
      </c>
      <c r="E281" s="13">
        <v>3.2000000000000002E-3</v>
      </c>
      <c r="F281" s="13">
        <v>3.39E-2</v>
      </c>
      <c r="G281" s="306" t="s">
        <v>4846</v>
      </c>
    </row>
    <row r="282" spans="1:7" x14ac:dyDescent="0.2">
      <c r="A282" s="13"/>
      <c r="B282" s="13" t="s">
        <v>6654</v>
      </c>
      <c r="C282" s="23">
        <v>9</v>
      </c>
      <c r="D282" s="23" t="s">
        <v>1539</v>
      </c>
      <c r="E282" s="13">
        <v>3.2000000000000002E-3</v>
      </c>
      <c r="F282" s="13">
        <v>3.39E-2</v>
      </c>
      <c r="G282" s="306" t="s">
        <v>4846</v>
      </c>
    </row>
    <row r="283" spans="1:7" x14ac:dyDescent="0.2">
      <c r="A283" s="13"/>
      <c r="B283" s="13" t="s">
        <v>6655</v>
      </c>
      <c r="C283" s="23">
        <v>92</v>
      </c>
      <c r="D283" s="23" t="s">
        <v>5995</v>
      </c>
      <c r="E283" s="13">
        <v>3.4299999999999999E-3</v>
      </c>
      <c r="F283" s="13">
        <v>3.61E-2</v>
      </c>
      <c r="G283" s="306" t="s">
        <v>4346</v>
      </c>
    </row>
    <row r="284" spans="1:7" x14ac:dyDescent="0.2">
      <c r="A284" s="13"/>
      <c r="B284" s="13" t="s">
        <v>6656</v>
      </c>
      <c r="C284" s="23">
        <v>27</v>
      </c>
      <c r="D284" s="23" t="s">
        <v>6657</v>
      </c>
      <c r="E284" s="13">
        <v>3.5300000000000002E-3</v>
      </c>
      <c r="F284" s="13">
        <v>3.7100000000000001E-2</v>
      </c>
      <c r="G284" s="306" t="s">
        <v>4846</v>
      </c>
    </row>
    <row r="285" spans="1:7" x14ac:dyDescent="0.2">
      <c r="A285" s="13"/>
      <c r="B285" s="13" t="s">
        <v>6658</v>
      </c>
      <c r="C285" s="23">
        <v>34</v>
      </c>
      <c r="D285" s="23" t="s">
        <v>4811</v>
      </c>
      <c r="E285" s="13">
        <v>3.5699999999999998E-3</v>
      </c>
      <c r="F285" s="13">
        <v>3.7199999999999997E-2</v>
      </c>
      <c r="G285" s="16" t="s">
        <v>39</v>
      </c>
    </row>
    <row r="286" spans="1:7" x14ac:dyDescent="0.2">
      <c r="A286" s="13"/>
      <c r="B286" s="13" t="s">
        <v>6659</v>
      </c>
      <c r="C286" s="23">
        <v>34</v>
      </c>
      <c r="D286" s="23" t="s">
        <v>4811</v>
      </c>
      <c r="E286" s="13">
        <v>3.5699999999999998E-3</v>
      </c>
      <c r="F286" s="13">
        <v>3.7199999999999997E-2</v>
      </c>
      <c r="G286" s="310" t="s">
        <v>4362</v>
      </c>
    </row>
    <row r="287" spans="1:7" x14ac:dyDescent="0.2">
      <c r="A287" s="13"/>
      <c r="B287" s="13" t="s">
        <v>6660</v>
      </c>
      <c r="C287" s="23">
        <v>67</v>
      </c>
      <c r="D287" s="23" t="s">
        <v>6661</v>
      </c>
      <c r="E287" s="13">
        <v>3.5999999999999999E-3</v>
      </c>
      <c r="F287" s="13">
        <v>3.73E-2</v>
      </c>
      <c r="G287" s="311" t="s">
        <v>4373</v>
      </c>
    </row>
    <row r="288" spans="1:7" x14ac:dyDescent="0.2">
      <c r="A288" s="13"/>
      <c r="B288" s="13" t="s">
        <v>6662</v>
      </c>
      <c r="C288" s="23">
        <v>49</v>
      </c>
      <c r="D288" s="23" t="s">
        <v>6663</v>
      </c>
      <c r="E288" s="13">
        <v>3.6099999999999999E-3</v>
      </c>
      <c r="F288" s="13">
        <v>3.73E-2</v>
      </c>
      <c r="G288" s="311" t="s">
        <v>4373</v>
      </c>
    </row>
    <row r="289" spans="1:7" x14ac:dyDescent="0.2">
      <c r="A289" s="13"/>
      <c r="B289" s="13" t="s">
        <v>6664</v>
      </c>
      <c r="C289" s="23">
        <v>57</v>
      </c>
      <c r="D289" s="23" t="s">
        <v>6665</v>
      </c>
      <c r="E289" s="13">
        <v>3.6600000000000001E-3</v>
      </c>
      <c r="F289" s="13">
        <v>3.7699999999999997E-2</v>
      </c>
      <c r="G289" s="311" t="s">
        <v>4373</v>
      </c>
    </row>
    <row r="290" spans="1:7" x14ac:dyDescent="0.2">
      <c r="A290" s="13"/>
      <c r="B290" s="13" t="s">
        <v>1873</v>
      </c>
      <c r="C290" s="23">
        <v>339</v>
      </c>
      <c r="D290" s="23" t="s">
        <v>5967</v>
      </c>
      <c r="E290" s="13">
        <v>3.7599999999999999E-3</v>
      </c>
      <c r="F290" s="13">
        <v>3.8600000000000002E-2</v>
      </c>
      <c r="G290" s="15" t="s">
        <v>23</v>
      </c>
    </row>
    <row r="291" spans="1:7" x14ac:dyDescent="0.2">
      <c r="A291" s="13"/>
      <c r="B291" s="13" t="s">
        <v>1865</v>
      </c>
      <c r="C291" s="23">
        <v>91</v>
      </c>
      <c r="D291" s="23" t="s">
        <v>6666</v>
      </c>
      <c r="E291" s="13">
        <v>3.82E-3</v>
      </c>
      <c r="F291" s="13">
        <v>3.9100000000000003E-2</v>
      </c>
      <c r="G291" s="15" t="s">
        <v>23</v>
      </c>
    </row>
    <row r="292" spans="1:7" x14ac:dyDescent="0.2">
      <c r="A292" s="13"/>
      <c r="B292" s="13" t="s">
        <v>4619</v>
      </c>
      <c r="C292" s="23">
        <v>100</v>
      </c>
      <c r="D292" s="23" t="s">
        <v>6667</v>
      </c>
      <c r="E292" s="13">
        <v>3.8899999999999998E-3</v>
      </c>
      <c r="F292" s="13">
        <v>3.9600000000000003E-2</v>
      </c>
      <c r="G292" s="16" t="s">
        <v>39</v>
      </c>
    </row>
    <row r="293" spans="1:7" x14ac:dyDescent="0.2">
      <c r="A293" s="13"/>
      <c r="B293" s="13" t="s">
        <v>1939</v>
      </c>
      <c r="C293" s="23">
        <v>316</v>
      </c>
      <c r="D293" s="23" t="s">
        <v>6668</v>
      </c>
      <c r="E293" s="13">
        <v>3.9399999999999999E-3</v>
      </c>
      <c r="F293" s="13">
        <v>0.04</v>
      </c>
      <c r="G293" s="15" t="s">
        <v>23</v>
      </c>
    </row>
    <row r="294" spans="1:7" x14ac:dyDescent="0.2">
      <c r="A294" s="13"/>
      <c r="B294" s="13" t="s">
        <v>6669</v>
      </c>
      <c r="C294" s="23">
        <v>42</v>
      </c>
      <c r="D294" s="23" t="s">
        <v>4836</v>
      </c>
      <c r="E294" s="13">
        <v>4.0099999999999997E-3</v>
      </c>
      <c r="F294" s="13">
        <v>4.02E-2</v>
      </c>
      <c r="G294" s="306" t="s">
        <v>4346</v>
      </c>
    </row>
    <row r="295" spans="1:7" x14ac:dyDescent="0.2">
      <c r="A295" s="13"/>
      <c r="B295" s="13" t="s">
        <v>2096</v>
      </c>
      <c r="C295" s="23">
        <v>5</v>
      </c>
      <c r="D295" s="23" t="s">
        <v>1532</v>
      </c>
      <c r="E295" s="13">
        <v>4.0299999999999997E-3</v>
      </c>
      <c r="F295" s="13">
        <v>4.02E-2</v>
      </c>
      <c r="G295" s="15" t="s">
        <v>23</v>
      </c>
    </row>
    <row r="296" spans="1:7" x14ac:dyDescent="0.2">
      <c r="A296" s="13"/>
      <c r="B296" s="13" t="s">
        <v>2072</v>
      </c>
      <c r="C296" s="23">
        <v>5</v>
      </c>
      <c r="D296" s="23" t="s">
        <v>1532</v>
      </c>
      <c r="E296" s="13">
        <v>4.0299999999999997E-3</v>
      </c>
      <c r="F296" s="13">
        <v>4.02E-2</v>
      </c>
      <c r="G296" s="15" t="s">
        <v>23</v>
      </c>
    </row>
    <row r="297" spans="1:7" x14ac:dyDescent="0.2">
      <c r="A297" s="13"/>
      <c r="B297" s="13" t="s">
        <v>6670</v>
      </c>
      <c r="C297" s="23">
        <v>5</v>
      </c>
      <c r="D297" s="23" t="s">
        <v>1532</v>
      </c>
      <c r="E297" s="13">
        <v>4.0299999999999997E-3</v>
      </c>
      <c r="F297" s="13">
        <v>4.02E-2</v>
      </c>
      <c r="G297" s="312" t="s">
        <v>4444</v>
      </c>
    </row>
    <row r="298" spans="1:7" x14ac:dyDescent="0.2">
      <c r="A298" s="13"/>
      <c r="B298" s="13" t="s">
        <v>6671</v>
      </c>
      <c r="C298" s="23">
        <v>5</v>
      </c>
      <c r="D298" s="23" t="s">
        <v>1532</v>
      </c>
      <c r="E298" s="13">
        <v>4.0299999999999997E-3</v>
      </c>
      <c r="F298" s="13">
        <v>4.02E-2</v>
      </c>
      <c r="G298" s="15" t="s">
        <v>23</v>
      </c>
    </row>
    <row r="299" spans="1:7" x14ac:dyDescent="0.2">
      <c r="A299" s="13"/>
      <c r="B299" s="13" t="s">
        <v>6672</v>
      </c>
      <c r="C299" s="23">
        <v>21</v>
      </c>
      <c r="D299" s="23" t="s">
        <v>6046</v>
      </c>
      <c r="E299" s="13">
        <v>4.0600000000000002E-3</v>
      </c>
      <c r="F299" s="13">
        <v>4.0300000000000002E-2</v>
      </c>
      <c r="G299" s="16" t="s">
        <v>39</v>
      </c>
    </row>
    <row r="300" spans="1:7" x14ac:dyDescent="0.2">
      <c r="A300" s="13"/>
      <c r="B300" s="13" t="s">
        <v>6673</v>
      </c>
      <c r="C300" s="23">
        <v>129</v>
      </c>
      <c r="D300" s="23" t="s">
        <v>6674</v>
      </c>
      <c r="E300" s="13">
        <v>4.15E-3</v>
      </c>
      <c r="F300" s="13">
        <v>4.1099999999999998E-2</v>
      </c>
      <c r="G300" s="309" t="s">
        <v>4349</v>
      </c>
    </row>
    <row r="301" spans="1:7" x14ac:dyDescent="0.2">
      <c r="A301" s="13"/>
      <c r="B301" s="13" t="s">
        <v>6675</v>
      </c>
      <c r="C301" s="23">
        <v>50</v>
      </c>
      <c r="D301" s="23" t="s">
        <v>4853</v>
      </c>
      <c r="E301" s="13">
        <v>4.1999999999999997E-3</v>
      </c>
      <c r="F301" s="13">
        <v>4.1399999999999999E-2</v>
      </c>
      <c r="G301" s="16" t="s">
        <v>39</v>
      </c>
    </row>
    <row r="302" spans="1:7" x14ac:dyDescent="0.2">
      <c r="A302" s="13"/>
      <c r="B302" s="13" t="s">
        <v>6676</v>
      </c>
      <c r="C302" s="23">
        <v>119</v>
      </c>
      <c r="D302" s="23" t="s">
        <v>6677</v>
      </c>
      <c r="E302" s="13">
        <v>4.2399999999999998E-3</v>
      </c>
      <c r="F302" s="13">
        <v>4.1700000000000001E-2</v>
      </c>
      <c r="G302" s="16" t="s">
        <v>39</v>
      </c>
    </row>
    <row r="303" spans="1:7" x14ac:dyDescent="0.2">
      <c r="A303" s="13"/>
      <c r="B303" s="13" t="s">
        <v>6678</v>
      </c>
      <c r="C303" s="23">
        <v>103</v>
      </c>
      <c r="D303" s="23" t="s">
        <v>6679</v>
      </c>
      <c r="E303" s="13">
        <v>4.3E-3</v>
      </c>
      <c r="F303" s="13">
        <v>4.2000000000000003E-2</v>
      </c>
      <c r="G303" s="15" t="s">
        <v>23</v>
      </c>
    </row>
    <row r="304" spans="1:7" x14ac:dyDescent="0.2">
      <c r="A304" s="13"/>
      <c r="B304" s="13" t="s">
        <v>6680</v>
      </c>
      <c r="C304" s="23">
        <v>35</v>
      </c>
      <c r="D304" s="23" t="s">
        <v>4849</v>
      </c>
      <c r="E304" s="13">
        <v>4.3200000000000001E-3</v>
      </c>
      <c r="F304" s="13">
        <v>4.2000000000000003E-2</v>
      </c>
      <c r="G304" s="312" t="s">
        <v>4444</v>
      </c>
    </row>
    <row r="305" spans="1:7" x14ac:dyDescent="0.2">
      <c r="A305" s="13"/>
      <c r="B305" s="13" t="s">
        <v>6681</v>
      </c>
      <c r="C305" s="23">
        <v>35</v>
      </c>
      <c r="D305" s="23" t="s">
        <v>4849</v>
      </c>
      <c r="E305" s="13">
        <v>4.3200000000000001E-3</v>
      </c>
      <c r="F305" s="13">
        <v>4.2000000000000003E-2</v>
      </c>
      <c r="G305" s="306" t="s">
        <v>4346</v>
      </c>
    </row>
    <row r="306" spans="1:7" x14ac:dyDescent="0.2">
      <c r="A306" s="13"/>
      <c r="B306" s="13" t="s">
        <v>229</v>
      </c>
      <c r="C306" s="23">
        <v>2432</v>
      </c>
      <c r="D306" s="23" t="s">
        <v>6682</v>
      </c>
      <c r="E306" s="13">
        <v>4.4000000000000003E-3</v>
      </c>
      <c r="F306" s="13">
        <v>4.2599999999999999E-2</v>
      </c>
      <c r="G306" s="15" t="s">
        <v>23</v>
      </c>
    </row>
    <row r="307" spans="1:7" x14ac:dyDescent="0.2">
      <c r="A307" s="13"/>
      <c r="B307" s="13" t="s">
        <v>1880</v>
      </c>
      <c r="C307" s="23">
        <v>67</v>
      </c>
      <c r="D307" s="23" t="s">
        <v>6051</v>
      </c>
      <c r="E307" s="13">
        <v>4.6600000000000001E-3</v>
      </c>
      <c r="F307" s="13">
        <v>4.4999999999999998E-2</v>
      </c>
      <c r="G307" s="15" t="s">
        <v>23</v>
      </c>
    </row>
    <row r="308" spans="1:7" x14ac:dyDescent="0.2">
      <c r="A308" s="13"/>
      <c r="B308" s="13" t="s">
        <v>6683</v>
      </c>
      <c r="C308" s="23">
        <v>43</v>
      </c>
      <c r="D308" s="23" t="s">
        <v>4867</v>
      </c>
      <c r="E308" s="13">
        <v>4.7299999999999998E-3</v>
      </c>
      <c r="F308" s="13">
        <v>4.5499999999999999E-2</v>
      </c>
      <c r="G308" s="306" t="s">
        <v>4346</v>
      </c>
    </row>
    <row r="309" spans="1:7" x14ac:dyDescent="0.2">
      <c r="A309" s="13"/>
      <c r="B309" s="13" t="s">
        <v>6684</v>
      </c>
      <c r="C309" s="23">
        <v>59</v>
      </c>
      <c r="D309" s="23" t="s">
        <v>6685</v>
      </c>
      <c r="E309" s="13">
        <v>4.8300000000000001E-3</v>
      </c>
      <c r="F309" s="13">
        <v>4.5999999999999999E-2</v>
      </c>
      <c r="G309" s="18" t="s">
        <v>4695</v>
      </c>
    </row>
    <row r="310" spans="1:7" x14ac:dyDescent="0.2">
      <c r="A310" s="13"/>
      <c r="B310" s="13" t="s">
        <v>6686</v>
      </c>
      <c r="C310" s="23">
        <v>59</v>
      </c>
      <c r="D310" s="23" t="s">
        <v>6685</v>
      </c>
      <c r="E310" s="13">
        <v>4.8300000000000001E-3</v>
      </c>
      <c r="F310" s="13">
        <v>4.5999999999999999E-2</v>
      </c>
      <c r="G310" s="18" t="s">
        <v>4695</v>
      </c>
    </row>
    <row r="311" spans="1:7" x14ac:dyDescent="0.2">
      <c r="A311" s="13"/>
      <c r="B311" s="13" t="s">
        <v>6687</v>
      </c>
      <c r="C311" s="23">
        <v>59</v>
      </c>
      <c r="D311" s="23" t="s">
        <v>6685</v>
      </c>
      <c r="E311" s="13">
        <v>4.8300000000000001E-3</v>
      </c>
      <c r="F311" s="13">
        <v>4.5999999999999999E-2</v>
      </c>
      <c r="G311" s="311" t="s">
        <v>4373</v>
      </c>
    </row>
    <row r="312" spans="1:7" x14ac:dyDescent="0.2">
      <c r="A312" s="13"/>
      <c r="B312" s="13" t="s">
        <v>6688</v>
      </c>
      <c r="C312" s="23">
        <v>10</v>
      </c>
      <c r="D312" s="23" t="s">
        <v>4844</v>
      </c>
      <c r="E312" s="13">
        <v>5.0200000000000002E-3</v>
      </c>
      <c r="F312" s="13">
        <v>4.6800000000000001E-2</v>
      </c>
      <c r="G312" s="306" t="s">
        <v>4846</v>
      </c>
    </row>
    <row r="313" spans="1:7" x14ac:dyDescent="0.2">
      <c r="A313" s="13"/>
      <c r="B313" s="13" t="s">
        <v>6689</v>
      </c>
      <c r="C313" s="23">
        <v>10</v>
      </c>
      <c r="D313" s="23" t="s">
        <v>4844</v>
      </c>
      <c r="E313" s="13">
        <v>5.0200000000000002E-3</v>
      </c>
      <c r="F313" s="13">
        <v>4.6800000000000001E-2</v>
      </c>
      <c r="G313" s="306" t="s">
        <v>4846</v>
      </c>
    </row>
    <row r="314" spans="1:7" x14ac:dyDescent="0.2">
      <c r="A314" s="13"/>
      <c r="B314" s="13" t="s">
        <v>6690</v>
      </c>
      <c r="C314" s="23">
        <v>10</v>
      </c>
      <c r="D314" s="23" t="s">
        <v>4844</v>
      </c>
      <c r="E314" s="13">
        <v>5.0200000000000002E-3</v>
      </c>
      <c r="F314" s="13">
        <v>4.6800000000000001E-2</v>
      </c>
      <c r="G314" s="306" t="s">
        <v>4846</v>
      </c>
    </row>
    <row r="315" spans="1:7" x14ac:dyDescent="0.2">
      <c r="A315" s="13"/>
      <c r="B315" s="13" t="s">
        <v>6691</v>
      </c>
      <c r="C315" s="23">
        <v>10</v>
      </c>
      <c r="D315" s="23" t="s">
        <v>4844</v>
      </c>
      <c r="E315" s="13">
        <v>5.0200000000000002E-3</v>
      </c>
      <c r="F315" s="13">
        <v>4.6800000000000001E-2</v>
      </c>
      <c r="G315" s="18" t="s">
        <v>4695</v>
      </c>
    </row>
    <row r="316" spans="1:7" x14ac:dyDescent="0.2">
      <c r="A316" s="13"/>
      <c r="B316" s="13" t="s">
        <v>6692</v>
      </c>
      <c r="C316" s="23">
        <v>10</v>
      </c>
      <c r="D316" s="23" t="s">
        <v>4844</v>
      </c>
      <c r="E316" s="13">
        <v>5.0200000000000002E-3</v>
      </c>
      <c r="F316" s="13">
        <v>4.6800000000000001E-2</v>
      </c>
      <c r="G316" s="15" t="s">
        <v>23</v>
      </c>
    </row>
    <row r="317" spans="1:7" x14ac:dyDescent="0.2">
      <c r="A317" s="13"/>
      <c r="B317" s="13" t="s">
        <v>6693</v>
      </c>
      <c r="C317" s="23">
        <v>10</v>
      </c>
      <c r="D317" s="23" t="s">
        <v>4844</v>
      </c>
      <c r="E317" s="13">
        <v>5.0200000000000002E-3</v>
      </c>
      <c r="F317" s="13">
        <v>4.6800000000000001E-2</v>
      </c>
      <c r="G317" s="306" t="s">
        <v>4346</v>
      </c>
    </row>
    <row r="318" spans="1:7" x14ac:dyDescent="0.2">
      <c r="A318" s="13"/>
      <c r="B318" s="13" t="s">
        <v>4599</v>
      </c>
      <c r="C318" s="23">
        <v>112</v>
      </c>
      <c r="D318" s="23" t="s">
        <v>6694</v>
      </c>
      <c r="E318" s="13">
        <v>5.1700000000000001E-3</v>
      </c>
      <c r="F318" s="13">
        <v>4.7199999999999999E-2</v>
      </c>
      <c r="G318" s="16" t="s">
        <v>39</v>
      </c>
    </row>
    <row r="319" spans="1:7" x14ac:dyDescent="0.2">
      <c r="A319" s="13"/>
      <c r="B319" s="13" t="s">
        <v>4710</v>
      </c>
      <c r="C319" s="23">
        <v>36</v>
      </c>
      <c r="D319" s="23" t="s">
        <v>4869</v>
      </c>
      <c r="E319" s="13">
        <v>5.1900000000000002E-3</v>
      </c>
      <c r="F319" s="13">
        <v>4.7199999999999999E-2</v>
      </c>
      <c r="G319" s="306" t="s">
        <v>4346</v>
      </c>
    </row>
    <row r="320" spans="1:7" x14ac:dyDescent="0.2">
      <c r="A320" s="13"/>
      <c r="B320" s="13" t="s">
        <v>6695</v>
      </c>
      <c r="C320" s="23">
        <v>36</v>
      </c>
      <c r="D320" s="23" t="s">
        <v>4869</v>
      </c>
      <c r="E320" s="13">
        <v>5.1900000000000002E-3</v>
      </c>
      <c r="F320" s="13">
        <v>4.7199999999999999E-2</v>
      </c>
      <c r="G320" s="306" t="s">
        <v>4346</v>
      </c>
    </row>
    <row r="321" spans="1:7" x14ac:dyDescent="0.2">
      <c r="A321" s="13"/>
      <c r="B321" s="13" t="s">
        <v>6696</v>
      </c>
      <c r="C321" s="23">
        <v>22</v>
      </c>
      <c r="D321" s="23" t="s">
        <v>4863</v>
      </c>
      <c r="E321" s="13">
        <v>5.2199999999999998E-3</v>
      </c>
      <c r="F321" s="13">
        <v>4.7199999999999999E-2</v>
      </c>
      <c r="G321" s="15" t="s">
        <v>23</v>
      </c>
    </row>
    <row r="322" spans="1:7" x14ac:dyDescent="0.2">
      <c r="A322" s="13"/>
      <c r="B322" s="13" t="s">
        <v>6697</v>
      </c>
      <c r="C322" s="23">
        <v>22</v>
      </c>
      <c r="D322" s="23" t="s">
        <v>4863</v>
      </c>
      <c r="E322" s="13">
        <v>5.2199999999999998E-3</v>
      </c>
      <c r="F322" s="13">
        <v>4.7199999999999999E-2</v>
      </c>
      <c r="G322" s="306" t="s">
        <v>4346</v>
      </c>
    </row>
    <row r="323" spans="1:7" x14ac:dyDescent="0.2">
      <c r="A323" s="13"/>
      <c r="B323" s="13" t="s">
        <v>6698</v>
      </c>
      <c r="C323" s="23">
        <v>22</v>
      </c>
      <c r="D323" s="23" t="s">
        <v>4863</v>
      </c>
      <c r="E323" s="13">
        <v>5.2199999999999998E-3</v>
      </c>
      <c r="F323" s="13">
        <v>4.7199999999999999E-2</v>
      </c>
      <c r="G323" s="312" t="s">
        <v>4444</v>
      </c>
    </row>
    <row r="324" spans="1:7" x14ac:dyDescent="0.2">
      <c r="A324" s="13"/>
      <c r="B324" s="13" t="s">
        <v>6699</v>
      </c>
      <c r="C324" s="23">
        <v>22</v>
      </c>
      <c r="D324" s="23" t="s">
        <v>4863</v>
      </c>
      <c r="E324" s="13">
        <v>5.2199999999999998E-3</v>
      </c>
      <c r="F324" s="13">
        <v>4.7199999999999999E-2</v>
      </c>
      <c r="G324" s="327" t="s">
        <v>6347</v>
      </c>
    </row>
    <row r="325" spans="1:7" x14ac:dyDescent="0.2">
      <c r="A325" s="13"/>
      <c r="B325" s="13" t="s">
        <v>6700</v>
      </c>
      <c r="C325" s="23">
        <v>22</v>
      </c>
      <c r="D325" s="23" t="s">
        <v>4863</v>
      </c>
      <c r="E325" s="13">
        <v>5.2199999999999998E-3</v>
      </c>
      <c r="F325" s="13">
        <v>4.7199999999999999E-2</v>
      </c>
      <c r="G325" s="15" t="s">
        <v>23</v>
      </c>
    </row>
    <row r="326" spans="1:7" x14ac:dyDescent="0.2">
      <c r="A326" s="13"/>
      <c r="B326" s="13" t="s">
        <v>6701</v>
      </c>
      <c r="C326" s="23">
        <v>22</v>
      </c>
      <c r="D326" s="23" t="s">
        <v>4863</v>
      </c>
      <c r="E326" s="13">
        <v>5.2199999999999998E-3</v>
      </c>
      <c r="F326" s="13">
        <v>4.7199999999999999E-2</v>
      </c>
      <c r="G326" s="15" t="s">
        <v>23</v>
      </c>
    </row>
    <row r="327" spans="1:7" x14ac:dyDescent="0.2">
      <c r="A327" s="13"/>
      <c r="B327" s="13" t="s">
        <v>6702</v>
      </c>
      <c r="C327" s="23">
        <v>104</v>
      </c>
      <c r="D327" s="23" t="s">
        <v>6703</v>
      </c>
      <c r="E327" s="13">
        <v>5.2300000000000003E-3</v>
      </c>
      <c r="F327" s="13">
        <v>4.7199999999999999E-2</v>
      </c>
      <c r="G327" s="16" t="s">
        <v>39</v>
      </c>
    </row>
    <row r="328" spans="1:7" x14ac:dyDescent="0.2">
      <c r="A328" s="13"/>
      <c r="B328" s="13" t="s">
        <v>4754</v>
      </c>
      <c r="C328" s="23">
        <v>68</v>
      </c>
      <c r="D328" s="23" t="s">
        <v>6080</v>
      </c>
      <c r="E328" s="13">
        <v>5.2700000000000004E-3</v>
      </c>
      <c r="F328" s="13">
        <v>4.7399999999999998E-2</v>
      </c>
      <c r="G328" s="306" t="s">
        <v>4346</v>
      </c>
    </row>
    <row r="329" spans="1:7" x14ac:dyDescent="0.2">
      <c r="A329" s="13"/>
      <c r="B329" s="13" t="s">
        <v>6704</v>
      </c>
      <c r="C329" s="23">
        <v>29</v>
      </c>
      <c r="D329" s="23" t="s">
        <v>6113</v>
      </c>
      <c r="E329" s="13">
        <v>5.4299999999999999E-3</v>
      </c>
      <c r="F329" s="13">
        <v>4.8300000000000003E-2</v>
      </c>
      <c r="G329" s="306" t="s">
        <v>4846</v>
      </c>
    </row>
    <row r="330" spans="1:7" x14ac:dyDescent="0.2">
      <c r="A330" s="13"/>
      <c r="B330" s="13" t="s">
        <v>6659</v>
      </c>
      <c r="C330" s="23">
        <v>29</v>
      </c>
      <c r="D330" s="23" t="s">
        <v>6113</v>
      </c>
      <c r="E330" s="13">
        <v>5.4299999999999999E-3</v>
      </c>
      <c r="F330" s="13">
        <v>4.8300000000000003E-2</v>
      </c>
      <c r="G330" s="15" t="s">
        <v>23</v>
      </c>
    </row>
    <row r="331" spans="1:7" x14ac:dyDescent="0.2">
      <c r="A331" s="13"/>
      <c r="B331" s="13" t="s">
        <v>6705</v>
      </c>
      <c r="C331" s="23">
        <v>29</v>
      </c>
      <c r="D331" s="23" t="s">
        <v>6113</v>
      </c>
      <c r="E331" s="13">
        <v>5.4299999999999999E-3</v>
      </c>
      <c r="F331" s="13">
        <v>4.8300000000000003E-2</v>
      </c>
      <c r="G331" s="16" t="s">
        <v>39</v>
      </c>
    </row>
    <row r="332" spans="1:7" x14ac:dyDescent="0.2">
      <c r="A332" s="13"/>
      <c r="B332" s="13" t="s">
        <v>4451</v>
      </c>
      <c r="C332" s="23">
        <v>302</v>
      </c>
      <c r="D332" s="23" t="s">
        <v>6042</v>
      </c>
      <c r="E332" s="13">
        <v>5.6600000000000001E-3</v>
      </c>
      <c r="F332" s="13">
        <v>5.0299999999999997E-2</v>
      </c>
      <c r="G332" s="306" t="s">
        <v>4346</v>
      </c>
    </row>
    <row r="333" spans="1:7" x14ac:dyDescent="0.2">
      <c r="A333" s="13"/>
      <c r="B333" s="13" t="s">
        <v>6706</v>
      </c>
      <c r="C333" s="23">
        <v>16</v>
      </c>
      <c r="D333" s="23" t="s">
        <v>6136</v>
      </c>
      <c r="E333" s="13">
        <v>5.6899999999999997E-3</v>
      </c>
      <c r="F333" s="13">
        <v>5.0299999999999997E-2</v>
      </c>
      <c r="G333" s="15" t="s">
        <v>23</v>
      </c>
    </row>
    <row r="334" spans="1:7" x14ac:dyDescent="0.2">
      <c r="A334" s="13"/>
      <c r="B334" s="13" t="s">
        <v>4733</v>
      </c>
      <c r="C334" s="23">
        <v>132</v>
      </c>
      <c r="D334" s="23" t="s">
        <v>6707</v>
      </c>
      <c r="E334" s="13">
        <v>5.8300000000000001E-3</v>
      </c>
      <c r="F334" s="13">
        <v>5.1400000000000001E-2</v>
      </c>
      <c r="G334" s="306" t="s">
        <v>4346</v>
      </c>
    </row>
    <row r="335" spans="1:7" x14ac:dyDescent="0.2">
      <c r="A335" s="13"/>
      <c r="B335" s="13" t="s">
        <v>6708</v>
      </c>
      <c r="C335" s="23">
        <v>2</v>
      </c>
      <c r="D335" s="23" t="s">
        <v>4857</v>
      </c>
      <c r="E335" s="13">
        <v>5.9100000000000003E-3</v>
      </c>
      <c r="F335" s="13">
        <v>5.16E-2</v>
      </c>
      <c r="G335" s="18" t="s">
        <v>4695</v>
      </c>
    </row>
    <row r="336" spans="1:7" x14ac:dyDescent="0.2">
      <c r="A336" s="13"/>
      <c r="B336" s="13" t="s">
        <v>6709</v>
      </c>
      <c r="C336" s="23">
        <v>2</v>
      </c>
      <c r="D336" s="23" t="s">
        <v>4857</v>
      </c>
      <c r="E336" s="13">
        <v>5.9100000000000003E-3</v>
      </c>
      <c r="F336" s="13">
        <v>5.16E-2</v>
      </c>
      <c r="G336" s="15" t="s">
        <v>23</v>
      </c>
    </row>
    <row r="337" spans="1:7" x14ac:dyDescent="0.2">
      <c r="A337" s="13"/>
      <c r="B337" s="13" t="s">
        <v>6710</v>
      </c>
      <c r="C337" s="23">
        <v>2</v>
      </c>
      <c r="D337" s="23" t="s">
        <v>4857</v>
      </c>
      <c r="E337" s="13">
        <v>5.9100000000000003E-3</v>
      </c>
      <c r="F337" s="13">
        <v>5.16E-2</v>
      </c>
      <c r="G337" s="15" t="s">
        <v>23</v>
      </c>
    </row>
    <row r="338" spans="1:7" x14ac:dyDescent="0.2">
      <c r="A338" s="13"/>
      <c r="B338" s="13" t="s">
        <v>4580</v>
      </c>
      <c r="C338" s="23">
        <v>192</v>
      </c>
      <c r="D338" s="23" t="s">
        <v>6711</v>
      </c>
      <c r="E338" s="13">
        <v>6.1599999999999997E-3</v>
      </c>
      <c r="F338" s="13">
        <v>5.33E-2</v>
      </c>
      <c r="G338" s="16" t="s">
        <v>39</v>
      </c>
    </row>
    <row r="339" spans="1:7" x14ac:dyDescent="0.2">
      <c r="A339" s="13"/>
      <c r="B339" s="13" t="s">
        <v>6712</v>
      </c>
      <c r="C339" s="23">
        <v>37</v>
      </c>
      <c r="D339" s="23" t="s">
        <v>6141</v>
      </c>
      <c r="E339" s="13">
        <v>6.1799999999999997E-3</v>
      </c>
      <c r="F339" s="13">
        <v>5.33E-2</v>
      </c>
      <c r="G339" s="15" t="s">
        <v>23</v>
      </c>
    </row>
    <row r="340" spans="1:7" x14ac:dyDescent="0.2">
      <c r="A340" s="13"/>
      <c r="B340" s="13" t="s">
        <v>6713</v>
      </c>
      <c r="C340" s="23">
        <v>37</v>
      </c>
      <c r="D340" s="23" t="s">
        <v>6141</v>
      </c>
      <c r="E340" s="13">
        <v>6.1799999999999997E-3</v>
      </c>
      <c r="F340" s="13">
        <v>5.33E-2</v>
      </c>
      <c r="G340" s="15" t="s">
        <v>23</v>
      </c>
    </row>
    <row r="341" spans="1:7" x14ac:dyDescent="0.2">
      <c r="A341" s="13"/>
      <c r="B341" s="13" t="s">
        <v>6714</v>
      </c>
      <c r="C341" s="23">
        <v>37</v>
      </c>
      <c r="D341" s="23" t="s">
        <v>6141</v>
      </c>
      <c r="E341" s="13">
        <v>6.1799999999999997E-3</v>
      </c>
      <c r="F341" s="13">
        <v>5.33E-2</v>
      </c>
      <c r="G341" s="306" t="s">
        <v>4846</v>
      </c>
    </row>
    <row r="342" spans="1:7" x14ac:dyDescent="0.2">
      <c r="A342" s="13"/>
      <c r="B342" s="13" t="s">
        <v>2144</v>
      </c>
      <c r="C342" s="23">
        <v>78</v>
      </c>
      <c r="D342" s="23" t="s">
        <v>6715</v>
      </c>
      <c r="E342" s="13">
        <v>6.2100000000000002E-3</v>
      </c>
      <c r="F342" s="13">
        <v>5.3400000000000003E-2</v>
      </c>
      <c r="G342" s="15" t="s">
        <v>23</v>
      </c>
    </row>
    <row r="343" spans="1:7" x14ac:dyDescent="0.2">
      <c r="A343" s="13"/>
      <c r="B343" s="13" t="s">
        <v>6716</v>
      </c>
      <c r="C343" s="23">
        <v>61</v>
      </c>
      <c r="D343" s="23" t="s">
        <v>6717</v>
      </c>
      <c r="E343" s="13">
        <v>6.2700000000000004E-3</v>
      </c>
      <c r="F343" s="13">
        <v>5.3699999999999998E-2</v>
      </c>
      <c r="G343" s="306" t="s">
        <v>4346</v>
      </c>
    </row>
    <row r="344" spans="1:7" x14ac:dyDescent="0.2">
      <c r="A344" s="13"/>
      <c r="B344" s="13" t="s">
        <v>1878</v>
      </c>
      <c r="C344" s="23">
        <v>53</v>
      </c>
      <c r="D344" s="23" t="s">
        <v>4912</v>
      </c>
      <c r="E344" s="13">
        <v>6.4700000000000001E-3</v>
      </c>
      <c r="F344" s="13">
        <v>5.5300000000000002E-2</v>
      </c>
      <c r="G344" s="15" t="s">
        <v>23</v>
      </c>
    </row>
    <row r="345" spans="1:7" x14ac:dyDescent="0.2">
      <c r="A345" s="13"/>
      <c r="B345" s="13" t="s">
        <v>6718</v>
      </c>
      <c r="C345" s="23">
        <v>23</v>
      </c>
      <c r="D345" s="23" t="s">
        <v>4881</v>
      </c>
      <c r="E345" s="13">
        <v>6.6100000000000004E-3</v>
      </c>
      <c r="F345" s="13">
        <v>5.5899999999999998E-2</v>
      </c>
      <c r="G345" s="306" t="s">
        <v>4346</v>
      </c>
    </row>
    <row r="346" spans="1:7" x14ac:dyDescent="0.2">
      <c r="A346" s="13"/>
      <c r="B346" s="13" t="s">
        <v>6719</v>
      </c>
      <c r="C346" s="23">
        <v>23</v>
      </c>
      <c r="D346" s="23" t="s">
        <v>4881</v>
      </c>
      <c r="E346" s="13">
        <v>6.6100000000000004E-3</v>
      </c>
      <c r="F346" s="13">
        <v>5.5899999999999998E-2</v>
      </c>
      <c r="G346" s="312" t="s">
        <v>4444</v>
      </c>
    </row>
    <row r="347" spans="1:7" x14ac:dyDescent="0.2">
      <c r="A347" s="13"/>
      <c r="B347" s="13" t="s">
        <v>6720</v>
      </c>
      <c r="C347" s="23">
        <v>30</v>
      </c>
      <c r="D347" s="23" t="s">
        <v>4899</v>
      </c>
      <c r="E347" s="13">
        <v>6.62E-3</v>
      </c>
      <c r="F347" s="13">
        <v>5.5899999999999998E-2</v>
      </c>
      <c r="G347" s="306" t="s">
        <v>4846</v>
      </c>
    </row>
    <row r="348" spans="1:7" x14ac:dyDescent="0.2">
      <c r="A348" s="13"/>
      <c r="B348" s="13" t="s">
        <v>6721</v>
      </c>
      <c r="C348" s="23">
        <v>30</v>
      </c>
      <c r="D348" s="23" t="s">
        <v>4899</v>
      </c>
      <c r="E348" s="13">
        <v>6.62E-3</v>
      </c>
      <c r="F348" s="13">
        <v>5.5899999999999998E-2</v>
      </c>
      <c r="G348" s="306" t="s">
        <v>4346</v>
      </c>
    </row>
    <row r="349" spans="1:7" x14ac:dyDescent="0.2">
      <c r="A349" s="13"/>
      <c r="B349" s="13" t="s">
        <v>6722</v>
      </c>
      <c r="C349" s="23">
        <v>70</v>
      </c>
      <c r="D349" s="23" t="s">
        <v>6146</v>
      </c>
      <c r="E349" s="13">
        <v>6.6899999999999998E-3</v>
      </c>
      <c r="F349" s="13">
        <v>5.6300000000000003E-2</v>
      </c>
      <c r="G349" s="16" t="s">
        <v>39</v>
      </c>
    </row>
    <row r="350" spans="1:7" x14ac:dyDescent="0.2">
      <c r="A350" s="13"/>
      <c r="B350" s="13" t="s">
        <v>6723</v>
      </c>
      <c r="C350" s="23">
        <v>88</v>
      </c>
      <c r="D350" s="23" t="s">
        <v>6724</v>
      </c>
      <c r="E350" s="13">
        <v>7.0299999999999998E-3</v>
      </c>
      <c r="F350" s="13">
        <v>5.8900000000000001E-2</v>
      </c>
      <c r="G350" s="306" t="s">
        <v>4346</v>
      </c>
    </row>
    <row r="351" spans="1:7" x14ac:dyDescent="0.2">
      <c r="A351" s="13"/>
      <c r="B351" s="13" t="s">
        <v>6725</v>
      </c>
      <c r="C351" s="23">
        <v>144</v>
      </c>
      <c r="D351" s="23" t="s">
        <v>6127</v>
      </c>
      <c r="E351" s="13">
        <v>7.0800000000000004E-3</v>
      </c>
      <c r="F351" s="13">
        <v>5.9200000000000003E-2</v>
      </c>
      <c r="G351" s="306" t="s">
        <v>4346</v>
      </c>
    </row>
    <row r="352" spans="1:7" x14ac:dyDescent="0.2">
      <c r="A352" s="13"/>
      <c r="B352" s="13" t="s">
        <v>6726</v>
      </c>
      <c r="C352" s="23">
        <v>11</v>
      </c>
      <c r="D352" s="23" t="s">
        <v>4893</v>
      </c>
      <c r="E352" s="13">
        <v>7.4099999999999999E-3</v>
      </c>
      <c r="F352" s="13">
        <v>6.0299999999999999E-2</v>
      </c>
      <c r="G352" s="15" t="s">
        <v>23</v>
      </c>
    </row>
    <row r="353" spans="1:7" x14ac:dyDescent="0.2">
      <c r="A353" s="13"/>
      <c r="B353" s="13" t="s">
        <v>6727</v>
      </c>
      <c r="C353" s="23">
        <v>11</v>
      </c>
      <c r="D353" s="23" t="s">
        <v>4893</v>
      </c>
      <c r="E353" s="13">
        <v>7.4099999999999999E-3</v>
      </c>
      <c r="F353" s="13">
        <v>6.0299999999999999E-2</v>
      </c>
      <c r="G353" s="15" t="s">
        <v>23</v>
      </c>
    </row>
    <row r="354" spans="1:7" x14ac:dyDescent="0.2">
      <c r="A354" s="13"/>
      <c r="B354" s="13" t="s">
        <v>6728</v>
      </c>
      <c r="C354" s="23">
        <v>11</v>
      </c>
      <c r="D354" s="23" t="s">
        <v>4893</v>
      </c>
      <c r="E354" s="13">
        <v>7.4099999999999999E-3</v>
      </c>
      <c r="F354" s="13">
        <v>6.0299999999999999E-2</v>
      </c>
      <c r="G354" s="312" t="s">
        <v>4444</v>
      </c>
    </row>
    <row r="355" spans="1:7" x14ac:dyDescent="0.2">
      <c r="A355" s="13"/>
      <c r="B355" s="13" t="s">
        <v>6729</v>
      </c>
      <c r="C355" s="23">
        <v>11</v>
      </c>
      <c r="D355" s="23" t="s">
        <v>4893</v>
      </c>
      <c r="E355" s="13">
        <v>7.4099999999999999E-3</v>
      </c>
      <c r="F355" s="13">
        <v>6.0299999999999999E-2</v>
      </c>
      <c r="G355" s="15" t="s">
        <v>23</v>
      </c>
    </row>
    <row r="356" spans="1:7" x14ac:dyDescent="0.2">
      <c r="A356" s="13"/>
      <c r="B356" s="13" t="s">
        <v>6730</v>
      </c>
      <c r="C356" s="23">
        <v>11</v>
      </c>
      <c r="D356" s="23" t="s">
        <v>4893</v>
      </c>
      <c r="E356" s="13">
        <v>7.4099999999999999E-3</v>
      </c>
      <c r="F356" s="13">
        <v>6.0299999999999999E-2</v>
      </c>
      <c r="G356" s="312" t="s">
        <v>4444</v>
      </c>
    </row>
    <row r="357" spans="1:7" x14ac:dyDescent="0.2">
      <c r="A357" s="13"/>
      <c r="B357" s="13" t="s">
        <v>6731</v>
      </c>
      <c r="C357" s="23">
        <v>11</v>
      </c>
      <c r="D357" s="23" t="s">
        <v>4893</v>
      </c>
      <c r="E357" s="13">
        <v>7.4099999999999999E-3</v>
      </c>
      <c r="F357" s="13">
        <v>6.0299999999999999E-2</v>
      </c>
      <c r="G357" s="15" t="s">
        <v>23</v>
      </c>
    </row>
    <row r="358" spans="1:7" x14ac:dyDescent="0.2">
      <c r="A358" s="13"/>
      <c r="B358" s="13" t="s">
        <v>6732</v>
      </c>
      <c r="C358" s="23">
        <v>11</v>
      </c>
      <c r="D358" s="23" t="s">
        <v>4893</v>
      </c>
      <c r="E358" s="13">
        <v>7.4099999999999999E-3</v>
      </c>
      <c r="F358" s="13">
        <v>6.0299999999999999E-2</v>
      </c>
      <c r="G358" s="15" t="s">
        <v>23</v>
      </c>
    </row>
    <row r="359" spans="1:7" x14ac:dyDescent="0.2">
      <c r="A359" s="13"/>
      <c r="B359" s="13" t="s">
        <v>6733</v>
      </c>
      <c r="C359" s="23">
        <v>54</v>
      </c>
      <c r="D359" s="23" t="s">
        <v>6734</v>
      </c>
      <c r="E359" s="13">
        <v>7.4099999999999999E-3</v>
      </c>
      <c r="F359" s="13">
        <v>6.0299999999999999E-2</v>
      </c>
      <c r="G359" s="306" t="s">
        <v>4346</v>
      </c>
    </row>
    <row r="360" spans="1:7" x14ac:dyDescent="0.2">
      <c r="A360" s="13"/>
      <c r="B360" s="13" t="s">
        <v>6735</v>
      </c>
      <c r="C360" s="23">
        <v>214</v>
      </c>
      <c r="D360" s="23" t="s">
        <v>6736</v>
      </c>
      <c r="E360" s="13">
        <v>7.4099999999999999E-3</v>
      </c>
      <c r="F360" s="13">
        <v>6.0299999999999999E-2</v>
      </c>
      <c r="G360" s="15" t="s">
        <v>23</v>
      </c>
    </row>
    <row r="361" spans="1:7" x14ac:dyDescent="0.2">
      <c r="A361" s="13"/>
      <c r="B361" s="13" t="s">
        <v>6737</v>
      </c>
      <c r="C361" s="23">
        <v>46</v>
      </c>
      <c r="D361" s="23" t="s">
        <v>6738</v>
      </c>
      <c r="E361" s="13">
        <v>7.5199999999999998E-3</v>
      </c>
      <c r="F361" s="13">
        <v>6.0999999999999999E-2</v>
      </c>
      <c r="G361" s="16" t="s">
        <v>39</v>
      </c>
    </row>
    <row r="362" spans="1:7" x14ac:dyDescent="0.2">
      <c r="A362" s="13"/>
      <c r="B362" s="13" t="s">
        <v>6739</v>
      </c>
      <c r="C362" s="23">
        <v>17</v>
      </c>
      <c r="D362" s="23" t="s">
        <v>4910</v>
      </c>
      <c r="E362" s="13">
        <v>7.5599999999999999E-3</v>
      </c>
      <c r="F362" s="13">
        <v>6.0999999999999999E-2</v>
      </c>
      <c r="G362" s="306" t="s">
        <v>4846</v>
      </c>
    </row>
    <row r="363" spans="1:7" x14ac:dyDescent="0.2">
      <c r="A363" s="13"/>
      <c r="B363" s="13" t="s">
        <v>6740</v>
      </c>
      <c r="C363" s="23">
        <v>6</v>
      </c>
      <c r="D363" s="23" t="s">
        <v>4886</v>
      </c>
      <c r="E363" s="13">
        <v>7.6099999999999996E-3</v>
      </c>
      <c r="F363" s="13">
        <v>6.0999999999999999E-2</v>
      </c>
      <c r="G363" s="15" t="s">
        <v>23</v>
      </c>
    </row>
    <row r="364" spans="1:7" x14ac:dyDescent="0.2">
      <c r="A364" s="13"/>
      <c r="B364" s="13" t="s">
        <v>6741</v>
      </c>
      <c r="C364" s="23">
        <v>6</v>
      </c>
      <c r="D364" s="23" t="s">
        <v>4886</v>
      </c>
      <c r="E364" s="13">
        <v>7.6099999999999996E-3</v>
      </c>
      <c r="F364" s="13">
        <v>6.0999999999999999E-2</v>
      </c>
      <c r="G364" s="327" t="s">
        <v>6347</v>
      </c>
    </row>
    <row r="365" spans="1:7" x14ac:dyDescent="0.2">
      <c r="A365" s="13"/>
      <c r="B365" s="13" t="s">
        <v>6742</v>
      </c>
      <c r="C365" s="23">
        <v>6</v>
      </c>
      <c r="D365" s="23" t="s">
        <v>4886</v>
      </c>
      <c r="E365" s="13">
        <v>7.6099999999999996E-3</v>
      </c>
      <c r="F365" s="13">
        <v>6.0999999999999999E-2</v>
      </c>
      <c r="G365" s="306" t="s">
        <v>4846</v>
      </c>
    </row>
    <row r="366" spans="1:7" x14ac:dyDescent="0.2">
      <c r="A366" s="13"/>
      <c r="B366" s="13" t="s">
        <v>6743</v>
      </c>
      <c r="C366" s="23">
        <v>128</v>
      </c>
      <c r="D366" s="23" t="s">
        <v>6154</v>
      </c>
      <c r="E366" s="13">
        <v>7.7400000000000004E-3</v>
      </c>
      <c r="F366" s="13">
        <v>6.1899999999999997E-2</v>
      </c>
      <c r="G366" s="15" t="s">
        <v>23</v>
      </c>
    </row>
    <row r="367" spans="1:7" x14ac:dyDescent="0.2">
      <c r="A367" s="13"/>
      <c r="B367" s="13" t="s">
        <v>3777</v>
      </c>
      <c r="C367" s="23">
        <v>165</v>
      </c>
      <c r="D367" s="23" t="s">
        <v>6744</v>
      </c>
      <c r="E367" s="13">
        <v>7.9100000000000004E-3</v>
      </c>
      <c r="F367" s="13">
        <v>6.3100000000000003E-2</v>
      </c>
      <c r="G367" s="306" t="s">
        <v>4346</v>
      </c>
    </row>
    <row r="368" spans="1:7" x14ac:dyDescent="0.2">
      <c r="A368" s="13"/>
      <c r="B368" s="13" t="s">
        <v>6745</v>
      </c>
      <c r="C368" s="23">
        <v>31</v>
      </c>
      <c r="D368" s="23" t="s">
        <v>6225</v>
      </c>
      <c r="E368" s="13">
        <v>8.0000000000000002E-3</v>
      </c>
      <c r="F368" s="13">
        <v>6.3600000000000004E-2</v>
      </c>
      <c r="G368" s="312" t="s">
        <v>4444</v>
      </c>
    </row>
    <row r="369" spans="1:7" x14ac:dyDescent="0.2">
      <c r="A369" s="13"/>
      <c r="B369" s="13" t="s">
        <v>6746</v>
      </c>
      <c r="C369" s="23">
        <v>117</v>
      </c>
      <c r="D369" s="23" t="s">
        <v>6747</v>
      </c>
      <c r="E369" s="13">
        <v>8.0300000000000007E-3</v>
      </c>
      <c r="F369" s="13">
        <v>6.3600000000000004E-2</v>
      </c>
      <c r="G369" s="306" t="s">
        <v>4346</v>
      </c>
    </row>
    <row r="370" spans="1:7" x14ac:dyDescent="0.2">
      <c r="A370" s="13"/>
      <c r="B370" s="13" t="s">
        <v>6748</v>
      </c>
      <c r="C370" s="23">
        <v>24</v>
      </c>
      <c r="D370" s="23" t="s">
        <v>6263</v>
      </c>
      <c r="E370" s="13">
        <v>8.2500000000000004E-3</v>
      </c>
      <c r="F370" s="13">
        <v>6.4799999999999996E-2</v>
      </c>
      <c r="G370" s="15" t="s">
        <v>23</v>
      </c>
    </row>
    <row r="371" spans="1:7" x14ac:dyDescent="0.2">
      <c r="A371" s="13"/>
      <c r="B371" s="13" t="s">
        <v>6749</v>
      </c>
      <c r="C371" s="23">
        <v>24</v>
      </c>
      <c r="D371" s="23" t="s">
        <v>6263</v>
      </c>
      <c r="E371" s="13">
        <v>8.2500000000000004E-3</v>
      </c>
      <c r="F371" s="13">
        <v>6.4799999999999996E-2</v>
      </c>
      <c r="G371" s="306" t="s">
        <v>4346</v>
      </c>
    </row>
    <row r="372" spans="1:7" x14ac:dyDescent="0.2">
      <c r="A372" s="13"/>
      <c r="B372" s="13" t="s">
        <v>6750</v>
      </c>
      <c r="C372" s="23">
        <v>24</v>
      </c>
      <c r="D372" s="23" t="s">
        <v>6263</v>
      </c>
      <c r="E372" s="13">
        <v>8.2500000000000004E-3</v>
      </c>
      <c r="F372" s="13">
        <v>6.4799999999999996E-2</v>
      </c>
      <c r="G372" s="312" t="s">
        <v>4444</v>
      </c>
    </row>
    <row r="373" spans="1:7" x14ac:dyDescent="0.2">
      <c r="A373" s="13"/>
      <c r="B373" s="13" t="s">
        <v>6751</v>
      </c>
      <c r="C373" s="23">
        <v>72</v>
      </c>
      <c r="D373" s="23" t="s">
        <v>6204</v>
      </c>
      <c r="E373" s="13">
        <v>8.3899999999999999E-3</v>
      </c>
      <c r="F373" s="13">
        <v>6.5699999999999995E-2</v>
      </c>
      <c r="G373" s="306" t="s">
        <v>4346</v>
      </c>
    </row>
    <row r="374" spans="1:7" x14ac:dyDescent="0.2">
      <c r="A374" s="13"/>
      <c r="B374" s="13" t="s">
        <v>6752</v>
      </c>
      <c r="C374" s="23">
        <v>39</v>
      </c>
      <c r="D374" s="23" t="s">
        <v>6244</v>
      </c>
      <c r="E374" s="13">
        <v>8.6E-3</v>
      </c>
      <c r="F374" s="13">
        <v>6.7199999999999996E-2</v>
      </c>
      <c r="G374" s="311" t="s">
        <v>4373</v>
      </c>
    </row>
    <row r="375" spans="1:7" x14ac:dyDescent="0.2">
      <c r="A375" s="13"/>
      <c r="B375" s="13" t="s">
        <v>6753</v>
      </c>
      <c r="C375" s="23">
        <v>137</v>
      </c>
      <c r="D375" s="23" t="s">
        <v>6189</v>
      </c>
      <c r="E375" s="13">
        <v>8.6599999999999993E-3</v>
      </c>
      <c r="F375" s="13">
        <v>6.7299999999999999E-2</v>
      </c>
      <c r="G375" s="16" t="s">
        <v>39</v>
      </c>
    </row>
    <row r="376" spans="1:7" x14ac:dyDescent="0.2">
      <c r="A376" s="13"/>
      <c r="B376" s="13" t="s">
        <v>6754</v>
      </c>
      <c r="C376" s="23">
        <v>137</v>
      </c>
      <c r="D376" s="23" t="s">
        <v>6189</v>
      </c>
      <c r="E376" s="13">
        <v>8.6599999999999993E-3</v>
      </c>
      <c r="F376" s="13">
        <v>6.7299999999999999E-2</v>
      </c>
      <c r="G376" s="16" t="s">
        <v>39</v>
      </c>
    </row>
    <row r="377" spans="1:7" x14ac:dyDescent="0.2">
      <c r="A377" s="13"/>
      <c r="B377" s="13" t="s">
        <v>6755</v>
      </c>
      <c r="C377" s="23">
        <v>47</v>
      </c>
      <c r="D377" s="23" t="s">
        <v>6238</v>
      </c>
      <c r="E377" s="13">
        <v>8.6800000000000002E-3</v>
      </c>
      <c r="F377" s="13">
        <v>6.7299999999999999E-2</v>
      </c>
      <c r="G377" s="16" t="s">
        <v>39</v>
      </c>
    </row>
    <row r="378" spans="1:7" x14ac:dyDescent="0.2">
      <c r="A378" s="13"/>
      <c r="B378" s="13" t="s">
        <v>6756</v>
      </c>
      <c r="C378" s="23">
        <v>111</v>
      </c>
      <c r="D378" s="23" t="s">
        <v>6207</v>
      </c>
      <c r="E378" s="13">
        <v>9.0299999999999998E-3</v>
      </c>
      <c r="F378" s="13">
        <v>6.9800000000000001E-2</v>
      </c>
      <c r="G378" s="15" t="s">
        <v>23</v>
      </c>
    </row>
    <row r="379" spans="1:7" x14ac:dyDescent="0.2">
      <c r="A379" s="13"/>
      <c r="B379" s="13" t="s">
        <v>4831</v>
      </c>
      <c r="C379" s="23">
        <v>73</v>
      </c>
      <c r="D379" s="23" t="s">
        <v>6757</v>
      </c>
      <c r="E379" s="13">
        <v>9.3600000000000003E-3</v>
      </c>
      <c r="F379" s="13">
        <v>7.2099999999999997E-2</v>
      </c>
      <c r="G379" s="15" t="s">
        <v>23</v>
      </c>
    </row>
    <row r="380" spans="1:7" x14ac:dyDescent="0.2">
      <c r="A380" s="13"/>
      <c r="B380" s="13" t="s">
        <v>6758</v>
      </c>
      <c r="C380" s="23">
        <v>91</v>
      </c>
      <c r="D380" s="23" t="s">
        <v>6236</v>
      </c>
      <c r="E380" s="13">
        <v>9.4299999999999991E-3</v>
      </c>
      <c r="F380" s="13">
        <v>7.2400000000000006E-2</v>
      </c>
      <c r="G380" s="306" t="s">
        <v>4346</v>
      </c>
    </row>
    <row r="381" spans="1:7" x14ac:dyDescent="0.2">
      <c r="A381" s="13"/>
      <c r="B381" s="13" t="s">
        <v>6759</v>
      </c>
      <c r="C381" s="23">
        <v>82</v>
      </c>
      <c r="D381" s="23" t="s">
        <v>6760</v>
      </c>
      <c r="E381" s="13">
        <v>9.4699999999999993E-3</v>
      </c>
      <c r="F381" s="13">
        <v>7.2599999999999998E-2</v>
      </c>
      <c r="G381" s="310" t="s">
        <v>4362</v>
      </c>
    </row>
    <row r="382" spans="1:7" x14ac:dyDescent="0.2">
      <c r="A382" s="13"/>
      <c r="B382" s="13" t="s">
        <v>6761</v>
      </c>
      <c r="C382" s="23">
        <v>32</v>
      </c>
      <c r="D382" s="23" t="s">
        <v>6283</v>
      </c>
      <c r="E382" s="13">
        <v>9.5700000000000004E-3</v>
      </c>
      <c r="F382" s="13">
        <v>7.3099999999999998E-2</v>
      </c>
      <c r="G382" s="310" t="s">
        <v>4362</v>
      </c>
    </row>
    <row r="383" spans="1:7" x14ac:dyDescent="0.2">
      <c r="A383" s="13"/>
      <c r="B383" s="13" t="s">
        <v>4347</v>
      </c>
      <c r="C383" s="23">
        <v>455</v>
      </c>
      <c r="D383" s="23" t="s">
        <v>6762</v>
      </c>
      <c r="E383" s="13">
        <v>9.7900000000000001E-3</v>
      </c>
      <c r="F383" s="13">
        <v>7.3599999999999999E-2</v>
      </c>
      <c r="G383" s="309" t="s">
        <v>4349</v>
      </c>
    </row>
    <row r="384" spans="1:7" x14ac:dyDescent="0.2">
      <c r="A384" s="13"/>
      <c r="B384" s="13" t="s">
        <v>6763</v>
      </c>
      <c r="C384" s="23">
        <v>18</v>
      </c>
      <c r="D384" s="23" t="s">
        <v>6295</v>
      </c>
      <c r="E384" s="13">
        <v>9.8099999999999993E-3</v>
      </c>
      <c r="F384" s="13">
        <v>7.3599999999999999E-2</v>
      </c>
      <c r="G384" s="312" t="s">
        <v>4444</v>
      </c>
    </row>
    <row r="385" spans="1:8" x14ac:dyDescent="0.2">
      <c r="A385" s="13"/>
      <c r="B385" s="13" t="s">
        <v>3768</v>
      </c>
      <c r="C385" s="23">
        <v>18</v>
      </c>
      <c r="D385" s="23" t="s">
        <v>6295</v>
      </c>
      <c r="E385" s="13">
        <v>9.8099999999999993E-3</v>
      </c>
      <c r="F385" s="13">
        <v>7.3599999999999999E-2</v>
      </c>
      <c r="G385" s="327" t="s">
        <v>6347</v>
      </c>
    </row>
    <row r="386" spans="1:8" x14ac:dyDescent="0.2">
      <c r="A386" s="13"/>
      <c r="B386" s="13" t="s">
        <v>6764</v>
      </c>
      <c r="C386" s="23">
        <v>18</v>
      </c>
      <c r="D386" s="23" t="s">
        <v>6295</v>
      </c>
      <c r="E386" s="13">
        <v>9.8099999999999993E-3</v>
      </c>
      <c r="F386" s="13">
        <v>7.3599999999999999E-2</v>
      </c>
      <c r="G386" s="306" t="s">
        <v>4346</v>
      </c>
    </row>
    <row r="387" spans="1:8" x14ac:dyDescent="0.2">
      <c r="A387" s="13"/>
      <c r="B387" s="13" t="s">
        <v>2177</v>
      </c>
      <c r="C387" s="23">
        <v>18</v>
      </c>
      <c r="D387" s="23" t="s">
        <v>6295</v>
      </c>
      <c r="E387" s="13">
        <v>9.8099999999999993E-3</v>
      </c>
      <c r="F387" s="13">
        <v>7.3599999999999999E-2</v>
      </c>
      <c r="G387" s="15" t="s">
        <v>23</v>
      </c>
    </row>
    <row r="388" spans="1:8" x14ac:dyDescent="0.2">
      <c r="A388" s="13"/>
      <c r="B388" s="13" t="s">
        <v>6765</v>
      </c>
      <c r="C388" s="23">
        <v>18</v>
      </c>
      <c r="D388" s="23" t="s">
        <v>6295</v>
      </c>
      <c r="E388" s="13">
        <v>9.8099999999999993E-3</v>
      </c>
      <c r="F388" s="13">
        <v>7.3599999999999999E-2</v>
      </c>
      <c r="G388" s="15" t="s">
        <v>23</v>
      </c>
    </row>
    <row r="389" spans="1:8" x14ac:dyDescent="0.2">
      <c r="A389" s="13"/>
      <c r="B389" s="13" t="s">
        <v>6766</v>
      </c>
      <c r="C389" s="23">
        <v>130</v>
      </c>
      <c r="D389" s="23" t="s">
        <v>6767</v>
      </c>
      <c r="E389" s="13">
        <v>9.8200000000000006E-3</v>
      </c>
      <c r="F389" s="13">
        <v>7.3599999999999999E-2</v>
      </c>
      <c r="G389" s="16" t="s">
        <v>39</v>
      </c>
    </row>
    <row r="390" spans="1:8" x14ac:dyDescent="0.2">
      <c r="A390" s="13"/>
      <c r="B390" s="13" t="s">
        <v>6768</v>
      </c>
      <c r="C390" s="23">
        <v>48</v>
      </c>
      <c r="D390" s="23" t="s">
        <v>6286</v>
      </c>
      <c r="E390" s="13">
        <v>9.9799999999999993E-3</v>
      </c>
      <c r="F390" s="13">
        <v>7.3899999999999993E-2</v>
      </c>
      <c r="G390" s="312" t="s">
        <v>4444</v>
      </c>
    </row>
    <row r="391" spans="1:8" x14ac:dyDescent="0.2">
      <c r="A391" s="13"/>
      <c r="B391" s="13" t="s">
        <v>4798</v>
      </c>
      <c r="C391" s="23">
        <v>48</v>
      </c>
      <c r="D391" s="23" t="s">
        <v>6286</v>
      </c>
      <c r="E391" s="13">
        <v>9.9799999999999993E-3</v>
      </c>
      <c r="F391" s="13">
        <v>7.3899999999999993E-2</v>
      </c>
      <c r="G391" s="309" t="s">
        <v>4349</v>
      </c>
    </row>
    <row r="392" spans="1:8" x14ac:dyDescent="0.2">
      <c r="A392" s="13"/>
      <c r="G392"/>
    </row>
    <row r="393" spans="1:8" x14ac:dyDescent="0.2">
      <c r="A393" s="23" t="s">
        <v>304</v>
      </c>
      <c r="G393"/>
    </row>
    <row r="394" spans="1:8" x14ac:dyDescent="0.2">
      <c r="A394" s="13"/>
      <c r="G394"/>
    </row>
    <row r="395" spans="1:8" x14ac:dyDescent="0.2">
      <c r="A395" s="23" t="s">
        <v>6769</v>
      </c>
      <c r="G395"/>
    </row>
    <row r="396" spans="1:8" x14ac:dyDescent="0.2">
      <c r="A396" s="10" t="s">
        <v>6770</v>
      </c>
      <c r="B396" s="589" t="s">
        <v>307</v>
      </c>
      <c r="C396" s="34" t="s">
        <v>308</v>
      </c>
      <c r="D396" s="589" t="s">
        <v>15</v>
      </c>
      <c r="E396" s="34" t="s">
        <v>16</v>
      </c>
      <c r="F396" s="589" t="s">
        <v>18</v>
      </c>
      <c r="G396" s="589" t="s">
        <v>19</v>
      </c>
    </row>
    <row r="397" spans="1:8" x14ac:dyDescent="0.2">
      <c r="A397" s="34" t="s">
        <v>12</v>
      </c>
      <c r="B397" s="589"/>
      <c r="C397" s="34" t="s">
        <v>309</v>
      </c>
      <c r="D397" s="589"/>
      <c r="E397" s="34" t="s">
        <v>17</v>
      </c>
      <c r="F397" s="589"/>
      <c r="G397" s="589"/>
      <c r="H397" s="589"/>
    </row>
    <row r="398" spans="1:8" x14ac:dyDescent="0.2">
      <c r="A398" s="12" t="s">
        <v>13</v>
      </c>
      <c r="B398" s="13" t="s">
        <v>586</v>
      </c>
      <c r="C398" s="13" t="s">
        <v>358</v>
      </c>
      <c r="D398" s="23">
        <v>10011</v>
      </c>
      <c r="E398" s="23" t="s">
        <v>6771</v>
      </c>
      <c r="F398" s="14">
        <v>1.1800000000000001E-30</v>
      </c>
      <c r="G398" s="14">
        <v>2.12E-28</v>
      </c>
      <c r="H398" s="589"/>
    </row>
    <row r="399" spans="1:8" x14ac:dyDescent="0.2">
      <c r="A399" s="13"/>
      <c r="B399" s="13" t="s">
        <v>2189</v>
      </c>
      <c r="C399" s="13" t="s">
        <v>311</v>
      </c>
      <c r="D399" s="23">
        <v>2157</v>
      </c>
      <c r="E399" s="23" t="s">
        <v>6772</v>
      </c>
      <c r="F399" s="14">
        <v>1.32E-30</v>
      </c>
      <c r="G399" s="14">
        <v>2.3700000000000001E-28</v>
      </c>
      <c r="H399" s="13"/>
    </row>
    <row r="400" spans="1:8" x14ac:dyDescent="0.2">
      <c r="A400" s="13"/>
      <c r="B400" s="13" t="s">
        <v>592</v>
      </c>
      <c r="C400" s="13" t="s">
        <v>321</v>
      </c>
      <c r="D400" s="23">
        <v>3181</v>
      </c>
      <c r="E400" s="23" t="s">
        <v>6773</v>
      </c>
      <c r="F400" s="14">
        <v>4.5200000000000002E-30</v>
      </c>
      <c r="G400" s="14">
        <v>2.6800000000000001E-27</v>
      </c>
      <c r="H400" s="13"/>
    </row>
    <row r="401" spans="1:8" x14ac:dyDescent="0.2">
      <c r="A401" s="13"/>
      <c r="B401" s="13" t="s">
        <v>486</v>
      </c>
      <c r="C401" s="13" t="s">
        <v>321</v>
      </c>
      <c r="D401" s="23">
        <v>3189</v>
      </c>
      <c r="E401" s="23" t="s">
        <v>6774</v>
      </c>
      <c r="F401" s="14">
        <v>2.9000000000000001E-28</v>
      </c>
      <c r="G401" s="14">
        <v>8.6099999999999997E-26</v>
      </c>
      <c r="H401" s="13"/>
    </row>
    <row r="402" spans="1:8" x14ac:dyDescent="0.2">
      <c r="A402" s="13"/>
      <c r="B402" s="13" t="s">
        <v>457</v>
      </c>
      <c r="C402" s="13" t="s">
        <v>358</v>
      </c>
      <c r="D402" s="23">
        <v>11920</v>
      </c>
      <c r="E402" s="23" t="s">
        <v>6775</v>
      </c>
      <c r="F402" s="14">
        <v>5.3999999999999996E-26</v>
      </c>
      <c r="G402" s="14">
        <v>4.8600000000000002E-24</v>
      </c>
      <c r="H402" s="13"/>
    </row>
    <row r="403" spans="1:8" x14ac:dyDescent="0.2">
      <c r="A403" s="13"/>
      <c r="B403" s="13" t="s">
        <v>504</v>
      </c>
      <c r="C403" s="13" t="s">
        <v>324</v>
      </c>
      <c r="D403" s="23">
        <v>2602</v>
      </c>
      <c r="E403" s="23" t="s">
        <v>6776</v>
      </c>
      <c r="F403" s="14">
        <v>1.9100000000000001E-23</v>
      </c>
      <c r="G403" s="14">
        <v>2.2799999999999999E-20</v>
      </c>
      <c r="H403" s="13"/>
    </row>
    <row r="404" spans="1:8" x14ac:dyDescent="0.2">
      <c r="A404" s="13"/>
      <c r="B404" s="323" t="s">
        <v>2249</v>
      </c>
      <c r="C404" s="323" t="s">
        <v>321</v>
      </c>
      <c r="D404" s="23">
        <v>1430</v>
      </c>
      <c r="E404" s="23" t="s">
        <v>6777</v>
      </c>
      <c r="F404" s="324">
        <v>4.3199999999999998E-22</v>
      </c>
      <c r="G404" s="324">
        <v>8.5399999999999994E-20</v>
      </c>
      <c r="H404" s="13"/>
    </row>
    <row r="405" spans="1:8" x14ac:dyDescent="0.2">
      <c r="A405" s="13"/>
      <c r="B405" s="13" t="s">
        <v>364</v>
      </c>
      <c r="C405" s="13" t="s">
        <v>324</v>
      </c>
      <c r="D405" s="23">
        <v>1165</v>
      </c>
      <c r="E405" s="23" t="s">
        <v>6778</v>
      </c>
      <c r="F405" s="14">
        <v>7.95E-22</v>
      </c>
      <c r="G405" s="14">
        <v>4.7400000000000004E-19</v>
      </c>
      <c r="H405" s="13"/>
    </row>
    <row r="406" spans="1:8" x14ac:dyDescent="0.2">
      <c r="A406" s="13"/>
      <c r="B406" s="13" t="s">
        <v>5238</v>
      </c>
      <c r="C406" s="13" t="s">
        <v>311</v>
      </c>
      <c r="D406" s="23">
        <v>4693</v>
      </c>
      <c r="E406" s="23" t="s">
        <v>6779</v>
      </c>
      <c r="F406" s="14">
        <v>2.49E-21</v>
      </c>
      <c r="G406" s="14">
        <v>1.7599999999999999E-19</v>
      </c>
      <c r="H406" s="13"/>
    </row>
    <row r="407" spans="1:8" x14ac:dyDescent="0.2">
      <c r="A407" s="13"/>
      <c r="B407" s="13" t="s">
        <v>2206</v>
      </c>
      <c r="C407" s="13" t="s">
        <v>311</v>
      </c>
      <c r="D407" s="23">
        <v>514</v>
      </c>
      <c r="E407" s="23" t="s">
        <v>6780</v>
      </c>
      <c r="F407" s="14">
        <v>2.93E-21</v>
      </c>
      <c r="G407" s="14">
        <v>1.7599999999999999E-19</v>
      </c>
      <c r="H407" s="13"/>
    </row>
    <row r="408" spans="1:8" x14ac:dyDescent="0.2">
      <c r="A408" s="13"/>
      <c r="B408" s="13" t="s">
        <v>2239</v>
      </c>
      <c r="C408" s="13" t="s">
        <v>358</v>
      </c>
      <c r="D408" s="23">
        <v>1084</v>
      </c>
      <c r="E408" s="23" t="s">
        <v>6781</v>
      </c>
      <c r="F408" s="14">
        <v>4.9399999999999997E-21</v>
      </c>
      <c r="G408" s="14">
        <v>2.96E-19</v>
      </c>
      <c r="H408" s="13"/>
    </row>
    <row r="409" spans="1:8" x14ac:dyDescent="0.2">
      <c r="A409" s="13"/>
      <c r="B409" s="13" t="s">
        <v>6782</v>
      </c>
      <c r="C409" s="13" t="s">
        <v>4955</v>
      </c>
      <c r="D409" s="23">
        <v>415</v>
      </c>
      <c r="E409" s="23" t="s">
        <v>6783</v>
      </c>
      <c r="F409" s="14">
        <v>2.9499999999999998E-20</v>
      </c>
      <c r="G409" s="14">
        <v>3.4400000000000002E-17</v>
      </c>
      <c r="H409" s="13"/>
    </row>
    <row r="410" spans="1:8" x14ac:dyDescent="0.2">
      <c r="A410" s="13"/>
      <c r="B410" s="13" t="s">
        <v>407</v>
      </c>
      <c r="C410" s="13" t="s">
        <v>321</v>
      </c>
      <c r="D410" s="23">
        <v>5444</v>
      </c>
      <c r="E410" s="23" t="s">
        <v>6784</v>
      </c>
      <c r="F410" s="14">
        <v>3.4599999999999999E-20</v>
      </c>
      <c r="G410" s="14">
        <v>5.1299999999999997E-18</v>
      </c>
      <c r="H410" s="13"/>
    </row>
    <row r="411" spans="1:8" x14ac:dyDescent="0.2">
      <c r="A411" s="13"/>
      <c r="B411" s="13" t="s">
        <v>378</v>
      </c>
      <c r="C411" s="13" t="s">
        <v>311</v>
      </c>
      <c r="D411" s="23">
        <v>10863</v>
      </c>
      <c r="E411" s="23" t="s">
        <v>6785</v>
      </c>
      <c r="F411" s="14">
        <v>8.6599999999999998E-20</v>
      </c>
      <c r="G411" s="14">
        <v>3.9E-18</v>
      </c>
      <c r="H411" s="13"/>
    </row>
    <row r="412" spans="1:8" x14ac:dyDescent="0.2">
      <c r="A412" s="13"/>
      <c r="B412" s="13" t="s">
        <v>5437</v>
      </c>
      <c r="C412" s="13" t="s">
        <v>4955</v>
      </c>
      <c r="D412" s="23">
        <v>1082</v>
      </c>
      <c r="E412" s="23" t="s">
        <v>6786</v>
      </c>
      <c r="F412" s="14">
        <v>1.3399999999999999E-19</v>
      </c>
      <c r="G412" s="14">
        <v>7.7999999999999998E-17</v>
      </c>
      <c r="H412" s="13"/>
    </row>
    <row r="413" spans="1:8" x14ac:dyDescent="0.2">
      <c r="A413" s="13"/>
      <c r="B413" s="13" t="s">
        <v>415</v>
      </c>
      <c r="C413" s="13" t="s">
        <v>311</v>
      </c>
      <c r="D413" s="23">
        <v>11233</v>
      </c>
      <c r="E413" s="23" t="s">
        <v>6787</v>
      </c>
      <c r="F413" s="14">
        <v>1.4699999999999999E-19</v>
      </c>
      <c r="G413" s="14">
        <v>5.2900000000000004E-18</v>
      </c>
      <c r="H413" s="13"/>
    </row>
    <row r="414" spans="1:8" x14ac:dyDescent="0.2">
      <c r="A414" s="13"/>
      <c r="B414" s="13" t="s">
        <v>645</v>
      </c>
      <c r="C414" s="13" t="s">
        <v>321</v>
      </c>
      <c r="D414" s="23">
        <v>7085</v>
      </c>
      <c r="E414" s="23" t="s">
        <v>6788</v>
      </c>
      <c r="F414" s="14">
        <v>3.2999999999999998E-19</v>
      </c>
      <c r="G414" s="14">
        <v>3.9100000000000003E-17</v>
      </c>
      <c r="H414" s="13"/>
    </row>
    <row r="415" spans="1:8" x14ac:dyDescent="0.2">
      <c r="A415" s="13"/>
      <c r="B415" s="13" t="s">
        <v>2192</v>
      </c>
      <c r="C415" s="13" t="s">
        <v>316</v>
      </c>
      <c r="D415" s="23">
        <v>1634</v>
      </c>
      <c r="E415" s="23" t="s">
        <v>6789</v>
      </c>
      <c r="F415" s="14">
        <v>4.8399999999999999E-19</v>
      </c>
      <c r="G415" s="14">
        <v>9.2900000000000003E-17</v>
      </c>
      <c r="H415" s="13"/>
    </row>
    <row r="416" spans="1:8" x14ac:dyDescent="0.2">
      <c r="A416" s="13"/>
      <c r="B416" s="13" t="s">
        <v>641</v>
      </c>
      <c r="C416" s="13" t="s">
        <v>321</v>
      </c>
      <c r="D416" s="23">
        <v>259</v>
      </c>
      <c r="E416" s="23" t="s">
        <v>6790</v>
      </c>
      <c r="F416" s="14">
        <v>3.18E-18</v>
      </c>
      <c r="G416" s="14">
        <v>2.9999999999999999E-16</v>
      </c>
      <c r="H416" s="13"/>
    </row>
    <row r="417" spans="1:8" x14ac:dyDescent="0.2">
      <c r="A417" s="13"/>
      <c r="B417" s="13" t="s">
        <v>552</v>
      </c>
      <c r="C417" s="13" t="s">
        <v>321</v>
      </c>
      <c r="D417" s="23">
        <v>352</v>
      </c>
      <c r="E417" s="23" t="s">
        <v>6791</v>
      </c>
      <c r="F417" s="14">
        <v>3.5399999999999997E-18</v>
      </c>
      <c r="G417" s="14">
        <v>2.9999999999999999E-16</v>
      </c>
      <c r="H417" s="13"/>
    </row>
    <row r="418" spans="1:8" x14ac:dyDescent="0.2">
      <c r="A418" s="13"/>
      <c r="B418" s="13" t="s">
        <v>851</v>
      </c>
      <c r="C418" s="13" t="s">
        <v>324</v>
      </c>
      <c r="D418" s="23">
        <v>3342</v>
      </c>
      <c r="E418" s="23" t="s">
        <v>6792</v>
      </c>
      <c r="F418" s="14">
        <v>3.9199999999999999E-18</v>
      </c>
      <c r="G418" s="14">
        <v>1.5599999999999999E-15</v>
      </c>
      <c r="H418" s="13"/>
    </row>
    <row r="419" spans="1:8" x14ac:dyDescent="0.2">
      <c r="A419" s="13"/>
      <c r="B419" s="13" t="s">
        <v>535</v>
      </c>
      <c r="C419" s="13" t="s">
        <v>324</v>
      </c>
      <c r="D419" s="23">
        <v>790</v>
      </c>
      <c r="E419" s="23" t="s">
        <v>6793</v>
      </c>
      <c r="F419" s="14">
        <v>5.5399999999999998E-18</v>
      </c>
      <c r="G419" s="14">
        <v>1.65E-15</v>
      </c>
      <c r="H419" s="13"/>
    </row>
    <row r="420" spans="1:8" x14ac:dyDescent="0.2">
      <c r="A420" s="13"/>
      <c r="B420" s="13" t="s">
        <v>6794</v>
      </c>
      <c r="C420" s="13" t="s">
        <v>4955</v>
      </c>
      <c r="D420" s="23">
        <v>1088</v>
      </c>
      <c r="E420" s="23" t="s">
        <v>6795</v>
      </c>
      <c r="F420" s="14">
        <v>7.8300000000000007E-18</v>
      </c>
      <c r="G420" s="14">
        <v>3.0400000000000001E-15</v>
      </c>
      <c r="H420" s="13"/>
    </row>
    <row r="421" spans="1:8" x14ac:dyDescent="0.2">
      <c r="A421" s="13"/>
      <c r="B421" s="13" t="s">
        <v>847</v>
      </c>
      <c r="C421" s="13" t="s">
        <v>321</v>
      </c>
      <c r="D421" s="23">
        <v>3370</v>
      </c>
      <c r="E421" s="23" t="s">
        <v>6796</v>
      </c>
      <c r="F421" s="14">
        <v>8.4399999999999998E-18</v>
      </c>
      <c r="G421" s="14">
        <v>6.2600000000000002E-16</v>
      </c>
      <c r="H421" s="13"/>
    </row>
    <row r="422" spans="1:8" x14ac:dyDescent="0.2">
      <c r="A422" s="13"/>
      <c r="B422" s="13" t="s">
        <v>478</v>
      </c>
      <c r="C422" s="13" t="s">
        <v>358</v>
      </c>
      <c r="D422" s="23">
        <v>11317</v>
      </c>
      <c r="E422" s="23" t="s">
        <v>6797</v>
      </c>
      <c r="F422" s="14">
        <v>8.7399999999999997E-18</v>
      </c>
      <c r="G422" s="14">
        <v>3.9299999999999998E-16</v>
      </c>
      <c r="H422" s="13"/>
    </row>
    <row r="423" spans="1:8" x14ac:dyDescent="0.2">
      <c r="A423" s="13"/>
      <c r="B423" s="13" t="s">
        <v>417</v>
      </c>
      <c r="C423" s="13" t="s">
        <v>311</v>
      </c>
      <c r="D423" s="23">
        <v>4192</v>
      </c>
      <c r="E423" s="23" t="s">
        <v>6798</v>
      </c>
      <c r="F423" s="14">
        <v>9.1199999999999992E-18</v>
      </c>
      <c r="G423" s="14">
        <v>2.7400000000000001E-16</v>
      </c>
      <c r="H423" s="13"/>
    </row>
    <row r="424" spans="1:8" x14ac:dyDescent="0.2">
      <c r="A424" s="13"/>
      <c r="B424" s="13" t="s">
        <v>384</v>
      </c>
      <c r="C424" s="13" t="s">
        <v>385</v>
      </c>
      <c r="D424" s="23">
        <v>14857</v>
      </c>
      <c r="E424" s="23" t="s">
        <v>6799</v>
      </c>
      <c r="F424" s="14">
        <v>1.4500000000000001E-17</v>
      </c>
      <c r="G424" s="14">
        <v>1.36E-15</v>
      </c>
      <c r="H424" s="13"/>
    </row>
    <row r="425" spans="1:8" x14ac:dyDescent="0.2">
      <c r="A425" s="13"/>
      <c r="B425" s="13" t="s">
        <v>2197</v>
      </c>
      <c r="C425" s="13" t="s">
        <v>324</v>
      </c>
      <c r="D425" s="23">
        <v>1179</v>
      </c>
      <c r="E425" s="23" t="s">
        <v>6800</v>
      </c>
      <c r="F425" s="14">
        <v>1.7599999999999999E-17</v>
      </c>
      <c r="G425" s="14">
        <v>4.1899999999999998E-15</v>
      </c>
      <c r="H425" s="13"/>
    </row>
    <row r="426" spans="1:8" x14ac:dyDescent="0.2">
      <c r="A426" s="13"/>
      <c r="B426" s="13" t="s">
        <v>389</v>
      </c>
      <c r="C426" s="13" t="s">
        <v>385</v>
      </c>
      <c r="D426" s="23">
        <v>14850</v>
      </c>
      <c r="E426" s="23" t="s">
        <v>6801</v>
      </c>
      <c r="F426" s="14">
        <v>2.0900000000000001E-17</v>
      </c>
      <c r="G426" s="14">
        <v>1.36E-15</v>
      </c>
      <c r="H426" s="13"/>
    </row>
    <row r="427" spans="1:8" x14ac:dyDescent="0.2">
      <c r="A427" s="13"/>
      <c r="B427" s="13" t="s">
        <v>2426</v>
      </c>
      <c r="C427" s="13" t="s">
        <v>321</v>
      </c>
      <c r="D427" s="23">
        <v>1218</v>
      </c>
      <c r="E427" s="23" t="s">
        <v>6802</v>
      </c>
      <c r="F427" s="14">
        <v>3.0999999999999998E-17</v>
      </c>
      <c r="G427" s="14">
        <v>2.04E-15</v>
      </c>
      <c r="H427" s="13"/>
    </row>
    <row r="428" spans="1:8" x14ac:dyDescent="0.2">
      <c r="A428" s="13"/>
      <c r="B428" s="13" t="s">
        <v>6803</v>
      </c>
      <c r="C428" s="13" t="s">
        <v>4955</v>
      </c>
      <c r="D428" s="23">
        <v>727</v>
      </c>
      <c r="E428" s="23" t="s">
        <v>6804</v>
      </c>
      <c r="F428" s="14">
        <v>4.34E-17</v>
      </c>
      <c r="G428" s="14">
        <v>1.27E-14</v>
      </c>
      <c r="H428" s="13"/>
    </row>
    <row r="429" spans="1:8" x14ac:dyDescent="0.2">
      <c r="A429" s="13"/>
      <c r="B429" s="13" t="s">
        <v>2199</v>
      </c>
      <c r="C429" s="13" t="s">
        <v>321</v>
      </c>
      <c r="D429" s="23">
        <v>1199</v>
      </c>
      <c r="E429" s="23" t="s">
        <v>6805</v>
      </c>
      <c r="F429" s="14">
        <v>8.65E-17</v>
      </c>
      <c r="G429" s="14">
        <v>5.1300000000000001E-15</v>
      </c>
      <c r="H429" s="13"/>
    </row>
    <row r="430" spans="1:8" x14ac:dyDescent="0.2">
      <c r="A430" s="13"/>
      <c r="B430" s="323" t="s">
        <v>2375</v>
      </c>
      <c r="C430" s="323" t="s">
        <v>321</v>
      </c>
      <c r="D430" s="23">
        <v>513</v>
      </c>
      <c r="E430" s="23" t="s">
        <v>6806</v>
      </c>
      <c r="F430" s="324">
        <v>9.6899999999999994E-17</v>
      </c>
      <c r="G430" s="324">
        <v>5.2199999999999996E-15</v>
      </c>
      <c r="H430" s="13"/>
    </row>
    <row r="431" spans="1:8" x14ac:dyDescent="0.2">
      <c r="A431" s="13"/>
      <c r="B431" s="13" t="s">
        <v>2276</v>
      </c>
      <c r="C431" s="13" t="s">
        <v>324</v>
      </c>
      <c r="D431" s="23">
        <v>387</v>
      </c>
      <c r="E431" s="23" t="s">
        <v>6807</v>
      </c>
      <c r="F431" s="14">
        <v>1.01E-16</v>
      </c>
      <c r="G431" s="14">
        <v>1.89E-14</v>
      </c>
      <c r="H431" s="13"/>
    </row>
    <row r="432" spans="1:8" x14ac:dyDescent="0.2">
      <c r="A432" s="13"/>
      <c r="B432" s="13" t="s">
        <v>2506</v>
      </c>
      <c r="C432" s="13" t="s">
        <v>324</v>
      </c>
      <c r="D432" s="23">
        <v>736</v>
      </c>
      <c r="E432" s="23" t="s">
        <v>6808</v>
      </c>
      <c r="F432" s="14">
        <v>1.11E-16</v>
      </c>
      <c r="G432" s="14">
        <v>1.89E-14</v>
      </c>
      <c r="H432" s="13"/>
    </row>
    <row r="433" spans="1:8" x14ac:dyDescent="0.2">
      <c r="A433" s="13"/>
      <c r="B433" s="13" t="s">
        <v>435</v>
      </c>
      <c r="C433" s="13" t="s">
        <v>385</v>
      </c>
      <c r="D433" s="23">
        <v>12801</v>
      </c>
      <c r="E433" s="23" t="s">
        <v>6809</v>
      </c>
      <c r="F433" s="14">
        <v>1.2099999999999999E-16</v>
      </c>
      <c r="G433" s="14">
        <v>5.2499999999999997E-15</v>
      </c>
      <c r="H433" s="13"/>
    </row>
    <row r="434" spans="1:8" x14ac:dyDescent="0.2">
      <c r="A434" s="13"/>
      <c r="B434" s="13" t="s">
        <v>2478</v>
      </c>
      <c r="C434" s="13" t="s">
        <v>321</v>
      </c>
      <c r="D434" s="23">
        <v>817</v>
      </c>
      <c r="E434" s="23" t="s">
        <v>6810</v>
      </c>
      <c r="F434" s="14">
        <v>1.58E-16</v>
      </c>
      <c r="G434" s="14">
        <v>7.7900000000000008E-15</v>
      </c>
      <c r="H434" s="13"/>
    </row>
    <row r="435" spans="1:8" x14ac:dyDescent="0.2">
      <c r="A435" s="13"/>
      <c r="B435" s="13" t="s">
        <v>6811</v>
      </c>
      <c r="C435" s="13" t="s">
        <v>4955</v>
      </c>
      <c r="D435" s="23">
        <v>592</v>
      </c>
      <c r="E435" s="23" t="s">
        <v>6812</v>
      </c>
      <c r="F435" s="14">
        <v>1.94E-16</v>
      </c>
      <c r="G435" s="14">
        <v>4.5099999999999998E-14</v>
      </c>
      <c r="H435" s="13"/>
    </row>
    <row r="436" spans="1:8" x14ac:dyDescent="0.2">
      <c r="A436" s="13"/>
      <c r="B436" s="13" t="s">
        <v>6813</v>
      </c>
      <c r="C436" s="13" t="s">
        <v>4955</v>
      </c>
      <c r="D436" s="23">
        <v>575</v>
      </c>
      <c r="E436" s="23" t="s">
        <v>6814</v>
      </c>
      <c r="F436" s="14">
        <v>2.46E-16</v>
      </c>
      <c r="G436" s="14">
        <v>4.7900000000000003E-14</v>
      </c>
      <c r="H436" s="13"/>
    </row>
    <row r="437" spans="1:8" x14ac:dyDescent="0.2">
      <c r="A437" s="13"/>
      <c r="B437" s="13" t="s">
        <v>2643</v>
      </c>
      <c r="C437" s="13" t="s">
        <v>324</v>
      </c>
      <c r="D437" s="23">
        <v>594</v>
      </c>
      <c r="E437" s="23" t="s">
        <v>6815</v>
      </c>
      <c r="F437" s="14">
        <v>2.73E-16</v>
      </c>
      <c r="G437" s="14">
        <v>4.08E-14</v>
      </c>
      <c r="H437" s="13"/>
    </row>
    <row r="438" spans="1:8" x14ac:dyDescent="0.2">
      <c r="A438" s="13"/>
      <c r="B438" s="13" t="s">
        <v>2268</v>
      </c>
      <c r="C438" s="13" t="s">
        <v>316</v>
      </c>
      <c r="D438" s="23">
        <v>783</v>
      </c>
      <c r="E438" s="23" t="s">
        <v>6816</v>
      </c>
      <c r="F438" s="14">
        <v>9.1400000000000006E-16</v>
      </c>
      <c r="G438" s="14">
        <v>8.7800000000000002E-14</v>
      </c>
      <c r="H438" s="13"/>
    </row>
    <row r="439" spans="1:8" x14ac:dyDescent="0.2">
      <c r="A439" s="13"/>
      <c r="B439" s="13" t="s">
        <v>2287</v>
      </c>
      <c r="C439" s="13" t="s">
        <v>358</v>
      </c>
      <c r="D439" s="23">
        <v>735</v>
      </c>
      <c r="E439" s="23" t="s">
        <v>6817</v>
      </c>
      <c r="F439" s="14">
        <v>9.1999999999999996E-16</v>
      </c>
      <c r="G439" s="14">
        <v>3.3099999999999999E-14</v>
      </c>
      <c r="H439" s="13"/>
    </row>
    <row r="440" spans="1:8" x14ac:dyDescent="0.2">
      <c r="A440" s="13"/>
      <c r="B440" s="13" t="s">
        <v>2688</v>
      </c>
      <c r="C440" s="13" t="s">
        <v>324</v>
      </c>
      <c r="D440" s="23">
        <v>626</v>
      </c>
      <c r="E440" s="23" t="s">
        <v>6818</v>
      </c>
      <c r="F440" s="14">
        <v>1.1200000000000001E-15</v>
      </c>
      <c r="G440" s="14">
        <v>1.48E-13</v>
      </c>
      <c r="H440" s="13"/>
    </row>
    <row r="441" spans="1:8" x14ac:dyDescent="0.2">
      <c r="A441" s="13"/>
      <c r="B441" s="13" t="s">
        <v>2290</v>
      </c>
      <c r="C441" s="13" t="s">
        <v>321</v>
      </c>
      <c r="D441" s="23">
        <v>1089</v>
      </c>
      <c r="E441" s="23" t="s">
        <v>6819</v>
      </c>
      <c r="F441" s="14">
        <v>1.3E-15</v>
      </c>
      <c r="G441" s="14">
        <v>5.9499999999999999E-14</v>
      </c>
      <c r="H441" s="13"/>
    </row>
    <row r="442" spans="1:8" x14ac:dyDescent="0.2">
      <c r="A442" s="13"/>
      <c r="B442" s="13" t="s">
        <v>409</v>
      </c>
      <c r="C442" s="13" t="s">
        <v>311</v>
      </c>
      <c r="D442" s="23">
        <v>10846</v>
      </c>
      <c r="E442" s="23" t="s">
        <v>6820</v>
      </c>
      <c r="F442" s="14">
        <v>1.31E-15</v>
      </c>
      <c r="G442" s="14">
        <v>3.3699999999999998E-14</v>
      </c>
      <c r="H442" s="13"/>
    </row>
    <row r="443" spans="1:8" x14ac:dyDescent="0.2">
      <c r="A443" s="13"/>
      <c r="B443" s="13" t="s">
        <v>2302</v>
      </c>
      <c r="C443" s="13" t="s">
        <v>343</v>
      </c>
      <c r="D443" s="23">
        <v>759</v>
      </c>
      <c r="E443" s="23" t="s">
        <v>6821</v>
      </c>
      <c r="F443" s="14">
        <v>1.47E-15</v>
      </c>
      <c r="G443" s="14">
        <v>8.83E-14</v>
      </c>
      <c r="H443" s="13"/>
    </row>
    <row r="444" spans="1:8" x14ac:dyDescent="0.2">
      <c r="A444" s="13"/>
      <c r="B444" s="13" t="s">
        <v>2201</v>
      </c>
      <c r="C444" s="13" t="s">
        <v>311</v>
      </c>
      <c r="D444" s="23">
        <v>2717</v>
      </c>
      <c r="E444" s="23" t="s">
        <v>6822</v>
      </c>
      <c r="F444" s="14">
        <v>2.5300000000000001E-15</v>
      </c>
      <c r="G444" s="14">
        <v>5.6999999999999997E-14</v>
      </c>
      <c r="H444" s="13"/>
    </row>
    <row r="445" spans="1:8" x14ac:dyDescent="0.2">
      <c r="A445" s="13"/>
      <c r="B445" s="13" t="s">
        <v>797</v>
      </c>
      <c r="C445" s="13" t="s">
        <v>321</v>
      </c>
      <c r="D445" s="23">
        <v>1592</v>
      </c>
      <c r="E445" s="23" t="s">
        <v>6823</v>
      </c>
      <c r="F445" s="14">
        <v>3.3E-15</v>
      </c>
      <c r="G445" s="14">
        <v>1.4000000000000001E-13</v>
      </c>
      <c r="H445" s="13"/>
    </row>
    <row r="446" spans="1:8" x14ac:dyDescent="0.2">
      <c r="A446" s="13"/>
      <c r="B446" s="13" t="s">
        <v>441</v>
      </c>
      <c r="C446" s="13" t="s">
        <v>316</v>
      </c>
      <c r="D446" s="23">
        <v>5316</v>
      </c>
      <c r="E446" s="23" t="s">
        <v>6824</v>
      </c>
      <c r="F446" s="14">
        <v>8.8300000000000003E-15</v>
      </c>
      <c r="G446" s="14">
        <v>5.6500000000000002E-13</v>
      </c>
      <c r="H446" s="13"/>
    </row>
    <row r="447" spans="1:8" x14ac:dyDescent="0.2">
      <c r="A447" s="13"/>
      <c r="B447" s="13" t="s">
        <v>6825</v>
      </c>
      <c r="C447" s="13" t="s">
        <v>4955</v>
      </c>
      <c r="D447" s="23">
        <v>94</v>
      </c>
      <c r="E447" s="23" t="s">
        <v>6826</v>
      </c>
      <c r="F447" s="14">
        <v>1.3699999999999999E-14</v>
      </c>
      <c r="G447" s="14">
        <v>2.28E-12</v>
      </c>
      <c r="H447" s="13"/>
    </row>
    <row r="448" spans="1:8" x14ac:dyDescent="0.2">
      <c r="A448" s="13"/>
      <c r="B448" s="13" t="s">
        <v>2209</v>
      </c>
      <c r="C448" s="13" t="s">
        <v>321</v>
      </c>
      <c r="D448" s="23">
        <v>2438</v>
      </c>
      <c r="E448" s="23" t="s">
        <v>6827</v>
      </c>
      <c r="F448" s="14">
        <v>1.9099999999999999E-14</v>
      </c>
      <c r="G448" s="14">
        <v>7.5500000000000001E-13</v>
      </c>
      <c r="H448" s="13"/>
    </row>
    <row r="449" spans="1:8" x14ac:dyDescent="0.2">
      <c r="A449" s="13"/>
      <c r="B449" s="13" t="s">
        <v>492</v>
      </c>
      <c r="C449" s="13" t="s">
        <v>311</v>
      </c>
      <c r="D449" s="23">
        <v>1117</v>
      </c>
      <c r="E449" s="23" t="s">
        <v>6828</v>
      </c>
      <c r="F449" s="14">
        <v>2.1799999999999999E-14</v>
      </c>
      <c r="G449" s="14">
        <v>4.3700000000000001E-13</v>
      </c>
      <c r="H449" s="13"/>
    </row>
    <row r="450" spans="1:8" x14ac:dyDescent="0.2">
      <c r="A450" s="13"/>
      <c r="B450" s="13" t="s">
        <v>328</v>
      </c>
      <c r="C450" s="13" t="s">
        <v>321</v>
      </c>
      <c r="D450" s="23">
        <v>1876</v>
      </c>
      <c r="E450" s="23" t="s">
        <v>6829</v>
      </c>
      <c r="F450" s="14">
        <v>2.26E-14</v>
      </c>
      <c r="G450" s="14">
        <v>8.3599999999999997E-13</v>
      </c>
      <c r="H450" s="13"/>
    </row>
    <row r="451" spans="1:8" x14ac:dyDescent="0.2">
      <c r="A451" s="13"/>
      <c r="B451" s="13" t="s">
        <v>2652</v>
      </c>
      <c r="C451" s="13" t="s">
        <v>324</v>
      </c>
      <c r="D451" s="23">
        <v>186</v>
      </c>
      <c r="E451" s="23" t="s">
        <v>6830</v>
      </c>
      <c r="F451" s="14">
        <v>2.3100000000000001E-14</v>
      </c>
      <c r="G451" s="14">
        <v>2.76E-12</v>
      </c>
      <c r="H451" s="13"/>
    </row>
    <row r="452" spans="1:8" x14ac:dyDescent="0.2">
      <c r="A452" s="13"/>
      <c r="B452" s="13" t="s">
        <v>2195</v>
      </c>
      <c r="C452" s="13" t="s">
        <v>385</v>
      </c>
      <c r="D452" s="23">
        <v>2997</v>
      </c>
      <c r="E452" s="23" t="s">
        <v>6831</v>
      </c>
      <c r="F452" s="14">
        <v>2.75E-14</v>
      </c>
      <c r="G452" s="14">
        <v>8.9400000000000003E-13</v>
      </c>
      <c r="H452" s="13"/>
    </row>
    <row r="453" spans="1:8" x14ac:dyDescent="0.2">
      <c r="A453" s="13"/>
      <c r="B453" s="13" t="s">
        <v>469</v>
      </c>
      <c r="C453" s="13" t="s">
        <v>311</v>
      </c>
      <c r="D453" s="23">
        <v>1078</v>
      </c>
      <c r="E453" s="23" t="s">
        <v>6832</v>
      </c>
      <c r="F453" s="14">
        <v>3.1100000000000001E-14</v>
      </c>
      <c r="G453" s="14">
        <v>5.5900000000000004E-13</v>
      </c>
      <c r="H453" s="13"/>
    </row>
    <row r="454" spans="1:8" x14ac:dyDescent="0.2">
      <c r="A454" s="13"/>
      <c r="B454" s="13" t="s">
        <v>476</v>
      </c>
      <c r="C454" s="13" t="s">
        <v>321</v>
      </c>
      <c r="D454" s="23">
        <v>1080</v>
      </c>
      <c r="E454" s="23" t="s">
        <v>6832</v>
      </c>
      <c r="F454" s="14">
        <v>3.6099999999999999E-14</v>
      </c>
      <c r="G454" s="14">
        <v>1.2600000000000001E-12</v>
      </c>
      <c r="H454" s="13"/>
    </row>
    <row r="455" spans="1:8" x14ac:dyDescent="0.2">
      <c r="A455" s="13"/>
      <c r="B455" s="13" t="s">
        <v>2305</v>
      </c>
      <c r="C455" s="13" t="s">
        <v>321</v>
      </c>
      <c r="D455" s="23">
        <v>612</v>
      </c>
      <c r="E455" s="23" t="s">
        <v>6833</v>
      </c>
      <c r="F455" s="14">
        <v>3.8999999999999998E-14</v>
      </c>
      <c r="G455" s="14">
        <v>1.29E-12</v>
      </c>
      <c r="H455" s="13"/>
    </row>
    <row r="456" spans="1:8" x14ac:dyDescent="0.2">
      <c r="A456" s="13"/>
      <c r="B456" s="13" t="s">
        <v>3023</v>
      </c>
      <c r="C456" s="13" t="s">
        <v>321</v>
      </c>
      <c r="D456" s="23">
        <v>244</v>
      </c>
      <c r="E456" s="23" t="s">
        <v>3222</v>
      </c>
      <c r="F456" s="14">
        <v>7.7999999999999996E-14</v>
      </c>
      <c r="G456" s="14">
        <v>2.4400000000000001E-12</v>
      </c>
      <c r="H456" s="13"/>
    </row>
    <row r="457" spans="1:8" x14ac:dyDescent="0.2">
      <c r="A457" s="13"/>
      <c r="B457" s="13" t="s">
        <v>6834</v>
      </c>
      <c r="C457" s="13" t="s">
        <v>4955</v>
      </c>
      <c r="D457" s="23">
        <v>100</v>
      </c>
      <c r="E457" s="23" t="s">
        <v>6835</v>
      </c>
      <c r="F457" s="14">
        <v>9.8999999999999995E-14</v>
      </c>
      <c r="G457" s="14">
        <v>1.44E-11</v>
      </c>
      <c r="H457" s="13"/>
    </row>
    <row r="458" spans="1:8" x14ac:dyDescent="0.2">
      <c r="A458" s="13"/>
      <c r="B458" s="13" t="s">
        <v>330</v>
      </c>
      <c r="C458" s="13" t="s">
        <v>321</v>
      </c>
      <c r="D458" s="23">
        <v>6243</v>
      </c>
      <c r="E458" s="23" t="s">
        <v>6836</v>
      </c>
      <c r="F458" s="14">
        <v>1.2699999999999999E-13</v>
      </c>
      <c r="G458" s="14">
        <v>3.7600000000000001E-12</v>
      </c>
      <c r="H458" s="13"/>
    </row>
    <row r="459" spans="1:8" x14ac:dyDescent="0.2">
      <c r="A459" s="13"/>
      <c r="B459" s="13" t="s">
        <v>519</v>
      </c>
      <c r="C459" s="13" t="s">
        <v>385</v>
      </c>
      <c r="D459" s="23">
        <v>10029</v>
      </c>
      <c r="E459" s="23" t="s">
        <v>6837</v>
      </c>
      <c r="F459" s="14">
        <v>1.3E-13</v>
      </c>
      <c r="G459" s="14">
        <v>3.3899999999999999E-12</v>
      </c>
      <c r="H459" s="13"/>
    </row>
    <row r="460" spans="1:8" x14ac:dyDescent="0.2">
      <c r="A460" s="13"/>
      <c r="B460" s="13" t="s">
        <v>2424</v>
      </c>
      <c r="C460" s="13" t="s">
        <v>321</v>
      </c>
      <c r="D460" s="23">
        <v>279</v>
      </c>
      <c r="E460" s="23" t="s">
        <v>6838</v>
      </c>
      <c r="F460" s="14">
        <v>1.43E-13</v>
      </c>
      <c r="G460" s="14">
        <v>3.9700000000000002E-12</v>
      </c>
      <c r="H460" s="13"/>
    </row>
    <row r="461" spans="1:8" x14ac:dyDescent="0.2">
      <c r="A461" s="13"/>
      <c r="B461" s="13" t="s">
        <v>517</v>
      </c>
      <c r="C461" s="13" t="s">
        <v>321</v>
      </c>
      <c r="D461" s="23">
        <v>3158</v>
      </c>
      <c r="E461" s="23" t="s">
        <v>6839</v>
      </c>
      <c r="F461" s="14">
        <v>1.47E-13</v>
      </c>
      <c r="G461" s="14">
        <v>3.9700000000000002E-12</v>
      </c>
      <c r="H461" s="13"/>
    </row>
    <row r="462" spans="1:8" x14ac:dyDescent="0.2">
      <c r="A462" s="13"/>
      <c r="B462" s="13" t="s">
        <v>2819</v>
      </c>
      <c r="C462" s="13" t="s">
        <v>321</v>
      </c>
      <c r="D462" s="23">
        <v>338</v>
      </c>
      <c r="E462" s="23" t="s">
        <v>6840</v>
      </c>
      <c r="F462" s="14">
        <v>1.6E-13</v>
      </c>
      <c r="G462" s="14">
        <v>4.1100000000000001E-12</v>
      </c>
      <c r="H462" s="13"/>
    </row>
    <row r="463" spans="1:8" x14ac:dyDescent="0.2">
      <c r="A463" s="13"/>
      <c r="B463" s="13" t="s">
        <v>740</v>
      </c>
      <c r="C463" s="13" t="s">
        <v>311</v>
      </c>
      <c r="D463" s="23">
        <v>4060</v>
      </c>
      <c r="E463" s="23" t="s">
        <v>6841</v>
      </c>
      <c r="F463" s="14">
        <v>1.7999999999999999E-13</v>
      </c>
      <c r="G463" s="14">
        <v>2.94E-12</v>
      </c>
      <c r="H463" s="13"/>
    </row>
    <row r="464" spans="1:8" x14ac:dyDescent="0.2">
      <c r="A464" s="13"/>
      <c r="B464" s="13" t="s">
        <v>2584</v>
      </c>
      <c r="C464" s="13" t="s">
        <v>321</v>
      </c>
      <c r="D464" s="23">
        <v>1277</v>
      </c>
      <c r="E464" s="23" t="s">
        <v>6842</v>
      </c>
      <c r="F464" s="14">
        <v>1.9E-13</v>
      </c>
      <c r="G464" s="14">
        <v>4.6899999999999996E-12</v>
      </c>
      <c r="H464" s="13"/>
    </row>
    <row r="465" spans="1:8" x14ac:dyDescent="0.2">
      <c r="A465" s="13"/>
      <c r="B465" s="13" t="s">
        <v>543</v>
      </c>
      <c r="C465" s="13" t="s">
        <v>385</v>
      </c>
      <c r="D465" s="23">
        <v>5583</v>
      </c>
      <c r="E465" s="23" t="s">
        <v>6843</v>
      </c>
      <c r="F465" s="14">
        <v>2.1100000000000001E-13</v>
      </c>
      <c r="G465" s="14">
        <v>4.5700000000000001E-12</v>
      </c>
      <c r="H465" s="13"/>
    </row>
    <row r="466" spans="1:8" x14ac:dyDescent="0.2">
      <c r="A466" s="13"/>
      <c r="B466" s="13" t="s">
        <v>541</v>
      </c>
      <c r="C466" s="13" t="s">
        <v>358</v>
      </c>
      <c r="D466" s="23">
        <v>5583</v>
      </c>
      <c r="E466" s="23" t="s">
        <v>6843</v>
      </c>
      <c r="F466" s="14">
        <v>2.1100000000000001E-13</v>
      </c>
      <c r="G466" s="14">
        <v>6.3199999999999997E-12</v>
      </c>
      <c r="H466" s="13"/>
    </row>
    <row r="467" spans="1:8" x14ac:dyDescent="0.2">
      <c r="A467" s="13"/>
      <c r="B467" s="13" t="s">
        <v>2714</v>
      </c>
      <c r="C467" s="13" t="s">
        <v>321</v>
      </c>
      <c r="D467" s="23">
        <v>375</v>
      </c>
      <c r="E467" s="23" t="s">
        <v>6844</v>
      </c>
      <c r="F467" s="14">
        <v>2.4300000000000002E-13</v>
      </c>
      <c r="G467" s="14">
        <v>5.7599999999999997E-12</v>
      </c>
      <c r="H467" s="13"/>
    </row>
    <row r="468" spans="1:8" x14ac:dyDescent="0.2">
      <c r="A468" s="13"/>
      <c r="B468" s="13" t="s">
        <v>2228</v>
      </c>
      <c r="C468" s="13" t="s">
        <v>321</v>
      </c>
      <c r="D468" s="23">
        <v>2245</v>
      </c>
      <c r="E468" s="23" t="s">
        <v>6845</v>
      </c>
      <c r="F468" s="14">
        <v>2.7699999999999998E-13</v>
      </c>
      <c r="G468" s="14">
        <v>6.3299999999999999E-12</v>
      </c>
      <c r="H468" s="13"/>
    </row>
    <row r="469" spans="1:8" x14ac:dyDescent="0.2">
      <c r="A469" s="13"/>
      <c r="B469" s="13" t="s">
        <v>2388</v>
      </c>
      <c r="C469" s="13" t="s">
        <v>324</v>
      </c>
      <c r="D469" s="23">
        <v>405</v>
      </c>
      <c r="E469" s="23" t="s">
        <v>6846</v>
      </c>
      <c r="F469" s="14">
        <v>4.03E-13</v>
      </c>
      <c r="G469" s="14">
        <v>4.3700000000000002E-11</v>
      </c>
      <c r="H469" s="13"/>
    </row>
    <row r="470" spans="1:8" x14ac:dyDescent="0.2">
      <c r="A470" s="13"/>
      <c r="B470" s="13" t="s">
        <v>915</v>
      </c>
      <c r="C470" s="13" t="s">
        <v>324</v>
      </c>
      <c r="D470" s="23">
        <v>943</v>
      </c>
      <c r="E470" s="23" t="s">
        <v>6847</v>
      </c>
      <c r="F470" s="14">
        <v>5.4899999999999998E-13</v>
      </c>
      <c r="G470" s="14">
        <v>5.4599999999999998E-11</v>
      </c>
      <c r="H470" s="13"/>
    </row>
    <row r="471" spans="1:8" x14ac:dyDescent="0.2">
      <c r="A471" s="13"/>
      <c r="B471" s="13" t="s">
        <v>5267</v>
      </c>
      <c r="C471" s="13" t="s">
        <v>4955</v>
      </c>
      <c r="D471" s="23">
        <v>2393</v>
      </c>
      <c r="E471" s="23" t="s">
        <v>6848</v>
      </c>
      <c r="F471" s="14">
        <v>7.1699999999999997E-13</v>
      </c>
      <c r="G471" s="14">
        <v>9.2899999999999997E-11</v>
      </c>
      <c r="H471" s="13"/>
    </row>
    <row r="472" spans="1:8" x14ac:dyDescent="0.2">
      <c r="A472" s="13"/>
      <c r="B472" s="13" t="s">
        <v>2718</v>
      </c>
      <c r="C472" s="13" t="s">
        <v>324</v>
      </c>
      <c r="D472" s="23">
        <v>350</v>
      </c>
      <c r="E472" s="23" t="s">
        <v>6849</v>
      </c>
      <c r="F472" s="14">
        <v>8.3299999999999998E-13</v>
      </c>
      <c r="G472" s="14">
        <v>7.4699999999999998E-11</v>
      </c>
      <c r="H472" s="13"/>
    </row>
    <row r="473" spans="1:8" x14ac:dyDescent="0.2">
      <c r="A473" s="13"/>
      <c r="B473" s="13" t="s">
        <v>413</v>
      </c>
      <c r="C473" s="13" t="s">
        <v>324</v>
      </c>
      <c r="D473" s="23">
        <v>4836</v>
      </c>
      <c r="E473" s="23" t="s">
        <v>6850</v>
      </c>
      <c r="F473" s="14">
        <v>8.77E-13</v>
      </c>
      <c r="G473" s="14">
        <v>7.4699999999999998E-11</v>
      </c>
      <c r="H473" s="13"/>
    </row>
    <row r="474" spans="1:8" x14ac:dyDescent="0.2">
      <c r="A474" s="13"/>
      <c r="B474" s="13" t="s">
        <v>2659</v>
      </c>
      <c r="C474" s="13" t="s">
        <v>321</v>
      </c>
      <c r="D474" s="23">
        <v>177</v>
      </c>
      <c r="E474" s="23" t="s">
        <v>6851</v>
      </c>
      <c r="F474" s="14">
        <v>1.38E-12</v>
      </c>
      <c r="G474" s="14">
        <v>3.0300000000000001E-11</v>
      </c>
      <c r="H474" s="13"/>
    </row>
    <row r="475" spans="1:8" x14ac:dyDescent="0.2">
      <c r="A475" s="13"/>
      <c r="B475" s="13" t="s">
        <v>347</v>
      </c>
      <c r="C475" s="13" t="s">
        <v>321</v>
      </c>
      <c r="D475" s="23">
        <v>1104</v>
      </c>
      <c r="E475" s="23" t="s">
        <v>6852</v>
      </c>
      <c r="F475" s="14">
        <v>1.5799999999999999E-12</v>
      </c>
      <c r="G475" s="14">
        <v>3.3500000000000001E-11</v>
      </c>
      <c r="H475" s="13"/>
    </row>
    <row r="476" spans="1:8" x14ac:dyDescent="0.2">
      <c r="A476" s="13"/>
      <c r="B476" s="13" t="s">
        <v>453</v>
      </c>
      <c r="C476" s="13" t="s">
        <v>311</v>
      </c>
      <c r="D476" s="23">
        <v>2572</v>
      </c>
      <c r="E476" s="23" t="s">
        <v>6853</v>
      </c>
      <c r="F476" s="14">
        <v>2.1600000000000001E-12</v>
      </c>
      <c r="G476" s="14">
        <v>3.2399999999999999E-11</v>
      </c>
      <c r="H476" s="13"/>
    </row>
    <row r="477" spans="1:8" x14ac:dyDescent="0.2">
      <c r="A477" s="13"/>
      <c r="B477" s="13" t="s">
        <v>6854</v>
      </c>
      <c r="C477" s="13" t="s">
        <v>4955</v>
      </c>
      <c r="D477" s="23">
        <v>107</v>
      </c>
      <c r="E477" s="23" t="s">
        <v>6855</v>
      </c>
      <c r="F477" s="14">
        <v>2.6799999999999999E-12</v>
      </c>
      <c r="G477" s="14">
        <v>3.1200000000000001E-10</v>
      </c>
      <c r="H477" s="13"/>
    </row>
    <row r="478" spans="1:8" x14ac:dyDescent="0.2">
      <c r="A478" s="13"/>
      <c r="B478" s="13" t="s">
        <v>366</v>
      </c>
      <c r="C478" s="13" t="s">
        <v>324</v>
      </c>
      <c r="D478" s="23">
        <v>5443</v>
      </c>
      <c r="E478" s="23" t="s">
        <v>6856</v>
      </c>
      <c r="F478" s="14">
        <v>2.9700000000000001E-12</v>
      </c>
      <c r="G478" s="14">
        <v>2.3600000000000001E-10</v>
      </c>
      <c r="H478" s="13"/>
    </row>
    <row r="479" spans="1:8" x14ac:dyDescent="0.2">
      <c r="A479" s="13"/>
      <c r="B479" s="13" t="s">
        <v>795</v>
      </c>
      <c r="C479" s="13" t="s">
        <v>321</v>
      </c>
      <c r="D479" s="23">
        <v>1870</v>
      </c>
      <c r="E479" s="23" t="s">
        <v>6857</v>
      </c>
      <c r="F479" s="14">
        <v>3.2000000000000001E-12</v>
      </c>
      <c r="G479" s="14">
        <v>6.5400000000000002E-11</v>
      </c>
      <c r="H479" s="13"/>
    </row>
    <row r="480" spans="1:8" x14ac:dyDescent="0.2">
      <c r="A480" s="13"/>
      <c r="B480" s="13" t="s">
        <v>6858</v>
      </c>
      <c r="C480" s="13" t="s">
        <v>4955</v>
      </c>
      <c r="D480" s="23">
        <v>464</v>
      </c>
      <c r="E480" s="23" t="s">
        <v>6859</v>
      </c>
      <c r="F480" s="14">
        <v>4.6800000000000003E-12</v>
      </c>
      <c r="G480" s="14">
        <v>4.9600000000000004E-10</v>
      </c>
      <c r="H480" s="13"/>
    </row>
    <row r="481" spans="1:8" x14ac:dyDescent="0.2">
      <c r="A481" s="13"/>
      <c r="B481" s="13" t="s">
        <v>2904</v>
      </c>
      <c r="C481" s="13" t="s">
        <v>321</v>
      </c>
      <c r="D481" s="23">
        <v>411</v>
      </c>
      <c r="E481" s="23" t="s">
        <v>6860</v>
      </c>
      <c r="F481" s="14">
        <v>7.8300000000000004E-12</v>
      </c>
      <c r="G481" s="14">
        <v>1.5500000000000001E-10</v>
      </c>
      <c r="H481" s="13"/>
    </row>
    <row r="482" spans="1:8" x14ac:dyDescent="0.2">
      <c r="A482" s="13"/>
      <c r="B482" s="13" t="s">
        <v>439</v>
      </c>
      <c r="C482" s="13" t="s">
        <v>385</v>
      </c>
      <c r="D482" s="23">
        <v>13102</v>
      </c>
      <c r="E482" s="23" t="s">
        <v>6861</v>
      </c>
      <c r="F482" s="14">
        <v>7.9599999999999992E-12</v>
      </c>
      <c r="G482" s="14">
        <v>1.4800000000000001E-10</v>
      </c>
      <c r="H482" s="13"/>
    </row>
    <row r="483" spans="1:8" x14ac:dyDescent="0.2">
      <c r="A483" s="13"/>
      <c r="B483" s="13" t="s">
        <v>817</v>
      </c>
      <c r="C483" s="13" t="s">
        <v>321</v>
      </c>
      <c r="D483" s="23">
        <v>1002</v>
      </c>
      <c r="E483" s="23" t="s">
        <v>6862</v>
      </c>
      <c r="F483" s="14">
        <v>8.7799999999999993E-12</v>
      </c>
      <c r="G483" s="14">
        <v>1.6799999999999999E-10</v>
      </c>
      <c r="H483" s="13"/>
    </row>
    <row r="484" spans="1:8" x14ac:dyDescent="0.2">
      <c r="A484" s="13"/>
      <c r="B484" s="13" t="s">
        <v>3184</v>
      </c>
      <c r="C484" s="13" t="s">
        <v>324</v>
      </c>
      <c r="D484" s="23">
        <v>116</v>
      </c>
      <c r="E484" s="23" t="s">
        <v>6863</v>
      </c>
      <c r="F484" s="14">
        <v>9.0199999999999999E-12</v>
      </c>
      <c r="G484" s="14">
        <v>6.7299999999999995E-10</v>
      </c>
      <c r="H484" s="13"/>
    </row>
    <row r="485" spans="1:8" x14ac:dyDescent="0.2">
      <c r="A485" s="13"/>
      <c r="B485" s="13" t="s">
        <v>931</v>
      </c>
      <c r="C485" s="13" t="s">
        <v>321</v>
      </c>
      <c r="D485" s="23">
        <v>1067</v>
      </c>
      <c r="E485" s="23" t="s">
        <v>6864</v>
      </c>
      <c r="F485" s="14">
        <v>1.24E-11</v>
      </c>
      <c r="G485" s="14">
        <v>2.2900000000000001E-10</v>
      </c>
      <c r="H485" s="13"/>
    </row>
    <row r="486" spans="1:8" x14ac:dyDescent="0.2">
      <c r="A486" s="13"/>
      <c r="B486" s="13" t="s">
        <v>401</v>
      </c>
      <c r="C486" s="13" t="s">
        <v>343</v>
      </c>
      <c r="D486" s="23">
        <v>14003</v>
      </c>
      <c r="E486" s="23" t="s">
        <v>6865</v>
      </c>
      <c r="F486" s="14">
        <v>1.7900000000000001E-11</v>
      </c>
      <c r="G486" s="14">
        <v>5.3700000000000001E-10</v>
      </c>
      <c r="H486" s="13"/>
    </row>
    <row r="487" spans="1:8" x14ac:dyDescent="0.2">
      <c r="A487" s="13"/>
      <c r="B487" s="13" t="s">
        <v>6866</v>
      </c>
      <c r="C487" s="13" t="s">
        <v>4955</v>
      </c>
      <c r="D487" s="23">
        <v>127</v>
      </c>
      <c r="E487" s="23" t="s">
        <v>3080</v>
      </c>
      <c r="F487" s="14">
        <v>2.0199999999999999E-11</v>
      </c>
      <c r="G487" s="14">
        <v>1.9599999999999998E-9</v>
      </c>
      <c r="H487" s="13"/>
    </row>
    <row r="488" spans="1:8" x14ac:dyDescent="0.2">
      <c r="A488" s="13"/>
      <c r="B488" s="13" t="s">
        <v>6867</v>
      </c>
      <c r="C488" s="13" t="s">
        <v>4955</v>
      </c>
      <c r="D488" s="23">
        <v>177</v>
      </c>
      <c r="E488" s="23" t="s">
        <v>3319</v>
      </c>
      <c r="F488" s="14">
        <v>2.4200000000000001E-11</v>
      </c>
      <c r="G488" s="14">
        <v>2.1700000000000002E-9</v>
      </c>
      <c r="H488" s="13"/>
    </row>
    <row r="489" spans="1:8" x14ac:dyDescent="0.2">
      <c r="A489" s="13"/>
      <c r="B489" s="13" t="s">
        <v>1060</v>
      </c>
      <c r="C489" s="13" t="s">
        <v>311</v>
      </c>
      <c r="D489" s="23">
        <v>7661</v>
      </c>
      <c r="E489" s="23" t="s">
        <v>6868</v>
      </c>
      <c r="F489" s="14">
        <v>2.6699999999999999E-11</v>
      </c>
      <c r="G489" s="14">
        <v>3.7000000000000001E-10</v>
      </c>
      <c r="H489" s="13"/>
    </row>
    <row r="490" spans="1:8" x14ac:dyDescent="0.2">
      <c r="A490" s="13"/>
      <c r="B490" s="13" t="s">
        <v>2236</v>
      </c>
      <c r="C490" s="13" t="s">
        <v>385</v>
      </c>
      <c r="D490" s="23">
        <v>1220</v>
      </c>
      <c r="E490" s="23" t="s">
        <v>6869</v>
      </c>
      <c r="F490" s="14">
        <v>2.7899999999999999E-11</v>
      </c>
      <c r="G490" s="14">
        <v>4.5299999999999999E-10</v>
      </c>
      <c r="H490" s="13"/>
    </row>
    <row r="491" spans="1:8" x14ac:dyDescent="0.2">
      <c r="A491" s="13"/>
      <c r="B491" s="13" t="s">
        <v>2234</v>
      </c>
      <c r="C491" s="13" t="s">
        <v>358</v>
      </c>
      <c r="D491" s="23">
        <v>1220</v>
      </c>
      <c r="E491" s="23" t="s">
        <v>6869</v>
      </c>
      <c r="F491" s="14">
        <v>2.7899999999999999E-11</v>
      </c>
      <c r="G491" s="14">
        <v>7.1700000000000001E-10</v>
      </c>
      <c r="H491" s="13"/>
    </row>
    <row r="492" spans="1:8" x14ac:dyDescent="0.2">
      <c r="A492" s="13"/>
      <c r="B492" s="13" t="s">
        <v>1009</v>
      </c>
      <c r="C492" s="13" t="s">
        <v>513</v>
      </c>
      <c r="D492" s="23">
        <v>2869</v>
      </c>
      <c r="E492" s="23" t="s">
        <v>6870</v>
      </c>
      <c r="F492" s="14">
        <v>2.9E-11</v>
      </c>
      <c r="G492" s="14">
        <v>6.2799999999999998E-9</v>
      </c>
      <c r="H492" s="13"/>
    </row>
    <row r="493" spans="1:8" x14ac:dyDescent="0.2">
      <c r="A493" s="13"/>
      <c r="B493" s="13" t="s">
        <v>889</v>
      </c>
      <c r="C493" s="13" t="s">
        <v>311</v>
      </c>
      <c r="D493" s="23">
        <v>1043</v>
      </c>
      <c r="E493" s="23" t="s">
        <v>6871</v>
      </c>
      <c r="F493" s="14">
        <v>3.3199999999999999E-11</v>
      </c>
      <c r="G493" s="14">
        <v>4.2700000000000002E-10</v>
      </c>
      <c r="H493" s="13"/>
    </row>
    <row r="494" spans="1:8" x14ac:dyDescent="0.2">
      <c r="A494" s="13"/>
      <c r="B494" s="13" t="s">
        <v>405</v>
      </c>
      <c r="C494" s="13" t="s">
        <v>321</v>
      </c>
      <c r="D494" s="23">
        <v>6911</v>
      </c>
      <c r="E494" s="23" t="s">
        <v>6872</v>
      </c>
      <c r="F494" s="14">
        <v>3.75E-11</v>
      </c>
      <c r="G494" s="14">
        <v>6.7299999999999995E-10</v>
      </c>
      <c r="H494" s="13"/>
    </row>
    <row r="495" spans="1:8" x14ac:dyDescent="0.2">
      <c r="A495" s="13"/>
      <c r="B495" s="13" t="s">
        <v>2364</v>
      </c>
      <c r="C495" s="13" t="s">
        <v>324</v>
      </c>
      <c r="D495" s="23">
        <v>269</v>
      </c>
      <c r="E495" s="23" t="s">
        <v>6873</v>
      </c>
      <c r="F495" s="14">
        <v>5.0599999999999998E-11</v>
      </c>
      <c r="G495" s="14">
        <v>3.5499999999999999E-9</v>
      </c>
      <c r="H495" s="13"/>
    </row>
    <row r="496" spans="1:8" x14ac:dyDescent="0.2">
      <c r="A496" s="13"/>
      <c r="B496" s="13" t="s">
        <v>2224</v>
      </c>
      <c r="C496" s="13" t="s">
        <v>321</v>
      </c>
      <c r="D496" s="23">
        <v>110</v>
      </c>
      <c r="E496" s="23" t="s">
        <v>6874</v>
      </c>
      <c r="F496" s="14">
        <v>5.4899999999999999E-11</v>
      </c>
      <c r="G496" s="14">
        <v>9.569999999999999E-10</v>
      </c>
      <c r="H496" s="13"/>
    </row>
    <row r="497" spans="1:8" x14ac:dyDescent="0.2">
      <c r="A497" s="13"/>
      <c r="B497" s="13" t="s">
        <v>2857</v>
      </c>
      <c r="C497" s="13" t="s">
        <v>324</v>
      </c>
      <c r="D497" s="23">
        <v>321</v>
      </c>
      <c r="E497" s="23" t="s">
        <v>6875</v>
      </c>
      <c r="F497" s="14">
        <v>5.6199999999999997E-11</v>
      </c>
      <c r="G497" s="14">
        <v>3.7E-9</v>
      </c>
      <c r="H497" s="13"/>
    </row>
    <row r="498" spans="1:8" x14ac:dyDescent="0.2">
      <c r="A498" s="13"/>
      <c r="B498" s="13" t="s">
        <v>490</v>
      </c>
      <c r="C498" s="13" t="s">
        <v>324</v>
      </c>
      <c r="D498" s="23">
        <v>3654</v>
      </c>
      <c r="E498" s="23" t="s">
        <v>6876</v>
      </c>
      <c r="F498" s="14">
        <v>5.9000000000000003E-11</v>
      </c>
      <c r="G498" s="14">
        <v>3.7E-9</v>
      </c>
      <c r="H498" s="13"/>
    </row>
    <row r="499" spans="1:8" x14ac:dyDescent="0.2">
      <c r="A499" s="13"/>
      <c r="B499" s="13" t="s">
        <v>6877</v>
      </c>
      <c r="C499" s="13" t="s">
        <v>4955</v>
      </c>
      <c r="D499" s="23">
        <v>91</v>
      </c>
      <c r="E499" s="23" t="s">
        <v>2989</v>
      </c>
      <c r="F499" s="14">
        <v>6.0100000000000004E-11</v>
      </c>
      <c r="G499" s="14">
        <v>5.0099999999999999E-9</v>
      </c>
      <c r="H499" s="13"/>
    </row>
    <row r="500" spans="1:8" x14ac:dyDescent="0.2">
      <c r="A500" s="13"/>
      <c r="B500" s="13" t="s">
        <v>604</v>
      </c>
      <c r="C500" s="13" t="s">
        <v>324</v>
      </c>
      <c r="D500" s="23">
        <v>1722</v>
      </c>
      <c r="E500" s="23" t="s">
        <v>6878</v>
      </c>
      <c r="F500" s="14">
        <v>6.6500000000000003E-11</v>
      </c>
      <c r="G500" s="14">
        <v>3.9700000000000001E-9</v>
      </c>
      <c r="H500" s="13"/>
    </row>
    <row r="501" spans="1:8" x14ac:dyDescent="0.2">
      <c r="A501" s="13"/>
      <c r="B501" s="13" t="s">
        <v>2230</v>
      </c>
      <c r="C501" s="13" t="s">
        <v>324</v>
      </c>
      <c r="D501" s="23">
        <v>105</v>
      </c>
      <c r="E501" s="23" t="s">
        <v>6879</v>
      </c>
      <c r="F501" s="14">
        <v>8.1899999999999996E-11</v>
      </c>
      <c r="G501" s="14">
        <v>4.6500000000000003E-9</v>
      </c>
      <c r="H501" s="13"/>
    </row>
    <row r="502" spans="1:8" x14ac:dyDescent="0.2">
      <c r="A502" s="13"/>
      <c r="B502" s="13" t="s">
        <v>6880</v>
      </c>
      <c r="C502" s="13" t="s">
        <v>4955</v>
      </c>
      <c r="D502" s="23">
        <v>898</v>
      </c>
      <c r="E502" s="23" t="s">
        <v>6881</v>
      </c>
      <c r="F502" s="14">
        <v>9.6200000000000001E-11</v>
      </c>
      <c r="G502" s="14">
        <v>7.4799999999999998E-9</v>
      </c>
      <c r="H502" s="13"/>
    </row>
    <row r="503" spans="1:8" x14ac:dyDescent="0.2">
      <c r="A503" s="13"/>
      <c r="B503" s="13" t="s">
        <v>376</v>
      </c>
      <c r="C503" s="13" t="s">
        <v>311</v>
      </c>
      <c r="D503" s="23">
        <v>10378</v>
      </c>
      <c r="E503" s="23" t="s">
        <v>6882</v>
      </c>
      <c r="F503" s="14">
        <v>1.13E-10</v>
      </c>
      <c r="G503" s="14">
        <v>1.3600000000000001E-9</v>
      </c>
      <c r="H503" s="13"/>
    </row>
    <row r="504" spans="1:8" x14ac:dyDescent="0.2">
      <c r="A504" s="13"/>
      <c r="B504" s="13" t="s">
        <v>786</v>
      </c>
      <c r="C504" s="13" t="s">
        <v>324</v>
      </c>
      <c r="D504" s="23">
        <v>1112</v>
      </c>
      <c r="E504" s="23" t="s">
        <v>6883</v>
      </c>
      <c r="F504" s="14">
        <v>1.1700000000000001E-10</v>
      </c>
      <c r="G504" s="14">
        <v>6.3499999999999998E-9</v>
      </c>
      <c r="H504" s="13"/>
    </row>
    <row r="505" spans="1:8" x14ac:dyDescent="0.2">
      <c r="A505" s="13"/>
      <c r="B505" s="13" t="s">
        <v>1352</v>
      </c>
      <c r="C505" s="13" t="s">
        <v>321</v>
      </c>
      <c r="D505" s="23">
        <v>950</v>
      </c>
      <c r="E505" s="23" t="s">
        <v>6884</v>
      </c>
      <c r="F505" s="14">
        <v>1.1700000000000001E-10</v>
      </c>
      <c r="G505" s="14">
        <v>1.99E-9</v>
      </c>
      <c r="H505" s="13"/>
    </row>
    <row r="506" spans="1:8" x14ac:dyDescent="0.2">
      <c r="A506" s="13"/>
      <c r="B506" s="13" t="s">
        <v>2274</v>
      </c>
      <c r="C506" s="13" t="s">
        <v>324</v>
      </c>
      <c r="D506" s="23">
        <v>346</v>
      </c>
      <c r="E506" s="23" t="s">
        <v>6341</v>
      </c>
      <c r="F506" s="14">
        <v>1.2299999999999999E-10</v>
      </c>
      <c r="G506" s="14">
        <v>6.3799999999999999E-9</v>
      </c>
      <c r="H506" s="13"/>
    </row>
    <row r="507" spans="1:8" x14ac:dyDescent="0.2">
      <c r="A507" s="13"/>
      <c r="B507" s="13" t="s">
        <v>529</v>
      </c>
      <c r="C507" s="13" t="s">
        <v>321</v>
      </c>
      <c r="D507" s="23">
        <v>3127</v>
      </c>
      <c r="E507" s="23" t="s">
        <v>6885</v>
      </c>
      <c r="F507" s="14">
        <v>1.56E-10</v>
      </c>
      <c r="G507" s="14">
        <v>2.57E-9</v>
      </c>
      <c r="H507" s="13"/>
    </row>
    <row r="508" spans="1:8" x14ac:dyDescent="0.2">
      <c r="A508" s="13"/>
      <c r="B508" s="13" t="s">
        <v>3012</v>
      </c>
      <c r="C508" s="13" t="s">
        <v>513</v>
      </c>
      <c r="D508" s="23">
        <v>101</v>
      </c>
      <c r="E508" s="23" t="s">
        <v>6886</v>
      </c>
      <c r="F508" s="14">
        <v>1.57E-10</v>
      </c>
      <c r="G508" s="14">
        <v>1.7E-8</v>
      </c>
      <c r="H508" s="13"/>
    </row>
    <row r="509" spans="1:8" x14ac:dyDescent="0.2">
      <c r="A509" s="13"/>
      <c r="B509" s="13" t="s">
        <v>508</v>
      </c>
      <c r="C509" s="13" t="s">
        <v>321</v>
      </c>
      <c r="D509" s="23">
        <v>6387</v>
      </c>
      <c r="E509" s="23" t="s">
        <v>6887</v>
      </c>
      <c r="F509" s="14">
        <v>1.5999999999999999E-10</v>
      </c>
      <c r="G509" s="14">
        <v>2.57E-9</v>
      </c>
      <c r="H509" s="13"/>
    </row>
    <row r="510" spans="1:8" x14ac:dyDescent="0.2">
      <c r="A510" s="13"/>
      <c r="B510" s="13" t="s">
        <v>374</v>
      </c>
      <c r="C510" s="13" t="s">
        <v>311</v>
      </c>
      <c r="D510" s="23">
        <v>1324</v>
      </c>
      <c r="E510" s="23" t="s">
        <v>6888</v>
      </c>
      <c r="F510" s="14">
        <v>2.0600000000000001E-10</v>
      </c>
      <c r="G510" s="14">
        <v>2.3100000000000001E-9</v>
      </c>
      <c r="H510" s="13"/>
    </row>
    <row r="511" spans="1:8" x14ac:dyDescent="0.2">
      <c r="A511" s="13"/>
      <c r="B511" s="13" t="s">
        <v>6889</v>
      </c>
      <c r="C511" s="13" t="s">
        <v>4955</v>
      </c>
      <c r="D511" s="23">
        <v>198</v>
      </c>
      <c r="E511" s="23" t="s">
        <v>6890</v>
      </c>
      <c r="F511" s="14">
        <v>2.09E-10</v>
      </c>
      <c r="G511" s="14">
        <v>1.52E-8</v>
      </c>
      <c r="H511" s="13"/>
    </row>
    <row r="512" spans="1:8" x14ac:dyDescent="0.2">
      <c r="A512" s="13"/>
      <c r="B512" s="13" t="s">
        <v>310</v>
      </c>
      <c r="C512" s="13" t="s">
        <v>311</v>
      </c>
      <c r="D512" s="23">
        <v>2409</v>
      </c>
      <c r="E512" s="23" t="s">
        <v>6891</v>
      </c>
      <c r="F512" s="14">
        <v>2.4299999999999999E-10</v>
      </c>
      <c r="G512" s="14">
        <v>2.57E-9</v>
      </c>
      <c r="H512" s="13"/>
    </row>
    <row r="513" spans="1:8" x14ac:dyDescent="0.2">
      <c r="A513" s="13"/>
      <c r="B513" s="13" t="s">
        <v>2243</v>
      </c>
      <c r="C513" s="13" t="s">
        <v>343</v>
      </c>
      <c r="D513" s="23">
        <v>512</v>
      </c>
      <c r="E513" s="23" t="s">
        <v>6892</v>
      </c>
      <c r="F513" s="14">
        <v>2.4900000000000002E-10</v>
      </c>
      <c r="G513" s="14">
        <v>4.9900000000000003E-9</v>
      </c>
      <c r="H513" s="13"/>
    </row>
    <row r="514" spans="1:8" x14ac:dyDescent="0.2">
      <c r="A514" s="13"/>
      <c r="B514" s="13" t="s">
        <v>1403</v>
      </c>
      <c r="C514" s="13" t="s">
        <v>385</v>
      </c>
      <c r="D514" s="23">
        <v>1741</v>
      </c>
      <c r="E514" s="23" t="s">
        <v>6893</v>
      </c>
      <c r="F514" s="14">
        <v>2.55E-10</v>
      </c>
      <c r="G514" s="14">
        <v>3.6800000000000001E-9</v>
      </c>
      <c r="H514" s="13"/>
    </row>
    <row r="515" spans="1:8" x14ac:dyDescent="0.2">
      <c r="A515" s="13"/>
      <c r="B515" s="13" t="s">
        <v>449</v>
      </c>
      <c r="C515" s="13" t="s">
        <v>321</v>
      </c>
      <c r="D515" s="23">
        <v>6211</v>
      </c>
      <c r="E515" s="23" t="s">
        <v>5403</v>
      </c>
      <c r="F515" s="14">
        <v>2.6400000000000002E-10</v>
      </c>
      <c r="G515" s="14">
        <v>4.1199999999999998E-9</v>
      </c>
      <c r="H515" s="13"/>
    </row>
    <row r="516" spans="1:8" x14ac:dyDescent="0.2">
      <c r="A516" s="13"/>
      <c r="B516" s="13" t="s">
        <v>2672</v>
      </c>
      <c r="C516" s="13" t="s">
        <v>321</v>
      </c>
      <c r="D516" s="23">
        <v>105</v>
      </c>
      <c r="E516" s="23" t="s">
        <v>6894</v>
      </c>
      <c r="F516" s="14">
        <v>3.3199999999999999E-10</v>
      </c>
      <c r="G516" s="14">
        <v>5.04E-9</v>
      </c>
      <c r="H516" s="13"/>
    </row>
    <row r="517" spans="1:8" x14ac:dyDescent="0.2">
      <c r="A517" s="13"/>
      <c r="B517" s="13" t="s">
        <v>2674</v>
      </c>
      <c r="C517" s="13" t="s">
        <v>324</v>
      </c>
      <c r="D517" s="23">
        <v>105</v>
      </c>
      <c r="E517" s="23" t="s">
        <v>6894</v>
      </c>
      <c r="F517" s="14">
        <v>3.3199999999999999E-10</v>
      </c>
      <c r="G517" s="14">
        <v>1.6499999999999999E-8</v>
      </c>
      <c r="H517" s="13"/>
    </row>
    <row r="518" spans="1:8" x14ac:dyDescent="0.2">
      <c r="A518" s="13"/>
      <c r="B518" s="13" t="s">
        <v>2578</v>
      </c>
      <c r="C518" s="13" t="s">
        <v>324</v>
      </c>
      <c r="D518" s="23">
        <v>726</v>
      </c>
      <c r="E518" s="23" t="s">
        <v>6895</v>
      </c>
      <c r="F518" s="14">
        <v>3.75E-10</v>
      </c>
      <c r="G518" s="14">
        <v>1.7900000000000001E-8</v>
      </c>
      <c r="H518" s="13"/>
    </row>
    <row r="519" spans="1:8" x14ac:dyDescent="0.2">
      <c r="A519" s="13"/>
      <c r="B519" s="13" t="s">
        <v>3588</v>
      </c>
      <c r="C519" s="13" t="s">
        <v>324</v>
      </c>
      <c r="D519" s="23">
        <v>195</v>
      </c>
      <c r="E519" s="23" t="s">
        <v>6896</v>
      </c>
      <c r="F519" s="14">
        <v>4.64E-10</v>
      </c>
      <c r="G519" s="14">
        <v>2.0899999999999999E-8</v>
      </c>
      <c r="H519" s="13"/>
    </row>
    <row r="520" spans="1:8" x14ac:dyDescent="0.2">
      <c r="A520" s="13"/>
      <c r="B520" s="13" t="s">
        <v>701</v>
      </c>
      <c r="C520" s="13" t="s">
        <v>324</v>
      </c>
      <c r="D520" s="23">
        <v>626</v>
      </c>
      <c r="E520" s="23" t="s">
        <v>6897</v>
      </c>
      <c r="F520" s="14">
        <v>4.7300000000000002E-10</v>
      </c>
      <c r="G520" s="14">
        <v>2.0899999999999999E-8</v>
      </c>
      <c r="H520" s="13"/>
    </row>
    <row r="521" spans="1:8" x14ac:dyDescent="0.2">
      <c r="A521" s="13"/>
      <c r="B521" s="13" t="s">
        <v>447</v>
      </c>
      <c r="C521" s="13" t="s">
        <v>311</v>
      </c>
      <c r="D521" s="23">
        <v>6288</v>
      </c>
      <c r="E521" s="23" t="s">
        <v>6898</v>
      </c>
      <c r="F521" s="14">
        <v>4.8999999999999996E-10</v>
      </c>
      <c r="G521" s="14">
        <v>4.9E-9</v>
      </c>
      <c r="H521" s="13"/>
    </row>
    <row r="522" spans="1:8" x14ac:dyDescent="0.2">
      <c r="A522" s="13"/>
      <c r="B522" s="13" t="s">
        <v>2313</v>
      </c>
      <c r="C522" s="13" t="s">
        <v>316</v>
      </c>
      <c r="D522" s="23">
        <v>489</v>
      </c>
      <c r="E522" s="23" t="s">
        <v>6899</v>
      </c>
      <c r="F522" s="14">
        <v>5.2299999999999995E-10</v>
      </c>
      <c r="G522" s="14">
        <v>2.51E-8</v>
      </c>
      <c r="H522" s="13"/>
    </row>
    <row r="523" spans="1:8" x14ac:dyDescent="0.2">
      <c r="A523" s="13"/>
      <c r="B523" s="13" t="s">
        <v>3331</v>
      </c>
      <c r="C523" s="13" t="s">
        <v>324</v>
      </c>
      <c r="D523" s="23">
        <v>220</v>
      </c>
      <c r="E523" s="23" t="s">
        <v>6900</v>
      </c>
      <c r="F523" s="14">
        <v>5.2800000000000004E-10</v>
      </c>
      <c r="G523" s="14">
        <v>2.25E-8</v>
      </c>
      <c r="H523" s="13"/>
    </row>
    <row r="524" spans="1:8" x14ac:dyDescent="0.2">
      <c r="A524" s="13"/>
      <c r="B524" s="13" t="s">
        <v>6342</v>
      </c>
      <c r="C524" s="13" t="s">
        <v>4955</v>
      </c>
      <c r="D524" s="23">
        <v>195</v>
      </c>
      <c r="E524" s="23" t="s">
        <v>6901</v>
      </c>
      <c r="F524" s="14">
        <v>5.4499999999999998E-10</v>
      </c>
      <c r="G524" s="14">
        <v>3.7E-8</v>
      </c>
      <c r="H524" s="13"/>
    </row>
    <row r="525" spans="1:8" x14ac:dyDescent="0.2">
      <c r="A525" s="13"/>
      <c r="B525" s="13" t="s">
        <v>5082</v>
      </c>
      <c r="C525" s="13" t="s">
        <v>4955</v>
      </c>
      <c r="D525" s="23">
        <v>3352</v>
      </c>
      <c r="E525" s="23" t="s">
        <v>6902</v>
      </c>
      <c r="F525" s="14">
        <v>5.7099999999999999E-10</v>
      </c>
      <c r="G525" s="14">
        <v>3.7E-8</v>
      </c>
      <c r="H525" s="13"/>
    </row>
    <row r="526" spans="1:8" x14ac:dyDescent="0.2">
      <c r="A526" s="13"/>
      <c r="B526" s="13" t="s">
        <v>2500</v>
      </c>
      <c r="C526" s="13" t="s">
        <v>321</v>
      </c>
      <c r="D526" s="23">
        <v>797</v>
      </c>
      <c r="E526" s="23" t="s">
        <v>6903</v>
      </c>
      <c r="F526" s="14">
        <v>6.5100000000000003E-10</v>
      </c>
      <c r="G526" s="14">
        <v>9.6500000000000004E-9</v>
      </c>
      <c r="H526" s="13"/>
    </row>
    <row r="527" spans="1:8" x14ac:dyDescent="0.2">
      <c r="A527" s="13"/>
      <c r="B527" s="13" t="s">
        <v>1288</v>
      </c>
      <c r="C527" s="13" t="s">
        <v>343</v>
      </c>
      <c r="D527" s="23">
        <v>2568</v>
      </c>
      <c r="E527" s="23" t="s">
        <v>6904</v>
      </c>
      <c r="F527" s="14">
        <v>6.88E-10</v>
      </c>
      <c r="G527" s="14">
        <v>1.03E-8</v>
      </c>
      <c r="H527" s="13"/>
    </row>
    <row r="528" spans="1:8" x14ac:dyDescent="0.2">
      <c r="A528" s="13"/>
      <c r="B528" s="13" t="s">
        <v>320</v>
      </c>
      <c r="C528" s="13" t="s">
        <v>321</v>
      </c>
      <c r="D528" s="23">
        <v>1722</v>
      </c>
      <c r="E528" s="23" t="s">
        <v>6905</v>
      </c>
      <c r="F528" s="14">
        <v>9.29E-10</v>
      </c>
      <c r="G528" s="14">
        <v>1.3399999999999999E-8</v>
      </c>
      <c r="H528" s="13"/>
    </row>
    <row r="529" spans="1:8" x14ac:dyDescent="0.2">
      <c r="A529" s="13"/>
      <c r="B529" s="13" t="s">
        <v>429</v>
      </c>
      <c r="C529" s="13" t="s">
        <v>324</v>
      </c>
      <c r="D529" s="23">
        <v>1642</v>
      </c>
      <c r="E529" s="23" t="s">
        <v>6906</v>
      </c>
      <c r="F529" s="14">
        <v>9.3200000000000009E-10</v>
      </c>
      <c r="G529" s="14">
        <v>3.84E-8</v>
      </c>
      <c r="H529" s="13"/>
    </row>
    <row r="530" spans="1:8" x14ac:dyDescent="0.2">
      <c r="A530" s="13"/>
      <c r="B530" s="13" t="s">
        <v>6907</v>
      </c>
      <c r="C530" s="13" t="s">
        <v>4955</v>
      </c>
      <c r="D530" s="23">
        <v>225</v>
      </c>
      <c r="E530" s="23" t="s">
        <v>6908</v>
      </c>
      <c r="F530" s="14">
        <v>9.5200000000000002E-10</v>
      </c>
      <c r="G530" s="14">
        <v>5.84E-8</v>
      </c>
      <c r="H530" s="13"/>
    </row>
    <row r="531" spans="1:8" x14ac:dyDescent="0.2">
      <c r="A531" s="13"/>
      <c r="B531" s="13" t="s">
        <v>1329</v>
      </c>
      <c r="C531" s="13" t="s">
        <v>343</v>
      </c>
      <c r="D531" s="23">
        <v>6337</v>
      </c>
      <c r="E531" s="23" t="s">
        <v>6909</v>
      </c>
      <c r="F531" s="14">
        <v>9.900000000000001E-10</v>
      </c>
      <c r="G531" s="14">
        <v>1.1900000000000001E-8</v>
      </c>
      <c r="H531" s="13"/>
    </row>
    <row r="532" spans="1:8" x14ac:dyDescent="0.2">
      <c r="A532" s="13"/>
      <c r="B532" s="13" t="s">
        <v>6910</v>
      </c>
      <c r="C532" s="13" t="s">
        <v>4955</v>
      </c>
      <c r="D532" s="23">
        <v>257</v>
      </c>
      <c r="E532" s="23" t="s">
        <v>1035</v>
      </c>
      <c r="F532" s="14">
        <v>1.0000000000000001E-9</v>
      </c>
      <c r="G532" s="14">
        <v>5.8500000000000001E-8</v>
      </c>
      <c r="H532" s="13"/>
    </row>
    <row r="533" spans="1:8" x14ac:dyDescent="0.2">
      <c r="A533" s="13"/>
      <c r="B533" s="13" t="s">
        <v>2455</v>
      </c>
      <c r="C533" s="13" t="s">
        <v>316</v>
      </c>
      <c r="D533" s="23">
        <v>477</v>
      </c>
      <c r="E533" s="23" t="s">
        <v>6911</v>
      </c>
      <c r="F533" s="14">
        <v>1.03E-9</v>
      </c>
      <c r="G533" s="14">
        <v>3.9599999999999997E-8</v>
      </c>
      <c r="H533" s="13"/>
    </row>
    <row r="534" spans="1:8" x14ac:dyDescent="0.2">
      <c r="A534" s="13"/>
      <c r="B534" s="13" t="s">
        <v>6912</v>
      </c>
      <c r="C534" s="13" t="s">
        <v>4955</v>
      </c>
      <c r="D534" s="23">
        <v>364</v>
      </c>
      <c r="E534" s="23" t="s">
        <v>6913</v>
      </c>
      <c r="F534" s="14">
        <v>1.0600000000000001E-9</v>
      </c>
      <c r="G534" s="14">
        <v>5.8700000000000003E-8</v>
      </c>
      <c r="H534" s="13"/>
    </row>
    <row r="535" spans="1:8" x14ac:dyDescent="0.2">
      <c r="A535" s="13"/>
      <c r="B535" s="13" t="s">
        <v>2311</v>
      </c>
      <c r="C535" s="13" t="s">
        <v>311</v>
      </c>
      <c r="D535" s="23">
        <v>1597</v>
      </c>
      <c r="E535" s="23" t="s">
        <v>6914</v>
      </c>
      <c r="F535" s="14">
        <v>1.27E-9</v>
      </c>
      <c r="G535" s="14">
        <v>1.2100000000000001E-8</v>
      </c>
      <c r="H535" s="13"/>
    </row>
    <row r="536" spans="1:8" x14ac:dyDescent="0.2">
      <c r="A536" s="13"/>
      <c r="B536" s="13" t="s">
        <v>6915</v>
      </c>
      <c r="C536" s="13" t="s">
        <v>4955</v>
      </c>
      <c r="D536" s="23">
        <v>146</v>
      </c>
      <c r="E536" s="23" t="s">
        <v>6916</v>
      </c>
      <c r="F536" s="14">
        <v>1.32E-9</v>
      </c>
      <c r="G536" s="14">
        <v>6.9699999999999995E-8</v>
      </c>
      <c r="H536" s="13"/>
    </row>
    <row r="537" spans="1:8" x14ac:dyDescent="0.2">
      <c r="A537" s="13"/>
      <c r="B537" s="13" t="s">
        <v>2722</v>
      </c>
      <c r="C537" s="13" t="s">
        <v>324</v>
      </c>
      <c r="D537" s="23">
        <v>1165</v>
      </c>
      <c r="E537" s="23" t="s">
        <v>6917</v>
      </c>
      <c r="F537" s="14">
        <v>1.37E-9</v>
      </c>
      <c r="G537" s="14">
        <v>5.4599999999999999E-8</v>
      </c>
      <c r="H537" s="13"/>
    </row>
    <row r="538" spans="1:8" x14ac:dyDescent="0.2">
      <c r="A538" s="13"/>
      <c r="B538" s="13" t="s">
        <v>6918</v>
      </c>
      <c r="C538" s="13" t="s">
        <v>4955</v>
      </c>
      <c r="D538" s="23">
        <v>140</v>
      </c>
      <c r="E538" s="23" t="s">
        <v>6919</v>
      </c>
      <c r="F538" s="14">
        <v>1.44E-9</v>
      </c>
      <c r="G538" s="14">
        <v>6.9699999999999995E-8</v>
      </c>
      <c r="H538" s="13"/>
    </row>
    <row r="539" spans="1:8" x14ac:dyDescent="0.2">
      <c r="A539" s="13"/>
      <c r="B539" s="13" t="s">
        <v>6920</v>
      </c>
      <c r="C539" s="13" t="s">
        <v>4955</v>
      </c>
      <c r="D539" s="23">
        <v>140</v>
      </c>
      <c r="E539" s="23" t="s">
        <v>6919</v>
      </c>
      <c r="F539" s="14">
        <v>1.44E-9</v>
      </c>
      <c r="G539" s="14">
        <v>6.9699999999999995E-8</v>
      </c>
      <c r="H539" s="13"/>
    </row>
    <row r="540" spans="1:8" x14ac:dyDescent="0.2">
      <c r="A540" s="13"/>
      <c r="B540" s="13" t="s">
        <v>403</v>
      </c>
      <c r="C540" s="13" t="s">
        <v>324</v>
      </c>
      <c r="D540" s="23">
        <v>6227</v>
      </c>
      <c r="E540" s="23" t="s">
        <v>6921</v>
      </c>
      <c r="F540" s="14">
        <v>1.4599999999999999E-9</v>
      </c>
      <c r="G540" s="14">
        <v>5.6300000000000001E-8</v>
      </c>
      <c r="H540" s="13"/>
    </row>
    <row r="541" spans="1:8" x14ac:dyDescent="0.2">
      <c r="A541" s="13"/>
      <c r="B541" s="13" t="s">
        <v>6922</v>
      </c>
      <c r="C541" s="13" t="s">
        <v>4955</v>
      </c>
      <c r="D541" s="23">
        <v>203</v>
      </c>
      <c r="E541" s="23" t="s">
        <v>6923</v>
      </c>
      <c r="F541" s="14">
        <v>1.62E-9</v>
      </c>
      <c r="G541" s="14">
        <v>7.5800000000000004E-8</v>
      </c>
      <c r="H541" s="13"/>
    </row>
    <row r="542" spans="1:8" x14ac:dyDescent="0.2">
      <c r="A542" s="13"/>
      <c r="B542" s="13" t="s">
        <v>713</v>
      </c>
      <c r="C542" s="13" t="s">
        <v>321</v>
      </c>
      <c r="D542" s="23">
        <v>2592</v>
      </c>
      <c r="E542" s="23" t="s">
        <v>6924</v>
      </c>
      <c r="F542" s="14">
        <v>1.6399999999999999E-9</v>
      </c>
      <c r="G542" s="14">
        <v>2.3199999999999999E-8</v>
      </c>
      <c r="H542" s="13"/>
    </row>
    <row r="543" spans="1:8" x14ac:dyDescent="0.2">
      <c r="A543" s="13"/>
      <c r="B543" s="13" t="s">
        <v>1431</v>
      </c>
      <c r="C543" s="13" t="s">
        <v>324</v>
      </c>
      <c r="D543" s="23">
        <v>434</v>
      </c>
      <c r="E543" s="23" t="s">
        <v>6925</v>
      </c>
      <c r="F543" s="14">
        <v>1.6600000000000001E-9</v>
      </c>
      <c r="G543" s="14">
        <v>6.1700000000000003E-8</v>
      </c>
      <c r="H543" s="13"/>
    </row>
    <row r="544" spans="1:8" x14ac:dyDescent="0.2">
      <c r="A544" s="13"/>
      <c r="B544" s="13" t="s">
        <v>2508</v>
      </c>
      <c r="C544" s="13" t="s">
        <v>321</v>
      </c>
      <c r="D544" s="23">
        <v>171</v>
      </c>
      <c r="E544" s="23" t="s">
        <v>6926</v>
      </c>
      <c r="F544" s="14">
        <v>1.8800000000000001E-9</v>
      </c>
      <c r="G544" s="14">
        <v>2.6000000000000001E-8</v>
      </c>
      <c r="H544" s="13"/>
    </row>
    <row r="545" spans="1:8" x14ac:dyDescent="0.2">
      <c r="A545" s="13"/>
      <c r="B545" s="13" t="s">
        <v>6927</v>
      </c>
      <c r="C545" s="13" t="s">
        <v>4955</v>
      </c>
      <c r="D545" s="23">
        <v>920</v>
      </c>
      <c r="E545" s="23" t="s">
        <v>6928</v>
      </c>
      <c r="F545" s="14">
        <v>2.0700000000000001E-9</v>
      </c>
      <c r="G545" s="14">
        <v>9.2599999999999995E-8</v>
      </c>
      <c r="H545" s="13"/>
    </row>
    <row r="546" spans="1:8" x14ac:dyDescent="0.2">
      <c r="A546" s="13"/>
      <c r="B546" s="13" t="s">
        <v>2872</v>
      </c>
      <c r="C546" s="13" t="s">
        <v>324</v>
      </c>
      <c r="D546" s="23">
        <v>457</v>
      </c>
      <c r="E546" s="23" t="s">
        <v>6929</v>
      </c>
      <c r="F546" s="14">
        <v>2.16E-9</v>
      </c>
      <c r="G546" s="14">
        <v>7.7999999999999997E-8</v>
      </c>
      <c r="H546" s="13"/>
    </row>
    <row r="547" spans="1:8" x14ac:dyDescent="0.2">
      <c r="A547" s="13"/>
      <c r="B547" s="13" t="s">
        <v>431</v>
      </c>
      <c r="C547" s="13" t="s">
        <v>321</v>
      </c>
      <c r="D547" s="23">
        <v>6128</v>
      </c>
      <c r="E547" s="23" t="s">
        <v>6930</v>
      </c>
      <c r="F547" s="14">
        <v>2.2400000000000001E-9</v>
      </c>
      <c r="G547" s="14">
        <v>3.0199999999999999E-8</v>
      </c>
      <c r="H547" s="13"/>
    </row>
    <row r="548" spans="1:8" x14ac:dyDescent="0.2">
      <c r="A548" s="13"/>
      <c r="B548" s="13" t="s">
        <v>2255</v>
      </c>
      <c r="C548" s="13" t="s">
        <v>324</v>
      </c>
      <c r="D548" s="23">
        <v>239</v>
      </c>
      <c r="E548" s="23" t="s">
        <v>6931</v>
      </c>
      <c r="F548" s="14">
        <v>2.4100000000000002E-9</v>
      </c>
      <c r="G548" s="14">
        <v>8.1299999999999993E-8</v>
      </c>
      <c r="H548" s="13"/>
    </row>
    <row r="549" spans="1:8" x14ac:dyDescent="0.2">
      <c r="A549" s="13"/>
      <c r="B549" s="13" t="s">
        <v>576</v>
      </c>
      <c r="C549" s="13" t="s">
        <v>324</v>
      </c>
      <c r="D549" s="23">
        <v>3076</v>
      </c>
      <c r="E549" s="23" t="s">
        <v>6932</v>
      </c>
      <c r="F549" s="14">
        <v>2.45E-9</v>
      </c>
      <c r="G549" s="14">
        <v>8.1299999999999993E-8</v>
      </c>
      <c r="H549" s="13"/>
    </row>
    <row r="550" spans="1:8" x14ac:dyDescent="0.2">
      <c r="A550" s="13"/>
      <c r="B550" s="13" t="s">
        <v>2316</v>
      </c>
      <c r="C550" s="13" t="s">
        <v>324</v>
      </c>
      <c r="D550" s="23">
        <v>1032</v>
      </c>
      <c r="E550" s="23" t="s">
        <v>6933</v>
      </c>
      <c r="F550" s="14">
        <v>2.45E-9</v>
      </c>
      <c r="G550" s="14">
        <v>8.1299999999999993E-8</v>
      </c>
      <c r="H550" s="13"/>
    </row>
    <row r="551" spans="1:8" x14ac:dyDescent="0.2">
      <c r="A551" s="13"/>
      <c r="B551" s="13" t="s">
        <v>554</v>
      </c>
      <c r="C551" s="13" t="s">
        <v>311</v>
      </c>
      <c r="D551" s="23">
        <v>3142</v>
      </c>
      <c r="E551" s="23" t="s">
        <v>6934</v>
      </c>
      <c r="F551" s="14">
        <v>2.5300000000000002E-9</v>
      </c>
      <c r="G551" s="14">
        <v>2.2799999999999999E-8</v>
      </c>
      <c r="H551" s="13"/>
    </row>
    <row r="552" spans="1:8" x14ac:dyDescent="0.2">
      <c r="A552" s="13"/>
      <c r="B552" s="13" t="s">
        <v>6307</v>
      </c>
      <c r="C552" s="13" t="s">
        <v>4955</v>
      </c>
      <c r="D552" s="23">
        <v>346</v>
      </c>
      <c r="E552" s="23" t="s">
        <v>6935</v>
      </c>
      <c r="F552" s="14">
        <v>2.6599999999999999E-9</v>
      </c>
      <c r="G552" s="14">
        <v>1.15E-7</v>
      </c>
      <c r="H552" s="13"/>
    </row>
    <row r="553" spans="1:8" x14ac:dyDescent="0.2">
      <c r="A553" s="13"/>
      <c r="B553" s="13" t="s">
        <v>1230</v>
      </c>
      <c r="C553" s="13" t="s">
        <v>324</v>
      </c>
      <c r="D553" s="23">
        <v>848</v>
      </c>
      <c r="E553" s="23" t="s">
        <v>6936</v>
      </c>
      <c r="F553" s="14">
        <v>2.7299999999999999E-9</v>
      </c>
      <c r="G553" s="14">
        <v>8.7999999999999994E-8</v>
      </c>
      <c r="H553" s="13"/>
    </row>
    <row r="554" spans="1:8" x14ac:dyDescent="0.2">
      <c r="A554" s="13"/>
      <c r="B554" s="13" t="s">
        <v>2307</v>
      </c>
      <c r="C554" s="13" t="s">
        <v>358</v>
      </c>
      <c r="D554" s="23">
        <v>548</v>
      </c>
      <c r="E554" s="23" t="s">
        <v>6937</v>
      </c>
      <c r="F554" s="14">
        <v>2.9400000000000002E-9</v>
      </c>
      <c r="G554" s="14">
        <v>6.6100000000000003E-8</v>
      </c>
      <c r="H554" s="13"/>
    </row>
    <row r="555" spans="1:8" x14ac:dyDescent="0.2">
      <c r="A555" s="13"/>
      <c r="B555" s="13" t="s">
        <v>6938</v>
      </c>
      <c r="C555" s="13" t="s">
        <v>4955</v>
      </c>
      <c r="D555" s="23">
        <v>207</v>
      </c>
      <c r="E555" s="23" t="s">
        <v>6939</v>
      </c>
      <c r="F555" s="14">
        <v>3.4200000000000002E-9</v>
      </c>
      <c r="G555" s="14">
        <v>1.4000000000000001E-7</v>
      </c>
      <c r="H555" s="13"/>
    </row>
    <row r="556" spans="1:8" x14ac:dyDescent="0.2">
      <c r="A556" s="13"/>
      <c r="B556" s="13" t="s">
        <v>3763</v>
      </c>
      <c r="C556" s="13" t="s">
        <v>324</v>
      </c>
      <c r="D556" s="23">
        <v>311</v>
      </c>
      <c r="E556" s="23" t="s">
        <v>6940</v>
      </c>
      <c r="F556" s="14">
        <v>3.4699999999999998E-9</v>
      </c>
      <c r="G556" s="14">
        <v>1.06E-7</v>
      </c>
      <c r="H556" s="13"/>
    </row>
    <row r="557" spans="1:8" x14ac:dyDescent="0.2">
      <c r="A557" s="13"/>
      <c r="B557" s="13" t="s">
        <v>6941</v>
      </c>
      <c r="C557" s="13" t="s">
        <v>4955</v>
      </c>
      <c r="D557" s="23">
        <v>367</v>
      </c>
      <c r="E557" s="23" t="s">
        <v>6942</v>
      </c>
      <c r="F557" s="14">
        <v>3.4699999999999998E-9</v>
      </c>
      <c r="G557" s="14">
        <v>1.4000000000000001E-7</v>
      </c>
      <c r="H557" s="13"/>
    </row>
    <row r="558" spans="1:8" x14ac:dyDescent="0.2">
      <c r="A558" s="13"/>
      <c r="B558" s="13" t="s">
        <v>1062</v>
      </c>
      <c r="C558" s="13" t="s">
        <v>324</v>
      </c>
      <c r="D558" s="23">
        <v>972</v>
      </c>
      <c r="E558" s="23" t="s">
        <v>6943</v>
      </c>
      <c r="F558" s="14">
        <v>3.48E-9</v>
      </c>
      <c r="G558" s="14">
        <v>1.06E-7</v>
      </c>
      <c r="H558" s="13"/>
    </row>
    <row r="559" spans="1:8" x14ac:dyDescent="0.2">
      <c r="A559" s="13"/>
      <c r="B559" s="323" t="s">
        <v>6944</v>
      </c>
      <c r="C559" s="323" t="s">
        <v>4955</v>
      </c>
      <c r="D559" s="23">
        <v>75</v>
      </c>
      <c r="E559" s="23" t="s">
        <v>6945</v>
      </c>
      <c r="F559" s="324">
        <v>4.49E-9</v>
      </c>
      <c r="G559" s="324">
        <v>1.74E-7</v>
      </c>
      <c r="H559" s="13"/>
    </row>
    <row r="560" spans="1:8" x14ac:dyDescent="0.2">
      <c r="A560" s="13"/>
      <c r="B560" s="13" t="s">
        <v>391</v>
      </c>
      <c r="C560" s="13" t="s">
        <v>324</v>
      </c>
      <c r="D560" s="23">
        <v>6297</v>
      </c>
      <c r="E560" s="23" t="s">
        <v>6946</v>
      </c>
      <c r="F560" s="14">
        <v>4.5299999999999999E-9</v>
      </c>
      <c r="G560" s="14">
        <v>1.35E-7</v>
      </c>
      <c r="H560" s="13"/>
    </row>
    <row r="561" spans="1:8" x14ac:dyDescent="0.2">
      <c r="A561" s="13"/>
      <c r="B561" s="13" t="s">
        <v>544</v>
      </c>
      <c r="C561" s="13" t="s">
        <v>321</v>
      </c>
      <c r="D561" s="23">
        <v>3492</v>
      </c>
      <c r="E561" s="23" t="s">
        <v>6947</v>
      </c>
      <c r="F561" s="14">
        <v>5.1000000000000002E-9</v>
      </c>
      <c r="G561" s="14">
        <v>6.7200000000000006E-8</v>
      </c>
      <c r="H561" s="13"/>
    </row>
    <row r="562" spans="1:8" x14ac:dyDescent="0.2">
      <c r="A562" s="13"/>
      <c r="B562" s="13" t="s">
        <v>6948</v>
      </c>
      <c r="C562" s="13" t="s">
        <v>4955</v>
      </c>
      <c r="D562" s="23">
        <v>518</v>
      </c>
      <c r="E562" s="23" t="s">
        <v>6949</v>
      </c>
      <c r="F562" s="14">
        <v>5.21E-9</v>
      </c>
      <c r="G562" s="14">
        <v>1.9600000000000001E-7</v>
      </c>
      <c r="H562" s="13"/>
    </row>
    <row r="563" spans="1:8" x14ac:dyDescent="0.2">
      <c r="A563" s="13"/>
      <c r="B563" s="13" t="s">
        <v>570</v>
      </c>
      <c r="C563" s="13" t="s">
        <v>321</v>
      </c>
      <c r="D563" s="23">
        <v>336</v>
      </c>
      <c r="E563" s="23" t="s">
        <v>6950</v>
      </c>
      <c r="F563" s="14">
        <v>5.2899999999999997E-9</v>
      </c>
      <c r="G563" s="14">
        <v>6.8200000000000002E-8</v>
      </c>
      <c r="H563" s="13"/>
    </row>
    <row r="564" spans="1:8" x14ac:dyDescent="0.2">
      <c r="A564" s="13"/>
      <c r="B564" s="13" t="s">
        <v>360</v>
      </c>
      <c r="C564" s="13" t="s">
        <v>321</v>
      </c>
      <c r="D564" s="23">
        <v>4298</v>
      </c>
      <c r="E564" s="23" t="s">
        <v>6951</v>
      </c>
      <c r="F564" s="14">
        <v>5.4899999999999999E-9</v>
      </c>
      <c r="G564" s="14">
        <v>6.9199999999999998E-8</v>
      </c>
      <c r="H564" s="13"/>
    </row>
    <row r="565" spans="1:8" x14ac:dyDescent="0.2">
      <c r="A565" s="13"/>
      <c r="B565" s="13" t="s">
        <v>703</v>
      </c>
      <c r="C565" s="13" t="s">
        <v>311</v>
      </c>
      <c r="D565" s="23">
        <v>5866</v>
      </c>
      <c r="E565" s="23" t="s">
        <v>6952</v>
      </c>
      <c r="F565" s="14">
        <v>5.4999999999999996E-9</v>
      </c>
      <c r="G565" s="14">
        <v>4.7099999999999998E-8</v>
      </c>
      <c r="H565" s="13"/>
    </row>
    <row r="566" spans="1:8" x14ac:dyDescent="0.2">
      <c r="A566" s="13"/>
      <c r="B566" s="13" t="s">
        <v>1112</v>
      </c>
      <c r="C566" s="13" t="s">
        <v>324</v>
      </c>
      <c r="D566" s="23">
        <v>517</v>
      </c>
      <c r="E566" s="23" t="s">
        <v>6953</v>
      </c>
      <c r="F566" s="14">
        <v>6.17E-9</v>
      </c>
      <c r="G566" s="14">
        <v>1.74E-7</v>
      </c>
      <c r="H566" s="13"/>
    </row>
    <row r="567" spans="1:8" x14ac:dyDescent="0.2">
      <c r="A567" s="13"/>
      <c r="B567" s="13" t="s">
        <v>539</v>
      </c>
      <c r="C567" s="13" t="s">
        <v>324</v>
      </c>
      <c r="D567" s="23">
        <v>3447</v>
      </c>
      <c r="E567" s="23" t="s">
        <v>6349</v>
      </c>
      <c r="F567" s="14">
        <v>6.1900000000000003E-9</v>
      </c>
      <c r="G567" s="14">
        <v>1.74E-7</v>
      </c>
      <c r="H567" s="13"/>
    </row>
    <row r="568" spans="1:8" x14ac:dyDescent="0.2">
      <c r="A568" s="13"/>
      <c r="B568" s="13" t="s">
        <v>6954</v>
      </c>
      <c r="C568" s="13" t="s">
        <v>324</v>
      </c>
      <c r="D568" s="23">
        <v>147</v>
      </c>
      <c r="E568" s="23" t="s">
        <v>996</v>
      </c>
      <c r="F568" s="14">
        <v>6.2600000000000003E-9</v>
      </c>
      <c r="G568" s="14">
        <v>1.74E-7</v>
      </c>
      <c r="H568" s="13"/>
    </row>
    <row r="569" spans="1:8" x14ac:dyDescent="0.2">
      <c r="A569" s="13"/>
      <c r="B569" s="13" t="s">
        <v>1097</v>
      </c>
      <c r="C569" s="13" t="s">
        <v>324</v>
      </c>
      <c r="D569" s="23">
        <v>588</v>
      </c>
      <c r="E569" s="23" t="s">
        <v>6955</v>
      </c>
      <c r="F569" s="14">
        <v>6.4000000000000002E-9</v>
      </c>
      <c r="G569" s="14">
        <v>1.74E-7</v>
      </c>
      <c r="H569" s="13"/>
    </row>
    <row r="570" spans="1:8" x14ac:dyDescent="0.2">
      <c r="A570" s="13"/>
      <c r="B570" s="13" t="s">
        <v>1105</v>
      </c>
      <c r="C570" s="13" t="s">
        <v>324</v>
      </c>
      <c r="D570" s="23">
        <v>863</v>
      </c>
      <c r="E570" s="23" t="s">
        <v>6956</v>
      </c>
      <c r="F570" s="14">
        <v>7.1099999999999996E-9</v>
      </c>
      <c r="G570" s="14">
        <v>1.8799999999999999E-7</v>
      </c>
      <c r="H570" s="13"/>
    </row>
    <row r="571" spans="1:8" x14ac:dyDescent="0.2">
      <c r="A571" s="13"/>
      <c r="B571" s="13" t="s">
        <v>2251</v>
      </c>
      <c r="C571" s="13" t="s">
        <v>358</v>
      </c>
      <c r="D571" s="23">
        <v>2165</v>
      </c>
      <c r="E571" s="23" t="s">
        <v>6957</v>
      </c>
      <c r="F571" s="14">
        <v>7.13E-9</v>
      </c>
      <c r="G571" s="14">
        <v>1.43E-7</v>
      </c>
      <c r="H571" s="13"/>
    </row>
    <row r="572" spans="1:8" x14ac:dyDescent="0.2">
      <c r="A572" s="13"/>
      <c r="B572" s="13" t="s">
        <v>971</v>
      </c>
      <c r="C572" s="13" t="s">
        <v>324</v>
      </c>
      <c r="D572" s="23">
        <v>240</v>
      </c>
      <c r="E572" s="23" t="s">
        <v>6958</v>
      </c>
      <c r="F572" s="14">
        <v>7.4999999999999993E-9</v>
      </c>
      <c r="G572" s="14">
        <v>1.9399999999999999E-7</v>
      </c>
      <c r="H572" s="13"/>
    </row>
    <row r="573" spans="1:8" x14ac:dyDescent="0.2">
      <c r="A573" s="13"/>
      <c r="B573" s="13" t="s">
        <v>488</v>
      </c>
      <c r="C573" s="13" t="s">
        <v>321</v>
      </c>
      <c r="D573" s="23">
        <v>6166</v>
      </c>
      <c r="E573" s="23" t="s">
        <v>6959</v>
      </c>
      <c r="F573" s="14">
        <v>7.5800000000000007E-9</v>
      </c>
      <c r="G573" s="14">
        <v>9.3699999999999999E-8</v>
      </c>
      <c r="H573" s="13"/>
    </row>
    <row r="574" spans="1:8" x14ac:dyDescent="0.2">
      <c r="A574" s="13"/>
      <c r="B574" s="13" t="s">
        <v>2685</v>
      </c>
      <c r="C574" s="13" t="s">
        <v>321</v>
      </c>
      <c r="D574" s="23">
        <v>854</v>
      </c>
      <c r="E574" s="23" t="s">
        <v>5322</v>
      </c>
      <c r="F574" s="14">
        <v>7.9599999999999998E-9</v>
      </c>
      <c r="G574" s="14">
        <v>9.6400000000000003E-8</v>
      </c>
      <c r="H574" s="13"/>
    </row>
    <row r="575" spans="1:8" x14ac:dyDescent="0.2">
      <c r="A575" s="13"/>
      <c r="B575" s="13" t="s">
        <v>997</v>
      </c>
      <c r="C575" s="13" t="s">
        <v>324</v>
      </c>
      <c r="D575" s="23">
        <v>174</v>
      </c>
      <c r="E575" s="23" t="s">
        <v>6960</v>
      </c>
      <c r="F575" s="14">
        <v>8.0399999999999995E-9</v>
      </c>
      <c r="G575" s="14">
        <v>2.04E-7</v>
      </c>
      <c r="H575" s="13"/>
    </row>
    <row r="576" spans="1:8" x14ac:dyDescent="0.2">
      <c r="A576" s="13"/>
      <c r="B576" s="13" t="s">
        <v>445</v>
      </c>
      <c r="C576" s="13" t="s">
        <v>321</v>
      </c>
      <c r="D576" s="23">
        <v>2850</v>
      </c>
      <c r="E576" s="23" t="s">
        <v>6961</v>
      </c>
      <c r="F576" s="14">
        <v>8.6200000000000004E-9</v>
      </c>
      <c r="G576" s="14">
        <v>1.02E-7</v>
      </c>
      <c r="H576" s="13"/>
    </row>
    <row r="577" spans="1:8" x14ac:dyDescent="0.2">
      <c r="A577" s="13"/>
      <c r="B577" s="13" t="s">
        <v>3069</v>
      </c>
      <c r="C577" s="13" t="s">
        <v>358</v>
      </c>
      <c r="D577" s="23">
        <v>222</v>
      </c>
      <c r="E577" s="23" t="s">
        <v>6962</v>
      </c>
      <c r="F577" s="14">
        <v>8.6599999999999995E-9</v>
      </c>
      <c r="G577" s="14">
        <v>1.5599999999999999E-7</v>
      </c>
      <c r="H577" s="13"/>
    </row>
    <row r="578" spans="1:8" x14ac:dyDescent="0.2">
      <c r="A578" s="13"/>
      <c r="B578" s="13" t="s">
        <v>1158</v>
      </c>
      <c r="C578" s="13" t="s">
        <v>321</v>
      </c>
      <c r="D578" s="23">
        <v>665</v>
      </c>
      <c r="E578" s="23" t="s">
        <v>6963</v>
      </c>
      <c r="F578" s="14">
        <v>9.1999999999999997E-9</v>
      </c>
      <c r="G578" s="14">
        <v>1.0700000000000001E-7</v>
      </c>
      <c r="H578" s="13"/>
    </row>
    <row r="579" spans="1:8" x14ac:dyDescent="0.2">
      <c r="A579" s="13"/>
      <c r="B579" s="13" t="s">
        <v>3066</v>
      </c>
      <c r="C579" s="13" t="s">
        <v>385</v>
      </c>
      <c r="D579" s="23">
        <v>224</v>
      </c>
      <c r="E579" s="23" t="s">
        <v>6964</v>
      </c>
      <c r="F579" s="14">
        <v>1.13E-8</v>
      </c>
      <c r="G579" s="14">
        <v>1.4700000000000001E-7</v>
      </c>
      <c r="H579" s="13"/>
    </row>
    <row r="580" spans="1:8" x14ac:dyDescent="0.2">
      <c r="A580" s="13"/>
      <c r="B580" s="13" t="s">
        <v>6965</v>
      </c>
      <c r="C580" s="13" t="s">
        <v>4955</v>
      </c>
      <c r="D580" s="23">
        <v>114</v>
      </c>
      <c r="E580" s="23" t="s">
        <v>6966</v>
      </c>
      <c r="F580" s="14">
        <v>1.42E-8</v>
      </c>
      <c r="G580" s="14">
        <v>5.0399999999999996E-7</v>
      </c>
      <c r="H580" s="13"/>
    </row>
    <row r="581" spans="1:8" x14ac:dyDescent="0.2">
      <c r="A581" s="13"/>
      <c r="B581" s="13" t="s">
        <v>6967</v>
      </c>
      <c r="C581" s="13" t="s">
        <v>4955</v>
      </c>
      <c r="D581" s="23">
        <v>86</v>
      </c>
      <c r="E581" s="23" t="s">
        <v>2110</v>
      </c>
      <c r="F581" s="14">
        <v>1.4300000000000001E-8</v>
      </c>
      <c r="G581" s="14">
        <v>5.0399999999999996E-7</v>
      </c>
      <c r="H581" s="13"/>
    </row>
    <row r="582" spans="1:8" x14ac:dyDescent="0.2">
      <c r="A582" s="13"/>
      <c r="B582" s="13" t="s">
        <v>548</v>
      </c>
      <c r="C582" s="13" t="s">
        <v>324</v>
      </c>
      <c r="D582" s="23">
        <v>1915</v>
      </c>
      <c r="E582" s="23" t="s">
        <v>6968</v>
      </c>
      <c r="F582" s="14">
        <v>1.52E-8</v>
      </c>
      <c r="G582" s="14">
        <v>3.7899999999999999E-7</v>
      </c>
      <c r="H582" s="13"/>
    </row>
    <row r="583" spans="1:8" x14ac:dyDescent="0.2">
      <c r="A583" s="13"/>
      <c r="B583" s="13" t="s">
        <v>1294</v>
      </c>
      <c r="C583" s="13" t="s">
        <v>324</v>
      </c>
      <c r="D583" s="23">
        <v>694</v>
      </c>
      <c r="E583" s="23" t="s">
        <v>6969</v>
      </c>
      <c r="F583" s="14">
        <v>1.6199999999999999E-8</v>
      </c>
      <c r="G583" s="14">
        <v>3.8599999999999999E-7</v>
      </c>
      <c r="H583" s="13"/>
    </row>
    <row r="584" spans="1:8" x14ac:dyDescent="0.2">
      <c r="A584" s="13"/>
      <c r="B584" s="13" t="s">
        <v>1327</v>
      </c>
      <c r="C584" s="13" t="s">
        <v>324</v>
      </c>
      <c r="D584" s="23">
        <v>694</v>
      </c>
      <c r="E584" s="23" t="s">
        <v>6969</v>
      </c>
      <c r="F584" s="14">
        <v>1.6199999999999999E-8</v>
      </c>
      <c r="G584" s="14">
        <v>3.8599999999999999E-7</v>
      </c>
      <c r="H584" s="13"/>
    </row>
    <row r="585" spans="1:8" x14ac:dyDescent="0.2">
      <c r="A585" s="13"/>
      <c r="B585" s="13" t="s">
        <v>372</v>
      </c>
      <c r="C585" s="13" t="s">
        <v>321</v>
      </c>
      <c r="D585" s="23">
        <v>6679</v>
      </c>
      <c r="E585" s="23" t="s">
        <v>6970</v>
      </c>
      <c r="F585" s="14">
        <v>1.7599999999999999E-8</v>
      </c>
      <c r="G585" s="14">
        <v>2.0100000000000001E-7</v>
      </c>
      <c r="H585" s="13"/>
    </row>
    <row r="586" spans="1:8" x14ac:dyDescent="0.2">
      <c r="A586" s="13"/>
      <c r="B586" s="13" t="s">
        <v>923</v>
      </c>
      <c r="C586" s="13" t="s">
        <v>324</v>
      </c>
      <c r="D586" s="23">
        <v>643</v>
      </c>
      <c r="E586" s="23" t="s">
        <v>6971</v>
      </c>
      <c r="F586" s="14">
        <v>1.7800000000000001E-8</v>
      </c>
      <c r="G586" s="14">
        <v>4.1699999999999999E-7</v>
      </c>
      <c r="H586" s="13"/>
    </row>
    <row r="587" spans="1:8" x14ac:dyDescent="0.2">
      <c r="A587" s="13"/>
      <c r="B587" s="13" t="s">
        <v>6972</v>
      </c>
      <c r="C587" s="13" t="s">
        <v>4955</v>
      </c>
      <c r="D587" s="23">
        <v>163</v>
      </c>
      <c r="E587" s="23" t="s">
        <v>6973</v>
      </c>
      <c r="F587" s="14">
        <v>2.0800000000000001E-8</v>
      </c>
      <c r="G587" s="14">
        <v>7.1200000000000002E-7</v>
      </c>
      <c r="H587" s="13"/>
    </row>
    <row r="588" spans="1:8" x14ac:dyDescent="0.2">
      <c r="A588" s="13"/>
      <c r="B588" s="13" t="s">
        <v>2799</v>
      </c>
      <c r="C588" s="13" t="s">
        <v>324</v>
      </c>
      <c r="D588" s="23">
        <v>463</v>
      </c>
      <c r="E588" s="23" t="s">
        <v>6974</v>
      </c>
      <c r="F588" s="14">
        <v>2.0899999999999999E-8</v>
      </c>
      <c r="G588" s="14">
        <v>4.8100000000000003E-7</v>
      </c>
      <c r="H588" s="13"/>
    </row>
    <row r="589" spans="1:8" x14ac:dyDescent="0.2">
      <c r="A589" s="13"/>
      <c r="B589" s="13" t="s">
        <v>484</v>
      </c>
      <c r="C589" s="13" t="s">
        <v>321</v>
      </c>
      <c r="D589" s="23">
        <v>6118</v>
      </c>
      <c r="E589" s="23" t="s">
        <v>6975</v>
      </c>
      <c r="F589" s="14">
        <v>2.44E-8</v>
      </c>
      <c r="G589" s="14">
        <v>2.7300000000000002E-7</v>
      </c>
      <c r="H589" s="13"/>
    </row>
    <row r="590" spans="1:8" x14ac:dyDescent="0.2">
      <c r="A590" s="13"/>
      <c r="B590" s="13" t="s">
        <v>506</v>
      </c>
      <c r="C590" s="13" t="s">
        <v>324</v>
      </c>
      <c r="D590" s="23">
        <v>3083</v>
      </c>
      <c r="E590" s="23" t="s">
        <v>6976</v>
      </c>
      <c r="F590" s="14">
        <v>2.48E-8</v>
      </c>
      <c r="G590" s="14">
        <v>5.5700000000000002E-7</v>
      </c>
      <c r="H590" s="13"/>
    </row>
    <row r="591" spans="1:8" x14ac:dyDescent="0.2">
      <c r="A591" s="13"/>
      <c r="B591" s="13" t="s">
        <v>2399</v>
      </c>
      <c r="C591" s="13" t="s">
        <v>324</v>
      </c>
      <c r="D591" s="23">
        <v>213</v>
      </c>
      <c r="E591" s="23" t="s">
        <v>6977</v>
      </c>
      <c r="F591" s="14">
        <v>2.5399999999999999E-8</v>
      </c>
      <c r="G591" s="14">
        <v>5.6100000000000001E-7</v>
      </c>
      <c r="H591" s="13"/>
    </row>
    <row r="592" spans="1:8" x14ac:dyDescent="0.2">
      <c r="A592" s="13"/>
      <c r="B592" s="13" t="s">
        <v>5446</v>
      </c>
      <c r="C592" s="13" t="s">
        <v>4955</v>
      </c>
      <c r="D592" s="23">
        <v>691</v>
      </c>
      <c r="E592" s="23" t="s">
        <v>6978</v>
      </c>
      <c r="F592" s="14">
        <v>2.7100000000000001E-8</v>
      </c>
      <c r="G592" s="14">
        <v>9.0100000000000003E-7</v>
      </c>
      <c r="H592" s="13"/>
    </row>
    <row r="593" spans="1:8" x14ac:dyDescent="0.2">
      <c r="A593" s="13"/>
      <c r="B593" s="13" t="s">
        <v>661</v>
      </c>
      <c r="C593" s="13" t="s">
        <v>321</v>
      </c>
      <c r="D593" s="23">
        <v>4796</v>
      </c>
      <c r="E593" s="23" t="s">
        <v>6979</v>
      </c>
      <c r="F593" s="14">
        <v>2.77E-8</v>
      </c>
      <c r="G593" s="14">
        <v>3.0499999999999999E-7</v>
      </c>
      <c r="H593" s="13"/>
    </row>
    <row r="594" spans="1:8" x14ac:dyDescent="0.2">
      <c r="A594" s="13"/>
      <c r="B594" s="13" t="s">
        <v>3405</v>
      </c>
      <c r="C594" s="13" t="s">
        <v>316</v>
      </c>
      <c r="D594" s="23">
        <v>197</v>
      </c>
      <c r="E594" s="23" t="s">
        <v>6980</v>
      </c>
      <c r="F594" s="14">
        <v>2.88E-8</v>
      </c>
      <c r="G594" s="14">
        <v>9.2200000000000002E-7</v>
      </c>
      <c r="H594" s="13"/>
    </row>
    <row r="595" spans="1:8" x14ac:dyDescent="0.2">
      <c r="A595" s="13"/>
      <c r="B595" s="13" t="s">
        <v>2355</v>
      </c>
      <c r="C595" s="13" t="s">
        <v>513</v>
      </c>
      <c r="D595" s="23">
        <v>2151</v>
      </c>
      <c r="E595" s="23" t="s">
        <v>6981</v>
      </c>
      <c r="F595" s="14">
        <v>2.9000000000000002E-8</v>
      </c>
      <c r="G595" s="14">
        <v>2.0999999999999998E-6</v>
      </c>
      <c r="H595" s="13"/>
    </row>
    <row r="596" spans="1:8" x14ac:dyDescent="0.2">
      <c r="A596" s="13"/>
      <c r="B596" s="13" t="s">
        <v>729</v>
      </c>
      <c r="C596" s="13" t="s">
        <v>324</v>
      </c>
      <c r="D596" s="23">
        <v>2589</v>
      </c>
      <c r="E596" s="23" t="s">
        <v>6982</v>
      </c>
      <c r="F596" s="14">
        <v>3.2899999999999997E-8</v>
      </c>
      <c r="G596" s="14">
        <v>7.1299999999999999E-7</v>
      </c>
      <c r="H596" s="13"/>
    </row>
    <row r="597" spans="1:8" x14ac:dyDescent="0.2">
      <c r="A597" s="13"/>
      <c r="B597" s="13" t="s">
        <v>336</v>
      </c>
      <c r="C597" s="13" t="s">
        <v>311</v>
      </c>
      <c r="D597" s="23">
        <v>990</v>
      </c>
      <c r="E597" s="23" t="s">
        <v>6983</v>
      </c>
      <c r="F597" s="14">
        <v>3.3099999999999999E-8</v>
      </c>
      <c r="G597" s="14">
        <v>2.7099999999999998E-7</v>
      </c>
      <c r="H597" s="13"/>
    </row>
    <row r="598" spans="1:8" x14ac:dyDescent="0.2">
      <c r="A598" s="13"/>
      <c r="B598" s="13" t="s">
        <v>6984</v>
      </c>
      <c r="C598" s="13" t="s">
        <v>4955</v>
      </c>
      <c r="D598" s="23">
        <v>21</v>
      </c>
      <c r="E598" s="23" t="s">
        <v>6985</v>
      </c>
      <c r="F598" s="14">
        <v>3.4E-8</v>
      </c>
      <c r="G598" s="14">
        <v>1.1000000000000001E-6</v>
      </c>
      <c r="H598" s="13"/>
    </row>
    <row r="599" spans="1:8" x14ac:dyDescent="0.2">
      <c r="A599" s="13"/>
      <c r="B599" s="13" t="s">
        <v>4959</v>
      </c>
      <c r="C599" s="13" t="s">
        <v>358</v>
      </c>
      <c r="D599" s="23">
        <v>2167</v>
      </c>
      <c r="E599" s="23" t="s">
        <v>6986</v>
      </c>
      <c r="F599" s="14">
        <v>3.47E-8</v>
      </c>
      <c r="G599" s="14">
        <v>5.6700000000000003E-7</v>
      </c>
      <c r="H599" s="13"/>
    </row>
    <row r="600" spans="1:8" x14ac:dyDescent="0.2">
      <c r="A600" s="13"/>
      <c r="B600" s="13" t="s">
        <v>4961</v>
      </c>
      <c r="C600" s="13" t="s">
        <v>385</v>
      </c>
      <c r="D600" s="23">
        <v>2169</v>
      </c>
      <c r="E600" s="23" t="s">
        <v>6986</v>
      </c>
      <c r="F600" s="14">
        <v>3.7300000000000003E-8</v>
      </c>
      <c r="G600" s="14">
        <v>4.4099999999999999E-7</v>
      </c>
      <c r="H600" s="13"/>
    </row>
    <row r="601" spans="1:8" x14ac:dyDescent="0.2">
      <c r="A601" s="13"/>
      <c r="B601" s="13" t="s">
        <v>4957</v>
      </c>
      <c r="C601" s="13" t="s">
        <v>316</v>
      </c>
      <c r="D601" s="23">
        <v>2146</v>
      </c>
      <c r="E601" s="23" t="s">
        <v>6987</v>
      </c>
      <c r="F601" s="14">
        <v>3.9500000000000003E-8</v>
      </c>
      <c r="G601" s="14">
        <v>1.08E-6</v>
      </c>
      <c r="H601" s="13"/>
    </row>
    <row r="602" spans="1:8" x14ac:dyDescent="0.2">
      <c r="A602" s="13"/>
      <c r="B602" s="13" t="s">
        <v>1360</v>
      </c>
      <c r="C602" s="13" t="s">
        <v>324</v>
      </c>
      <c r="D602" s="23">
        <v>665</v>
      </c>
      <c r="E602" s="23" t="s">
        <v>6988</v>
      </c>
      <c r="F602" s="14">
        <v>3.9799999999999999E-8</v>
      </c>
      <c r="G602" s="14">
        <v>8.4799999999999997E-7</v>
      </c>
      <c r="H602" s="13"/>
    </row>
    <row r="603" spans="1:8" x14ac:dyDescent="0.2">
      <c r="A603" s="13"/>
      <c r="B603" s="13" t="s">
        <v>345</v>
      </c>
      <c r="C603" s="13" t="s">
        <v>324</v>
      </c>
      <c r="D603" s="23">
        <v>2470</v>
      </c>
      <c r="E603" s="23" t="s">
        <v>6989</v>
      </c>
      <c r="F603" s="14">
        <v>4.3299999999999997E-8</v>
      </c>
      <c r="G603" s="14">
        <v>9.0500000000000002E-7</v>
      </c>
      <c r="H603" s="13"/>
    </row>
    <row r="604" spans="1:8" x14ac:dyDescent="0.2">
      <c r="A604" s="13"/>
      <c r="B604" s="13" t="s">
        <v>2353</v>
      </c>
      <c r="C604" s="13" t="s">
        <v>513</v>
      </c>
      <c r="D604" s="23">
        <v>2150</v>
      </c>
      <c r="E604" s="23" t="s">
        <v>6987</v>
      </c>
      <c r="F604" s="14">
        <v>4.4099999999999998E-8</v>
      </c>
      <c r="G604" s="14">
        <v>2.39E-6</v>
      </c>
      <c r="H604" s="13"/>
    </row>
    <row r="605" spans="1:8" x14ac:dyDescent="0.2">
      <c r="A605" s="13"/>
      <c r="B605" s="13" t="s">
        <v>6990</v>
      </c>
      <c r="C605" s="13" t="s">
        <v>4955</v>
      </c>
      <c r="D605" s="23">
        <v>462</v>
      </c>
      <c r="E605" s="23" t="s">
        <v>6991</v>
      </c>
      <c r="F605" s="14">
        <v>4.4400000000000001E-8</v>
      </c>
      <c r="G605" s="14">
        <v>1.3999999999999999E-6</v>
      </c>
      <c r="H605" s="13"/>
    </row>
    <row r="606" spans="1:8" x14ac:dyDescent="0.2">
      <c r="A606" s="13"/>
      <c r="B606" s="13" t="s">
        <v>746</v>
      </c>
      <c r="C606" s="13" t="s">
        <v>311</v>
      </c>
      <c r="D606" s="23">
        <v>5363</v>
      </c>
      <c r="E606" s="23" t="s">
        <v>6992</v>
      </c>
      <c r="F606" s="14">
        <v>4.4999999999999999E-8</v>
      </c>
      <c r="G606" s="14">
        <v>3.5199999999999998E-7</v>
      </c>
      <c r="H606" s="13"/>
    </row>
    <row r="607" spans="1:8" x14ac:dyDescent="0.2">
      <c r="A607" s="13"/>
      <c r="B607" s="13" t="s">
        <v>562</v>
      </c>
      <c r="C607" s="13" t="s">
        <v>321</v>
      </c>
      <c r="D607" s="23">
        <v>2686</v>
      </c>
      <c r="E607" s="23" t="s">
        <v>6993</v>
      </c>
      <c r="F607" s="14">
        <v>4.6700000000000001E-8</v>
      </c>
      <c r="G607" s="14">
        <v>5.0299999999999999E-7</v>
      </c>
      <c r="H607" s="13"/>
    </row>
    <row r="608" spans="1:8" x14ac:dyDescent="0.2">
      <c r="A608" s="13"/>
      <c r="B608" s="13" t="s">
        <v>837</v>
      </c>
      <c r="C608" s="13" t="s">
        <v>324</v>
      </c>
      <c r="D608" s="23">
        <v>310</v>
      </c>
      <c r="E608" s="23" t="s">
        <v>5339</v>
      </c>
      <c r="F608" s="14">
        <v>4.9999999999999998E-8</v>
      </c>
      <c r="G608" s="14">
        <v>1.0300000000000001E-6</v>
      </c>
      <c r="H608" s="13"/>
    </row>
    <row r="609" spans="1:8" x14ac:dyDescent="0.2">
      <c r="A609" s="13"/>
      <c r="B609" s="13" t="s">
        <v>2766</v>
      </c>
      <c r="C609" s="13" t="s">
        <v>311</v>
      </c>
      <c r="D609" s="23">
        <v>1213</v>
      </c>
      <c r="E609" s="23" t="s">
        <v>6994</v>
      </c>
      <c r="F609" s="14">
        <v>5.03E-8</v>
      </c>
      <c r="G609" s="14">
        <v>3.77E-7</v>
      </c>
      <c r="H609" s="13"/>
    </row>
    <row r="610" spans="1:8" x14ac:dyDescent="0.2">
      <c r="A610" s="13"/>
      <c r="B610" s="13" t="s">
        <v>2471</v>
      </c>
      <c r="C610" s="13" t="s">
        <v>321</v>
      </c>
      <c r="D610" s="23">
        <v>144</v>
      </c>
      <c r="E610" s="23" t="s">
        <v>6995</v>
      </c>
      <c r="F610" s="14">
        <v>5.3099999999999999E-8</v>
      </c>
      <c r="G610" s="14">
        <v>5.6199999999999998E-7</v>
      </c>
      <c r="H610" s="13"/>
    </row>
    <row r="611" spans="1:8" x14ac:dyDescent="0.2">
      <c r="A611" s="13"/>
      <c r="B611" s="13" t="s">
        <v>2473</v>
      </c>
      <c r="C611" s="13" t="s">
        <v>324</v>
      </c>
      <c r="D611" s="23">
        <v>144</v>
      </c>
      <c r="E611" s="23" t="s">
        <v>6995</v>
      </c>
      <c r="F611" s="14">
        <v>5.3099999999999999E-8</v>
      </c>
      <c r="G611" s="14">
        <v>1.0699999999999999E-6</v>
      </c>
      <c r="H611" s="13"/>
    </row>
    <row r="612" spans="1:8" x14ac:dyDescent="0.2">
      <c r="A612" s="13"/>
      <c r="B612" s="13" t="s">
        <v>6996</v>
      </c>
      <c r="C612" s="13" t="s">
        <v>4955</v>
      </c>
      <c r="D612" s="23">
        <v>99</v>
      </c>
      <c r="E612" s="23" t="s">
        <v>5329</v>
      </c>
      <c r="F612" s="14">
        <v>5.54E-8</v>
      </c>
      <c r="G612" s="14">
        <v>1.7E-6</v>
      </c>
      <c r="H612" s="13"/>
    </row>
    <row r="613" spans="1:8" x14ac:dyDescent="0.2">
      <c r="A613" s="13"/>
      <c r="B613" s="13" t="s">
        <v>1354</v>
      </c>
      <c r="C613" s="13" t="s">
        <v>343</v>
      </c>
      <c r="D613" s="23">
        <v>789</v>
      </c>
      <c r="E613" s="23" t="s">
        <v>6997</v>
      </c>
      <c r="F613" s="14">
        <v>5.5899999999999998E-8</v>
      </c>
      <c r="G613" s="14">
        <v>5.5899999999999996E-7</v>
      </c>
      <c r="H613" s="13"/>
    </row>
    <row r="614" spans="1:8" x14ac:dyDescent="0.2">
      <c r="A614" s="13"/>
      <c r="B614" s="13" t="s">
        <v>6998</v>
      </c>
      <c r="C614" s="13" t="s">
        <v>324</v>
      </c>
      <c r="D614" s="23">
        <v>53</v>
      </c>
      <c r="E614" s="23" t="s">
        <v>6999</v>
      </c>
      <c r="F614" s="14">
        <v>5.8600000000000002E-8</v>
      </c>
      <c r="G614" s="14">
        <v>1.17E-6</v>
      </c>
      <c r="H614" s="13"/>
    </row>
    <row r="615" spans="1:8" x14ac:dyDescent="0.2">
      <c r="A615" s="13"/>
      <c r="B615" s="13" t="s">
        <v>2558</v>
      </c>
      <c r="C615" s="13" t="s">
        <v>324</v>
      </c>
      <c r="D615" s="23">
        <v>435</v>
      </c>
      <c r="E615" s="23" t="s">
        <v>7000</v>
      </c>
      <c r="F615" s="14">
        <v>6.1099999999999998E-8</v>
      </c>
      <c r="G615" s="14">
        <v>1.1999999999999999E-6</v>
      </c>
      <c r="H615" s="13"/>
    </row>
    <row r="616" spans="1:8" x14ac:dyDescent="0.2">
      <c r="A616" s="13"/>
      <c r="B616" s="13" t="s">
        <v>7001</v>
      </c>
      <c r="C616" s="13" t="s">
        <v>4955</v>
      </c>
      <c r="D616" s="23">
        <v>890</v>
      </c>
      <c r="E616" s="23" t="s">
        <v>7002</v>
      </c>
      <c r="F616" s="14">
        <v>6.1200000000000005E-8</v>
      </c>
      <c r="G616" s="14">
        <v>1.8300000000000001E-6</v>
      </c>
      <c r="H616" s="13"/>
    </row>
    <row r="617" spans="1:8" x14ac:dyDescent="0.2">
      <c r="A617" s="13"/>
      <c r="B617" s="13" t="s">
        <v>711</v>
      </c>
      <c r="C617" s="13" t="s">
        <v>321</v>
      </c>
      <c r="D617" s="23">
        <v>3503</v>
      </c>
      <c r="E617" s="23" t="s">
        <v>7003</v>
      </c>
      <c r="F617" s="14">
        <v>6.3500000000000006E-8</v>
      </c>
      <c r="G617" s="14">
        <v>6.61E-7</v>
      </c>
      <c r="H617" s="13"/>
    </row>
    <row r="618" spans="1:8" x14ac:dyDescent="0.2">
      <c r="A618" s="13"/>
      <c r="B618" s="13" t="s">
        <v>3665</v>
      </c>
      <c r="C618" s="13" t="s">
        <v>324</v>
      </c>
      <c r="D618" s="23">
        <v>86</v>
      </c>
      <c r="E618" s="23" t="s">
        <v>167</v>
      </c>
      <c r="F618" s="14">
        <v>7.0099999999999999E-8</v>
      </c>
      <c r="G618" s="14">
        <v>1.35E-6</v>
      </c>
      <c r="H618" s="13"/>
    </row>
    <row r="619" spans="1:8" x14ac:dyDescent="0.2">
      <c r="A619" s="13"/>
      <c r="B619" s="13" t="s">
        <v>564</v>
      </c>
      <c r="C619" s="13" t="s">
        <v>316</v>
      </c>
      <c r="D619" s="23">
        <v>4103</v>
      </c>
      <c r="E619" s="23" t="s">
        <v>7004</v>
      </c>
      <c r="F619" s="14">
        <v>7.0399999999999995E-8</v>
      </c>
      <c r="G619" s="14">
        <v>1.6899999999999999E-6</v>
      </c>
      <c r="H619" s="13"/>
    </row>
    <row r="620" spans="1:8" x14ac:dyDescent="0.2">
      <c r="A620" s="13"/>
      <c r="B620" s="13" t="s">
        <v>677</v>
      </c>
      <c r="C620" s="13" t="s">
        <v>321</v>
      </c>
      <c r="D620" s="23">
        <v>5099</v>
      </c>
      <c r="E620" s="23" t="s">
        <v>7005</v>
      </c>
      <c r="F620" s="14">
        <v>8.0400000000000005E-8</v>
      </c>
      <c r="G620" s="14">
        <v>8.2200000000000003E-7</v>
      </c>
      <c r="H620" s="13"/>
    </row>
    <row r="621" spans="1:8" x14ac:dyDescent="0.2">
      <c r="A621" s="13"/>
      <c r="B621" s="13" t="s">
        <v>5038</v>
      </c>
      <c r="C621" s="13" t="s">
        <v>311</v>
      </c>
      <c r="D621" s="23">
        <v>6715</v>
      </c>
      <c r="E621" s="23" t="s">
        <v>7006</v>
      </c>
      <c r="F621" s="14">
        <v>8.1400000000000001E-8</v>
      </c>
      <c r="G621" s="14">
        <v>5.75E-7</v>
      </c>
      <c r="H621" s="13"/>
    </row>
    <row r="622" spans="1:8" x14ac:dyDescent="0.2">
      <c r="A622" s="13"/>
      <c r="B622" s="13" t="s">
        <v>510</v>
      </c>
      <c r="C622" s="13" t="s">
        <v>311</v>
      </c>
      <c r="D622" s="23">
        <v>2192</v>
      </c>
      <c r="E622" s="23" t="s">
        <v>7007</v>
      </c>
      <c r="F622" s="14">
        <v>8.3099999999999996E-8</v>
      </c>
      <c r="G622" s="14">
        <v>5.75E-7</v>
      </c>
      <c r="H622" s="13"/>
    </row>
    <row r="623" spans="1:8" x14ac:dyDescent="0.2">
      <c r="A623" s="13"/>
      <c r="B623" s="13" t="s">
        <v>340</v>
      </c>
      <c r="C623" s="13" t="s">
        <v>324</v>
      </c>
      <c r="D623" s="23">
        <v>930</v>
      </c>
      <c r="E623" s="23" t="s">
        <v>7008</v>
      </c>
      <c r="F623" s="14">
        <v>8.9400000000000006E-8</v>
      </c>
      <c r="G623" s="14">
        <v>1.6899999999999999E-6</v>
      </c>
      <c r="H623" s="13"/>
    </row>
    <row r="624" spans="1:8" x14ac:dyDescent="0.2">
      <c r="A624" s="13"/>
      <c r="B624" s="13" t="s">
        <v>7009</v>
      </c>
      <c r="C624" s="13" t="s">
        <v>4955</v>
      </c>
      <c r="D624" s="23">
        <v>277</v>
      </c>
      <c r="E624" s="23" t="s">
        <v>7010</v>
      </c>
      <c r="F624" s="14">
        <v>9.3400000000000003E-8</v>
      </c>
      <c r="G624" s="14">
        <v>2.7199999999999998E-6</v>
      </c>
      <c r="H624" s="13"/>
    </row>
    <row r="625" spans="1:8" x14ac:dyDescent="0.2">
      <c r="A625" s="13"/>
      <c r="B625" s="13" t="s">
        <v>742</v>
      </c>
      <c r="C625" s="13" t="s">
        <v>324</v>
      </c>
      <c r="D625" s="23">
        <v>1820</v>
      </c>
      <c r="E625" s="23" t="s">
        <v>7011</v>
      </c>
      <c r="F625" s="14">
        <v>1.01E-7</v>
      </c>
      <c r="G625" s="14">
        <v>1.88E-6</v>
      </c>
      <c r="H625" s="13"/>
    </row>
    <row r="626" spans="1:8" x14ac:dyDescent="0.2">
      <c r="A626" s="13"/>
      <c r="B626" s="13" t="s">
        <v>326</v>
      </c>
      <c r="C626" s="13" t="s">
        <v>324</v>
      </c>
      <c r="D626" s="23">
        <v>1238</v>
      </c>
      <c r="E626" s="23" t="s">
        <v>7012</v>
      </c>
      <c r="F626" s="14">
        <v>1.04E-7</v>
      </c>
      <c r="G626" s="14">
        <v>1.9E-6</v>
      </c>
      <c r="H626" s="13"/>
    </row>
    <row r="627" spans="1:8" x14ac:dyDescent="0.2">
      <c r="A627" s="13"/>
      <c r="B627" s="13" t="s">
        <v>1156</v>
      </c>
      <c r="C627" s="13" t="s">
        <v>321</v>
      </c>
      <c r="D627" s="23">
        <v>81</v>
      </c>
      <c r="E627" s="23" t="s">
        <v>4456</v>
      </c>
      <c r="F627" s="14">
        <v>1.08E-7</v>
      </c>
      <c r="G627" s="14">
        <v>1.0899999999999999E-6</v>
      </c>
      <c r="H627" s="13"/>
    </row>
    <row r="628" spans="1:8" x14ac:dyDescent="0.2">
      <c r="A628" s="13"/>
      <c r="B628" s="13" t="s">
        <v>717</v>
      </c>
      <c r="C628" s="13" t="s">
        <v>311</v>
      </c>
      <c r="D628" s="23">
        <v>3016</v>
      </c>
      <c r="E628" s="23" t="s">
        <v>7013</v>
      </c>
      <c r="F628" s="14">
        <v>1.09E-7</v>
      </c>
      <c r="G628" s="14">
        <v>7.2399999999999997E-7</v>
      </c>
      <c r="H628" s="13"/>
    </row>
    <row r="629" spans="1:8" x14ac:dyDescent="0.2">
      <c r="A629" s="13"/>
      <c r="B629" s="13" t="s">
        <v>533</v>
      </c>
      <c r="C629" s="13" t="s">
        <v>321</v>
      </c>
      <c r="D629" s="23">
        <v>2054</v>
      </c>
      <c r="E629" s="23" t="s">
        <v>7014</v>
      </c>
      <c r="F629" s="14">
        <v>1.17E-7</v>
      </c>
      <c r="G629" s="14">
        <v>1.15E-6</v>
      </c>
      <c r="H629" s="13"/>
    </row>
    <row r="630" spans="1:8" x14ac:dyDescent="0.2">
      <c r="A630" s="13"/>
      <c r="B630" s="13" t="s">
        <v>2703</v>
      </c>
      <c r="C630" s="13" t="s">
        <v>324</v>
      </c>
      <c r="D630" s="23">
        <v>694</v>
      </c>
      <c r="E630" s="23" t="s">
        <v>7015</v>
      </c>
      <c r="F630" s="14">
        <v>1.17E-7</v>
      </c>
      <c r="G630" s="14">
        <v>2.12E-6</v>
      </c>
      <c r="H630" s="13"/>
    </row>
    <row r="631" spans="1:8" x14ac:dyDescent="0.2">
      <c r="A631" s="13"/>
      <c r="B631" s="13" t="s">
        <v>5129</v>
      </c>
      <c r="C631" s="13" t="s">
        <v>4955</v>
      </c>
      <c r="D631" s="23">
        <v>1619</v>
      </c>
      <c r="E631" s="23" t="s">
        <v>7016</v>
      </c>
      <c r="F631" s="14">
        <v>1.1899999999999999E-7</v>
      </c>
      <c r="G631" s="14">
        <v>3.3900000000000002E-6</v>
      </c>
      <c r="H631" s="13"/>
    </row>
    <row r="632" spans="1:8" x14ac:dyDescent="0.2">
      <c r="A632" s="13"/>
      <c r="B632" s="13" t="s">
        <v>873</v>
      </c>
      <c r="C632" s="13" t="s">
        <v>513</v>
      </c>
      <c r="D632" s="23">
        <v>1948</v>
      </c>
      <c r="E632" s="23" t="s">
        <v>7017</v>
      </c>
      <c r="F632" s="14">
        <v>1.3E-7</v>
      </c>
      <c r="G632" s="14">
        <v>5.6400000000000002E-6</v>
      </c>
      <c r="H632" s="13"/>
    </row>
    <row r="633" spans="1:8" x14ac:dyDescent="0.2">
      <c r="A633" s="13"/>
      <c r="B633" s="13" t="s">
        <v>7018</v>
      </c>
      <c r="C633" s="13" t="s">
        <v>4955</v>
      </c>
      <c r="D633" s="23">
        <v>387</v>
      </c>
      <c r="E633" s="23" t="s">
        <v>7019</v>
      </c>
      <c r="F633" s="14">
        <v>1.3400000000000001E-7</v>
      </c>
      <c r="G633" s="14">
        <v>3.7100000000000001E-6</v>
      </c>
      <c r="H633" s="13"/>
    </row>
    <row r="634" spans="1:8" x14ac:dyDescent="0.2">
      <c r="A634" s="13"/>
      <c r="B634" s="13" t="s">
        <v>2754</v>
      </c>
      <c r="C634" s="13" t="s">
        <v>385</v>
      </c>
      <c r="D634" s="23">
        <v>244</v>
      </c>
      <c r="E634" s="23" t="s">
        <v>7020</v>
      </c>
      <c r="F634" s="14">
        <v>1.35E-7</v>
      </c>
      <c r="G634" s="14">
        <v>1.46E-6</v>
      </c>
      <c r="H634" s="13"/>
    </row>
    <row r="635" spans="1:8" x14ac:dyDescent="0.2">
      <c r="A635" s="13"/>
      <c r="B635" s="13" t="s">
        <v>3373</v>
      </c>
      <c r="C635" s="13" t="s">
        <v>324</v>
      </c>
      <c r="D635" s="23">
        <v>158</v>
      </c>
      <c r="E635" s="23" t="s">
        <v>1150</v>
      </c>
      <c r="F635" s="14">
        <v>1.35E-7</v>
      </c>
      <c r="G635" s="14">
        <v>2.4099999999999998E-6</v>
      </c>
      <c r="H635" s="13"/>
    </row>
    <row r="636" spans="1:8" x14ac:dyDescent="0.2">
      <c r="A636" s="13"/>
      <c r="B636" s="13" t="s">
        <v>5158</v>
      </c>
      <c r="C636" s="13" t="s">
        <v>4955</v>
      </c>
      <c r="D636" s="23">
        <v>1780</v>
      </c>
      <c r="E636" s="23" t="s">
        <v>7021</v>
      </c>
      <c r="F636" s="14">
        <v>1.4499999999999999E-7</v>
      </c>
      <c r="G636" s="14">
        <v>3.9299999999999996E-6</v>
      </c>
      <c r="H636" s="13"/>
    </row>
    <row r="637" spans="1:8" x14ac:dyDescent="0.2">
      <c r="A637" s="13"/>
      <c r="B637" s="13" t="s">
        <v>5495</v>
      </c>
      <c r="C637" s="13" t="s">
        <v>4955</v>
      </c>
      <c r="D637" s="23">
        <v>2824</v>
      </c>
      <c r="E637" s="23" t="s">
        <v>5496</v>
      </c>
      <c r="F637" s="14">
        <v>1.54E-7</v>
      </c>
      <c r="G637" s="14">
        <v>4.07E-6</v>
      </c>
      <c r="H637" s="13"/>
    </row>
    <row r="638" spans="1:8" x14ac:dyDescent="0.2">
      <c r="A638" s="13"/>
      <c r="B638" s="13" t="s">
        <v>7022</v>
      </c>
      <c r="C638" s="13" t="s">
        <v>4955</v>
      </c>
      <c r="D638" s="23">
        <v>387</v>
      </c>
      <c r="E638" s="23" t="s">
        <v>7019</v>
      </c>
      <c r="F638" s="14">
        <v>1.5900000000000001E-7</v>
      </c>
      <c r="G638" s="14">
        <v>4.0899999999999998E-6</v>
      </c>
      <c r="H638" s="13"/>
    </row>
    <row r="639" spans="1:8" x14ac:dyDescent="0.2">
      <c r="A639" s="13"/>
      <c r="B639" s="13" t="s">
        <v>2611</v>
      </c>
      <c r="C639" s="13" t="s">
        <v>324</v>
      </c>
      <c r="D639" s="23">
        <v>135</v>
      </c>
      <c r="E639" s="23" t="s">
        <v>7023</v>
      </c>
      <c r="F639" s="14">
        <v>1.61E-7</v>
      </c>
      <c r="G639" s="14">
        <v>2.83E-6</v>
      </c>
      <c r="H639" s="13"/>
    </row>
    <row r="640" spans="1:8" x14ac:dyDescent="0.2">
      <c r="A640" s="13"/>
      <c r="B640" s="13" t="s">
        <v>7024</v>
      </c>
      <c r="C640" s="13" t="s">
        <v>4955</v>
      </c>
      <c r="D640" s="23">
        <v>135</v>
      </c>
      <c r="E640" s="23" t="s">
        <v>7023</v>
      </c>
      <c r="F640" s="14">
        <v>1.61E-7</v>
      </c>
      <c r="G640" s="14">
        <v>4.0899999999999998E-6</v>
      </c>
      <c r="H640" s="13"/>
    </row>
    <row r="641" spans="1:8" x14ac:dyDescent="0.2">
      <c r="A641" s="13"/>
      <c r="B641" s="13" t="s">
        <v>2368</v>
      </c>
      <c r="C641" s="13" t="s">
        <v>321</v>
      </c>
      <c r="D641" s="23">
        <v>379</v>
      </c>
      <c r="E641" s="23" t="s">
        <v>7025</v>
      </c>
      <c r="F641" s="14">
        <v>1.7100000000000001E-7</v>
      </c>
      <c r="G641" s="14">
        <v>1.66E-6</v>
      </c>
      <c r="H641" s="13"/>
    </row>
    <row r="642" spans="1:8" x14ac:dyDescent="0.2">
      <c r="A642" s="13"/>
      <c r="B642" s="13" t="s">
        <v>1141</v>
      </c>
      <c r="C642" s="13" t="s">
        <v>343</v>
      </c>
      <c r="D642" s="23">
        <v>2263</v>
      </c>
      <c r="E642" s="23" t="s">
        <v>7026</v>
      </c>
      <c r="F642" s="14">
        <v>1.7700000000000001E-7</v>
      </c>
      <c r="G642" s="14">
        <v>1.5099999999999999E-6</v>
      </c>
      <c r="H642" s="13"/>
    </row>
    <row r="643" spans="1:8" x14ac:dyDescent="0.2">
      <c r="A643" s="13"/>
      <c r="B643" s="13" t="s">
        <v>7027</v>
      </c>
      <c r="C643" s="13" t="s">
        <v>4955</v>
      </c>
      <c r="D643" s="23">
        <v>302</v>
      </c>
      <c r="E643" s="23" t="s">
        <v>7028</v>
      </c>
      <c r="F643" s="14">
        <v>1.8300000000000001E-7</v>
      </c>
      <c r="G643" s="14">
        <v>4.5399999999999997E-6</v>
      </c>
      <c r="H643" s="13"/>
    </row>
    <row r="644" spans="1:8" x14ac:dyDescent="0.2">
      <c r="A644" s="13"/>
      <c r="B644" s="13" t="s">
        <v>527</v>
      </c>
      <c r="C644" s="13" t="s">
        <v>324</v>
      </c>
      <c r="D644" s="23">
        <v>1787</v>
      </c>
      <c r="E644" s="23" t="s">
        <v>7021</v>
      </c>
      <c r="F644" s="14">
        <v>1.9000000000000001E-7</v>
      </c>
      <c r="G644" s="14">
        <v>3.2799999999999999E-6</v>
      </c>
      <c r="H644" s="13"/>
    </row>
    <row r="645" spans="1:8" x14ac:dyDescent="0.2">
      <c r="A645" s="13"/>
      <c r="B645" s="13" t="s">
        <v>332</v>
      </c>
      <c r="C645" s="13" t="s">
        <v>324</v>
      </c>
      <c r="D645" s="23">
        <v>1159</v>
      </c>
      <c r="E645" s="23" t="s">
        <v>7029</v>
      </c>
      <c r="F645" s="14">
        <v>1.9500000000000001E-7</v>
      </c>
      <c r="G645" s="14">
        <v>3.32E-6</v>
      </c>
      <c r="H645" s="13"/>
    </row>
    <row r="646" spans="1:8" x14ac:dyDescent="0.2">
      <c r="A646" s="13"/>
      <c r="B646" s="13" t="s">
        <v>871</v>
      </c>
      <c r="C646" s="13" t="s">
        <v>321</v>
      </c>
      <c r="D646" s="23">
        <v>431</v>
      </c>
      <c r="E646" s="23" t="s">
        <v>7030</v>
      </c>
      <c r="F646" s="14">
        <v>1.9500000000000001E-7</v>
      </c>
      <c r="G646" s="14">
        <v>1.86E-6</v>
      </c>
      <c r="H646" s="13"/>
    </row>
    <row r="647" spans="1:8" x14ac:dyDescent="0.2">
      <c r="A647" s="13"/>
      <c r="B647" s="13" t="s">
        <v>465</v>
      </c>
      <c r="C647" s="13" t="s">
        <v>316</v>
      </c>
      <c r="D647" s="23">
        <v>4461</v>
      </c>
      <c r="E647" s="23" t="s">
        <v>7031</v>
      </c>
      <c r="F647" s="14">
        <v>1.99E-7</v>
      </c>
      <c r="G647" s="14">
        <v>4.25E-6</v>
      </c>
      <c r="H647" s="13"/>
    </row>
    <row r="648" spans="1:8" x14ac:dyDescent="0.2">
      <c r="A648" s="13"/>
      <c r="B648" s="13" t="s">
        <v>2214</v>
      </c>
      <c r="C648" s="13" t="s">
        <v>324</v>
      </c>
      <c r="D648" s="23">
        <v>285</v>
      </c>
      <c r="E648" s="23" t="s">
        <v>7032</v>
      </c>
      <c r="F648" s="14">
        <v>2.1799999999999999E-7</v>
      </c>
      <c r="G648" s="14">
        <v>3.6600000000000001E-6</v>
      </c>
      <c r="H648" s="13"/>
    </row>
    <row r="649" spans="1:8" x14ac:dyDescent="0.2">
      <c r="A649" s="13"/>
      <c r="B649" s="13" t="s">
        <v>7033</v>
      </c>
      <c r="C649" s="13" t="s">
        <v>4955</v>
      </c>
      <c r="D649" s="23">
        <v>285</v>
      </c>
      <c r="E649" s="23" t="s">
        <v>7032</v>
      </c>
      <c r="F649" s="14">
        <v>2.1799999999999999E-7</v>
      </c>
      <c r="G649" s="14">
        <v>5.2900000000000002E-6</v>
      </c>
      <c r="H649" s="13"/>
    </row>
    <row r="650" spans="1:8" x14ac:dyDescent="0.2">
      <c r="A650" s="13"/>
      <c r="B650" s="13" t="s">
        <v>2489</v>
      </c>
      <c r="C650" s="13" t="s">
        <v>311</v>
      </c>
      <c r="D650" s="23">
        <v>153</v>
      </c>
      <c r="E650" s="23" t="s">
        <v>7034</v>
      </c>
      <c r="F650" s="14">
        <v>2.1799999999999999E-7</v>
      </c>
      <c r="G650" s="14">
        <v>1.3999999999999999E-6</v>
      </c>
      <c r="H650" s="13"/>
    </row>
    <row r="651" spans="1:8" x14ac:dyDescent="0.2">
      <c r="A651" s="13"/>
      <c r="B651" s="13" t="s">
        <v>463</v>
      </c>
      <c r="C651" s="13" t="s">
        <v>321</v>
      </c>
      <c r="D651" s="23">
        <v>5952</v>
      </c>
      <c r="E651" s="23" t="s">
        <v>7035</v>
      </c>
      <c r="F651" s="14">
        <v>2.1799999999999999E-7</v>
      </c>
      <c r="G651" s="14">
        <v>2.0499999999999999E-6</v>
      </c>
      <c r="H651" s="13"/>
    </row>
    <row r="652" spans="1:8" x14ac:dyDescent="0.2">
      <c r="A652" s="13"/>
      <c r="B652" s="13" t="s">
        <v>5070</v>
      </c>
      <c r="C652" s="13" t="s">
        <v>4955</v>
      </c>
      <c r="D652" s="23">
        <v>3199</v>
      </c>
      <c r="E652" s="23" t="s">
        <v>7036</v>
      </c>
      <c r="F652" s="14">
        <v>2.3900000000000001E-7</v>
      </c>
      <c r="G652" s="14">
        <v>5.6400000000000002E-6</v>
      </c>
      <c r="H652" s="13"/>
    </row>
    <row r="653" spans="1:8" x14ac:dyDescent="0.2">
      <c r="A653" s="13"/>
      <c r="B653" s="13" t="s">
        <v>7037</v>
      </c>
      <c r="C653" s="13" t="s">
        <v>4955</v>
      </c>
      <c r="D653" s="23">
        <v>324</v>
      </c>
      <c r="E653" s="23" t="s">
        <v>1479</v>
      </c>
      <c r="F653" s="14">
        <v>2.4600000000000001E-7</v>
      </c>
      <c r="G653" s="14">
        <v>5.6400000000000002E-6</v>
      </c>
      <c r="H653" s="13"/>
    </row>
    <row r="654" spans="1:8" x14ac:dyDescent="0.2">
      <c r="A654" s="13"/>
      <c r="B654" s="13" t="s">
        <v>667</v>
      </c>
      <c r="C654" s="13" t="s">
        <v>324</v>
      </c>
      <c r="D654" s="23">
        <v>1624</v>
      </c>
      <c r="E654" s="23" t="s">
        <v>7038</v>
      </c>
      <c r="F654" s="14">
        <v>2.4600000000000001E-7</v>
      </c>
      <c r="G654" s="14">
        <v>4.07E-6</v>
      </c>
      <c r="H654" s="13"/>
    </row>
    <row r="655" spans="1:8" x14ac:dyDescent="0.2">
      <c r="A655" s="13"/>
      <c r="B655" s="13" t="s">
        <v>5143</v>
      </c>
      <c r="C655" s="13" t="s">
        <v>4955</v>
      </c>
      <c r="D655" s="23">
        <v>1806</v>
      </c>
      <c r="E655" s="23" t="s">
        <v>7039</v>
      </c>
      <c r="F655" s="14">
        <v>2.4699999999999998E-7</v>
      </c>
      <c r="G655" s="14">
        <v>5.6400000000000002E-6</v>
      </c>
      <c r="H655" s="13"/>
    </row>
    <row r="656" spans="1:8" x14ac:dyDescent="0.2">
      <c r="A656" s="13"/>
      <c r="B656" s="13" t="s">
        <v>1160</v>
      </c>
      <c r="C656" s="13" t="s">
        <v>324</v>
      </c>
      <c r="D656" s="23">
        <v>576</v>
      </c>
      <c r="E656" s="23" t="s">
        <v>7040</v>
      </c>
      <c r="F656" s="14">
        <v>2.4900000000000002E-7</v>
      </c>
      <c r="G656" s="14">
        <v>4.07E-6</v>
      </c>
      <c r="H656" s="13"/>
    </row>
    <row r="657" spans="1:8" x14ac:dyDescent="0.2">
      <c r="A657" s="13"/>
      <c r="B657" s="13" t="s">
        <v>965</v>
      </c>
      <c r="C657" s="13" t="s">
        <v>321</v>
      </c>
      <c r="D657" s="23">
        <v>2065</v>
      </c>
      <c r="E657" s="23" t="s">
        <v>7041</v>
      </c>
      <c r="F657" s="14">
        <v>2.4999999999999999E-7</v>
      </c>
      <c r="G657" s="14">
        <v>2.3199999999999998E-6</v>
      </c>
      <c r="H657" s="13"/>
    </row>
    <row r="658" spans="1:8" x14ac:dyDescent="0.2">
      <c r="A658" s="13"/>
      <c r="B658" s="13" t="s">
        <v>861</v>
      </c>
      <c r="C658" s="13" t="s">
        <v>324</v>
      </c>
      <c r="D658" s="23">
        <v>2053</v>
      </c>
      <c r="E658" s="23" t="s">
        <v>7042</v>
      </c>
      <c r="F658" s="14">
        <v>2.53E-7</v>
      </c>
      <c r="G658" s="14">
        <v>4.0799999999999999E-6</v>
      </c>
      <c r="H658" s="13"/>
    </row>
    <row r="659" spans="1:8" x14ac:dyDescent="0.2">
      <c r="A659" s="13"/>
      <c r="B659" s="13" t="s">
        <v>1153</v>
      </c>
      <c r="C659" s="13" t="s">
        <v>321</v>
      </c>
      <c r="D659" s="23">
        <v>996</v>
      </c>
      <c r="E659" s="23" t="s">
        <v>7043</v>
      </c>
      <c r="F659" s="14">
        <v>2.8799999999999998E-7</v>
      </c>
      <c r="G659" s="14">
        <v>2.6299999999999998E-6</v>
      </c>
      <c r="H659" s="13"/>
    </row>
    <row r="660" spans="1:8" x14ac:dyDescent="0.2">
      <c r="A660" s="13"/>
      <c r="B660" s="13" t="s">
        <v>5056</v>
      </c>
      <c r="C660" s="13" t="s">
        <v>4955</v>
      </c>
      <c r="D660" s="23">
        <v>2633</v>
      </c>
      <c r="E660" s="23" t="s">
        <v>7044</v>
      </c>
      <c r="F660" s="14">
        <v>3.0499999999999999E-7</v>
      </c>
      <c r="G660" s="14">
        <v>6.8299999999999998E-6</v>
      </c>
      <c r="H660" s="13"/>
    </row>
    <row r="661" spans="1:8" x14ac:dyDescent="0.2">
      <c r="A661" s="13"/>
      <c r="B661" s="13" t="s">
        <v>748</v>
      </c>
      <c r="C661" s="13" t="s">
        <v>324</v>
      </c>
      <c r="D661" s="23">
        <v>279</v>
      </c>
      <c r="E661" s="23" t="s">
        <v>7045</v>
      </c>
      <c r="F661" s="14">
        <v>3.0600000000000001E-7</v>
      </c>
      <c r="G661" s="14">
        <v>4.87E-6</v>
      </c>
      <c r="H661" s="13"/>
    </row>
    <row r="662" spans="1:8" x14ac:dyDescent="0.2">
      <c r="A662" s="13"/>
      <c r="B662" s="13" t="s">
        <v>7046</v>
      </c>
      <c r="C662" s="13" t="s">
        <v>4955</v>
      </c>
      <c r="D662" s="23">
        <v>386</v>
      </c>
      <c r="E662" s="23" t="s">
        <v>7047</v>
      </c>
      <c r="F662" s="14">
        <v>3.1399999999999998E-7</v>
      </c>
      <c r="G662" s="14">
        <v>6.9E-6</v>
      </c>
      <c r="H662" s="13"/>
    </row>
    <row r="663" spans="1:8" x14ac:dyDescent="0.2">
      <c r="A663" s="13"/>
      <c r="B663" s="13" t="s">
        <v>823</v>
      </c>
      <c r="C663" s="13" t="s">
        <v>324</v>
      </c>
      <c r="D663" s="23">
        <v>173</v>
      </c>
      <c r="E663" s="23" t="s">
        <v>7048</v>
      </c>
      <c r="F663" s="14">
        <v>3.4999999999999998E-7</v>
      </c>
      <c r="G663" s="14">
        <v>5.4999999999999999E-6</v>
      </c>
      <c r="H663" s="13"/>
    </row>
    <row r="664" spans="1:8" x14ac:dyDescent="0.2">
      <c r="A664" s="13"/>
      <c r="B664" s="13" t="s">
        <v>731</v>
      </c>
      <c r="C664" s="13" t="s">
        <v>311</v>
      </c>
      <c r="D664" s="23">
        <v>11854</v>
      </c>
      <c r="E664" s="23" t="s">
        <v>7049</v>
      </c>
      <c r="F664" s="14">
        <v>3.6300000000000001E-7</v>
      </c>
      <c r="G664" s="14">
        <v>2.2500000000000001E-6</v>
      </c>
      <c r="H664" s="13"/>
    </row>
    <row r="665" spans="1:8" x14ac:dyDescent="0.2">
      <c r="A665" s="13"/>
      <c r="B665" s="13" t="s">
        <v>7050</v>
      </c>
      <c r="C665" s="13" t="s">
        <v>4955</v>
      </c>
      <c r="D665" s="23">
        <v>447</v>
      </c>
      <c r="E665" s="23" t="s">
        <v>7051</v>
      </c>
      <c r="F665" s="14">
        <v>3.6699999999999999E-7</v>
      </c>
      <c r="G665" s="14">
        <v>7.9200000000000004E-6</v>
      </c>
      <c r="H665" s="13"/>
    </row>
    <row r="666" spans="1:8" x14ac:dyDescent="0.2">
      <c r="A666" s="13"/>
      <c r="B666" s="13" t="s">
        <v>1204</v>
      </c>
      <c r="C666" s="13" t="s">
        <v>324</v>
      </c>
      <c r="D666" s="23">
        <v>1061</v>
      </c>
      <c r="E666" s="23" t="s">
        <v>7052</v>
      </c>
      <c r="F666" s="14">
        <v>4.2800000000000002E-7</v>
      </c>
      <c r="G666" s="14">
        <v>6.63E-6</v>
      </c>
      <c r="H666" s="13"/>
    </row>
    <row r="667" spans="1:8" x14ac:dyDescent="0.2">
      <c r="A667" s="13"/>
      <c r="B667" s="13" t="s">
        <v>5252</v>
      </c>
      <c r="C667" s="13" t="s">
        <v>4955</v>
      </c>
      <c r="D667" s="23">
        <v>1352</v>
      </c>
      <c r="E667" s="23" t="s">
        <v>7053</v>
      </c>
      <c r="F667" s="14">
        <v>4.3000000000000001E-7</v>
      </c>
      <c r="G667" s="14">
        <v>9.1200000000000008E-6</v>
      </c>
      <c r="H667" s="13"/>
    </row>
    <row r="668" spans="1:8" x14ac:dyDescent="0.2">
      <c r="A668" s="13"/>
      <c r="B668" s="13" t="s">
        <v>1212</v>
      </c>
      <c r="C668" s="13" t="s">
        <v>472</v>
      </c>
      <c r="D668" s="23">
        <v>671</v>
      </c>
      <c r="E668" s="23" t="s">
        <v>7054</v>
      </c>
      <c r="F668" s="14">
        <v>4.4000000000000002E-7</v>
      </c>
      <c r="G668" s="14">
        <v>7.4900000000000005E-5</v>
      </c>
      <c r="H668" s="13"/>
    </row>
    <row r="669" spans="1:8" x14ac:dyDescent="0.2">
      <c r="A669" s="13"/>
      <c r="B669" s="13" t="s">
        <v>546</v>
      </c>
      <c r="C669" s="13" t="s">
        <v>324</v>
      </c>
      <c r="D669" s="23">
        <v>5282</v>
      </c>
      <c r="E669" s="23" t="s">
        <v>7055</v>
      </c>
      <c r="F669" s="14">
        <v>4.4200000000000001E-7</v>
      </c>
      <c r="G669" s="14">
        <v>6.7599999999999997E-6</v>
      </c>
      <c r="H669" s="13"/>
    </row>
    <row r="670" spans="1:8" x14ac:dyDescent="0.2">
      <c r="A670" s="13"/>
      <c r="B670" s="13" t="s">
        <v>7056</v>
      </c>
      <c r="C670" s="13" t="s">
        <v>385</v>
      </c>
      <c r="D670" s="23">
        <v>36</v>
      </c>
      <c r="E670" s="23" t="s">
        <v>990</v>
      </c>
      <c r="F670" s="14">
        <v>4.4999999999999998E-7</v>
      </c>
      <c r="G670" s="14">
        <v>4.5000000000000001E-6</v>
      </c>
      <c r="H670" s="13"/>
    </row>
    <row r="671" spans="1:8" x14ac:dyDescent="0.2">
      <c r="A671" s="13"/>
      <c r="B671" s="13" t="s">
        <v>2266</v>
      </c>
      <c r="C671" s="13" t="s">
        <v>324</v>
      </c>
      <c r="D671" s="23">
        <v>1040</v>
      </c>
      <c r="E671" s="23" t="s">
        <v>7057</v>
      </c>
      <c r="F671" s="14">
        <v>4.7E-7</v>
      </c>
      <c r="G671" s="14">
        <v>7.0899999999999999E-6</v>
      </c>
      <c r="H671" s="13"/>
    </row>
    <row r="672" spans="1:8" x14ac:dyDescent="0.2">
      <c r="A672" s="13"/>
      <c r="B672" s="13" t="s">
        <v>766</v>
      </c>
      <c r="C672" s="13" t="s">
        <v>324</v>
      </c>
      <c r="D672" s="23">
        <v>1355</v>
      </c>
      <c r="E672" s="23" t="s">
        <v>7053</v>
      </c>
      <c r="F672" s="14">
        <v>4.89E-7</v>
      </c>
      <c r="G672" s="14">
        <v>7.2899999999999997E-6</v>
      </c>
      <c r="H672" s="13"/>
    </row>
    <row r="673" spans="1:8" x14ac:dyDescent="0.2">
      <c r="A673" s="13"/>
      <c r="B673" s="13" t="s">
        <v>2884</v>
      </c>
      <c r="C673" s="13" t="s">
        <v>324</v>
      </c>
      <c r="D673" s="23">
        <v>48</v>
      </c>
      <c r="E673" s="23" t="s">
        <v>7058</v>
      </c>
      <c r="F673" s="14">
        <v>5.1600000000000001E-7</v>
      </c>
      <c r="G673" s="14">
        <v>7.6000000000000001E-6</v>
      </c>
      <c r="H673" s="13"/>
    </row>
    <row r="674" spans="1:8" x14ac:dyDescent="0.2">
      <c r="A674" s="13"/>
      <c r="B674" s="13" t="s">
        <v>7059</v>
      </c>
      <c r="C674" s="13" t="s">
        <v>4955</v>
      </c>
      <c r="D674" s="23">
        <v>48</v>
      </c>
      <c r="E674" s="23" t="s">
        <v>7058</v>
      </c>
      <c r="F674" s="14">
        <v>5.1600000000000001E-7</v>
      </c>
      <c r="G674" s="14">
        <v>1.0699999999999999E-5</v>
      </c>
      <c r="H674" s="13"/>
    </row>
    <row r="675" spans="1:8" x14ac:dyDescent="0.2">
      <c r="A675" s="13"/>
      <c r="B675" s="13" t="s">
        <v>3694</v>
      </c>
      <c r="C675" s="13" t="s">
        <v>472</v>
      </c>
      <c r="D675" s="23">
        <v>31</v>
      </c>
      <c r="E675" s="23" t="s">
        <v>4471</v>
      </c>
      <c r="F675" s="14">
        <v>5.2E-7</v>
      </c>
      <c r="G675" s="14">
        <v>7.4900000000000005E-5</v>
      </c>
      <c r="H675" s="13"/>
    </row>
    <row r="676" spans="1:8" x14ac:dyDescent="0.2">
      <c r="A676" s="13"/>
      <c r="B676" s="13" t="s">
        <v>368</v>
      </c>
      <c r="C676" s="13" t="s">
        <v>324</v>
      </c>
      <c r="D676" s="23">
        <v>706</v>
      </c>
      <c r="E676" s="23" t="s">
        <v>7060</v>
      </c>
      <c r="F676" s="14">
        <v>5.4300000000000003E-7</v>
      </c>
      <c r="G676" s="14">
        <v>7.9000000000000006E-6</v>
      </c>
      <c r="H676" s="13"/>
    </row>
    <row r="677" spans="1:8" x14ac:dyDescent="0.2">
      <c r="A677" s="13"/>
      <c r="B677" s="13" t="s">
        <v>5078</v>
      </c>
      <c r="C677" s="13" t="s">
        <v>311</v>
      </c>
      <c r="D677" s="23">
        <v>6210</v>
      </c>
      <c r="E677" s="23" t="s">
        <v>7061</v>
      </c>
      <c r="F677" s="14">
        <v>5.4799999999999998E-7</v>
      </c>
      <c r="G677" s="14">
        <v>3.2899999999999998E-6</v>
      </c>
      <c r="H677" s="13"/>
    </row>
    <row r="678" spans="1:8" x14ac:dyDescent="0.2">
      <c r="A678" s="13"/>
      <c r="B678" s="13" t="s">
        <v>2571</v>
      </c>
      <c r="C678" s="13" t="s">
        <v>321</v>
      </c>
      <c r="D678" s="23">
        <v>323</v>
      </c>
      <c r="E678" s="23" t="s">
        <v>7062</v>
      </c>
      <c r="F678" s="14">
        <v>5.51E-7</v>
      </c>
      <c r="G678" s="14">
        <v>4.95E-6</v>
      </c>
      <c r="H678" s="13"/>
    </row>
    <row r="679" spans="1:8" x14ac:dyDescent="0.2">
      <c r="A679" s="13"/>
      <c r="B679" s="13" t="s">
        <v>7063</v>
      </c>
      <c r="C679" s="13" t="s">
        <v>324</v>
      </c>
      <c r="D679" s="23">
        <v>96</v>
      </c>
      <c r="E679" s="23" t="s">
        <v>4486</v>
      </c>
      <c r="F679" s="14">
        <v>5.6100000000000001E-7</v>
      </c>
      <c r="G679" s="14">
        <v>8.0600000000000008E-6</v>
      </c>
      <c r="H679" s="13"/>
    </row>
    <row r="680" spans="1:8" x14ac:dyDescent="0.2">
      <c r="A680" s="13"/>
      <c r="B680" s="13" t="s">
        <v>1044</v>
      </c>
      <c r="C680" s="13" t="s">
        <v>358</v>
      </c>
      <c r="D680" s="23">
        <v>3959</v>
      </c>
      <c r="E680" s="23" t="s">
        <v>7064</v>
      </c>
      <c r="F680" s="14">
        <v>5.68E-7</v>
      </c>
      <c r="G680" s="14">
        <v>8.5099999999999998E-6</v>
      </c>
      <c r="H680" s="13"/>
    </row>
    <row r="681" spans="1:8" x14ac:dyDescent="0.2">
      <c r="A681" s="13"/>
      <c r="B681" s="13" t="s">
        <v>681</v>
      </c>
      <c r="C681" s="13" t="s">
        <v>311</v>
      </c>
      <c r="D681" s="23">
        <v>5250</v>
      </c>
      <c r="E681" s="23" t="s">
        <v>7065</v>
      </c>
      <c r="F681" s="14">
        <v>5.9500000000000002E-7</v>
      </c>
      <c r="G681" s="14">
        <v>3.4599999999999999E-6</v>
      </c>
      <c r="H681" s="13"/>
    </row>
    <row r="682" spans="1:8" x14ac:dyDescent="0.2">
      <c r="A682" s="13"/>
      <c r="B682" s="13" t="s">
        <v>7066</v>
      </c>
      <c r="C682" s="13" t="s">
        <v>4955</v>
      </c>
      <c r="D682" s="23">
        <v>316</v>
      </c>
      <c r="E682" s="23" t="s">
        <v>7067</v>
      </c>
      <c r="F682" s="14">
        <v>6.4199999999999995E-7</v>
      </c>
      <c r="G682" s="14">
        <v>1.31E-5</v>
      </c>
      <c r="H682" s="13"/>
    </row>
    <row r="683" spans="1:8" x14ac:dyDescent="0.2">
      <c r="A683" s="13"/>
      <c r="B683" s="13" t="s">
        <v>2975</v>
      </c>
      <c r="C683" s="13" t="s">
        <v>321</v>
      </c>
      <c r="D683" s="23">
        <v>518</v>
      </c>
      <c r="E683" s="23" t="s">
        <v>7068</v>
      </c>
      <c r="F683" s="14">
        <v>7.2200000000000003E-7</v>
      </c>
      <c r="G683" s="14">
        <v>6.3899999999999998E-6</v>
      </c>
      <c r="H683" s="13"/>
    </row>
    <row r="684" spans="1:8" x14ac:dyDescent="0.2">
      <c r="A684" s="13"/>
      <c r="B684" s="13" t="s">
        <v>3043</v>
      </c>
      <c r="C684" s="13" t="s">
        <v>324</v>
      </c>
      <c r="D684" s="23">
        <v>508</v>
      </c>
      <c r="E684" s="23" t="s">
        <v>7069</v>
      </c>
      <c r="F684" s="14">
        <v>7.4499999999999996E-7</v>
      </c>
      <c r="G684" s="14">
        <v>1.06E-5</v>
      </c>
      <c r="H684" s="13"/>
    </row>
    <row r="685" spans="1:8" x14ac:dyDescent="0.2">
      <c r="A685" s="13"/>
      <c r="B685" s="13" t="s">
        <v>1091</v>
      </c>
      <c r="C685" s="13" t="s">
        <v>321</v>
      </c>
      <c r="D685" s="23">
        <v>812</v>
      </c>
      <c r="E685" s="23" t="s">
        <v>7070</v>
      </c>
      <c r="F685" s="14">
        <v>7.5600000000000005E-7</v>
      </c>
      <c r="G685" s="14">
        <v>6.5899999999999996E-6</v>
      </c>
      <c r="H685" s="13"/>
    </row>
    <row r="686" spans="1:8" x14ac:dyDescent="0.2">
      <c r="A686" s="13"/>
      <c r="B686" s="13" t="s">
        <v>1202</v>
      </c>
      <c r="C686" s="13" t="s">
        <v>385</v>
      </c>
      <c r="D686" s="23">
        <v>4636</v>
      </c>
      <c r="E686" s="23" t="s">
        <v>7071</v>
      </c>
      <c r="F686" s="14">
        <v>7.7400000000000002E-7</v>
      </c>
      <c r="G686" s="14">
        <v>7.1899999999999998E-6</v>
      </c>
      <c r="H686" s="13"/>
    </row>
    <row r="687" spans="1:8" x14ac:dyDescent="0.2">
      <c r="A687" s="13"/>
      <c r="B687" s="13" t="s">
        <v>7072</v>
      </c>
      <c r="C687" s="13" t="s">
        <v>321</v>
      </c>
      <c r="D687" s="23">
        <v>56</v>
      </c>
      <c r="E687" s="23" t="s">
        <v>1054</v>
      </c>
      <c r="F687" s="14">
        <v>8.4499999999999996E-7</v>
      </c>
      <c r="G687" s="14">
        <v>7.2599999999999999E-6</v>
      </c>
      <c r="H687" s="13"/>
    </row>
    <row r="688" spans="1:8" x14ac:dyDescent="0.2">
      <c r="A688" s="13"/>
      <c r="B688" s="13" t="s">
        <v>7073</v>
      </c>
      <c r="C688" s="13" t="s">
        <v>472</v>
      </c>
      <c r="D688" s="23">
        <v>27</v>
      </c>
      <c r="E688" s="23" t="s">
        <v>147</v>
      </c>
      <c r="F688" s="14">
        <v>8.5000000000000001E-7</v>
      </c>
      <c r="G688" s="14">
        <v>7.5599999999999994E-5</v>
      </c>
      <c r="H688" s="13"/>
    </row>
    <row r="689" spans="1:8" x14ac:dyDescent="0.2">
      <c r="A689" s="13"/>
      <c r="B689" s="13" t="s">
        <v>659</v>
      </c>
      <c r="C689" s="13" t="s">
        <v>324</v>
      </c>
      <c r="D689" s="23">
        <v>1122</v>
      </c>
      <c r="E689" s="23" t="s">
        <v>7074</v>
      </c>
      <c r="F689" s="14">
        <v>8.6199999999999996E-7</v>
      </c>
      <c r="G689" s="14">
        <v>1.2099999999999999E-5</v>
      </c>
      <c r="H689" s="13"/>
    </row>
    <row r="690" spans="1:8" x14ac:dyDescent="0.2">
      <c r="A690" s="13"/>
      <c r="B690" s="13" t="s">
        <v>2588</v>
      </c>
      <c r="C690" s="13" t="s">
        <v>321</v>
      </c>
      <c r="D690" s="23">
        <v>985</v>
      </c>
      <c r="E690" s="23" t="s">
        <v>7075</v>
      </c>
      <c r="F690" s="14">
        <v>9.1299999999999998E-7</v>
      </c>
      <c r="G690" s="14">
        <v>7.7400000000000004E-6</v>
      </c>
      <c r="H690" s="13"/>
    </row>
    <row r="691" spans="1:8" x14ac:dyDescent="0.2">
      <c r="A691" s="13"/>
      <c r="B691" s="13" t="s">
        <v>7076</v>
      </c>
      <c r="C691" s="13" t="s">
        <v>4955</v>
      </c>
      <c r="D691" s="23">
        <v>148</v>
      </c>
      <c r="E691" s="23" t="s">
        <v>7077</v>
      </c>
      <c r="F691" s="14">
        <v>1.0100000000000001E-6</v>
      </c>
      <c r="G691" s="14">
        <v>2.0299999999999999E-5</v>
      </c>
      <c r="H691" s="13"/>
    </row>
    <row r="692" spans="1:8" x14ac:dyDescent="0.2">
      <c r="A692" s="13"/>
      <c r="B692" s="13" t="s">
        <v>5200</v>
      </c>
      <c r="C692" s="13" t="s">
        <v>4955</v>
      </c>
      <c r="D692" s="23">
        <v>1255</v>
      </c>
      <c r="E692" s="23" t="s">
        <v>7078</v>
      </c>
      <c r="F692" s="14">
        <v>1.0499999999999999E-6</v>
      </c>
      <c r="G692" s="14">
        <v>2.0699999999999998E-5</v>
      </c>
      <c r="H692" s="13"/>
    </row>
    <row r="693" spans="1:8" x14ac:dyDescent="0.2">
      <c r="A693" s="13"/>
      <c r="B693" s="13" t="s">
        <v>459</v>
      </c>
      <c r="C693" s="13" t="s">
        <v>358</v>
      </c>
      <c r="D693" s="23">
        <v>4830</v>
      </c>
      <c r="E693" s="23" t="s">
        <v>7079</v>
      </c>
      <c r="F693" s="14">
        <v>1.24E-6</v>
      </c>
      <c r="G693" s="14">
        <v>1.7099999999999999E-5</v>
      </c>
      <c r="H693" s="13"/>
    </row>
    <row r="694" spans="1:8" x14ac:dyDescent="0.2">
      <c r="A694" s="13"/>
      <c r="B694" s="13" t="s">
        <v>941</v>
      </c>
      <c r="C694" s="13" t="s">
        <v>321</v>
      </c>
      <c r="D694" s="23">
        <v>1132</v>
      </c>
      <c r="E694" s="23" t="s">
        <v>7080</v>
      </c>
      <c r="F694" s="14">
        <v>1.3E-6</v>
      </c>
      <c r="G694" s="14">
        <v>1.08E-5</v>
      </c>
      <c r="H694" s="13"/>
    </row>
    <row r="695" spans="1:8" x14ac:dyDescent="0.2">
      <c r="A695" s="13"/>
      <c r="B695" s="13" t="s">
        <v>7081</v>
      </c>
      <c r="C695" s="13" t="s">
        <v>513</v>
      </c>
      <c r="D695" s="23">
        <v>28</v>
      </c>
      <c r="E695" s="23" t="s">
        <v>7082</v>
      </c>
      <c r="F695" s="14">
        <v>1.31E-6</v>
      </c>
      <c r="G695" s="14">
        <v>4.07E-5</v>
      </c>
      <c r="H695" s="13"/>
    </row>
    <row r="696" spans="1:8" x14ac:dyDescent="0.2">
      <c r="A696" s="13"/>
      <c r="B696" s="13" t="s">
        <v>7083</v>
      </c>
      <c r="C696" s="13" t="s">
        <v>513</v>
      </c>
      <c r="D696" s="23">
        <v>28</v>
      </c>
      <c r="E696" s="23" t="s">
        <v>7082</v>
      </c>
      <c r="F696" s="14">
        <v>1.31E-6</v>
      </c>
      <c r="G696" s="14">
        <v>4.07E-5</v>
      </c>
      <c r="H696" s="13"/>
    </row>
    <row r="697" spans="1:8" x14ac:dyDescent="0.2">
      <c r="A697" s="13"/>
      <c r="B697" s="13" t="s">
        <v>7084</v>
      </c>
      <c r="C697" s="13" t="s">
        <v>324</v>
      </c>
      <c r="D697" s="23">
        <v>28</v>
      </c>
      <c r="E697" s="23" t="s">
        <v>7082</v>
      </c>
      <c r="F697" s="14">
        <v>1.31E-6</v>
      </c>
      <c r="G697" s="14">
        <v>1.8199999999999999E-5</v>
      </c>
      <c r="H697" s="13"/>
    </row>
    <row r="698" spans="1:8" x14ac:dyDescent="0.2">
      <c r="A698" s="13"/>
      <c r="B698" s="13" t="s">
        <v>7085</v>
      </c>
      <c r="C698" s="13" t="s">
        <v>472</v>
      </c>
      <c r="D698" s="23">
        <v>28</v>
      </c>
      <c r="E698" s="23" t="s">
        <v>7082</v>
      </c>
      <c r="F698" s="14">
        <v>1.31E-6</v>
      </c>
      <c r="G698" s="14">
        <v>7.5599999999999994E-5</v>
      </c>
      <c r="H698" s="13"/>
    </row>
    <row r="699" spans="1:8" x14ac:dyDescent="0.2">
      <c r="A699" s="13"/>
      <c r="B699" s="13" t="s">
        <v>7086</v>
      </c>
      <c r="C699" s="13" t="s">
        <v>472</v>
      </c>
      <c r="D699" s="23">
        <v>28</v>
      </c>
      <c r="E699" s="23" t="s">
        <v>7082</v>
      </c>
      <c r="F699" s="14">
        <v>1.31E-6</v>
      </c>
      <c r="G699" s="14">
        <v>7.5599999999999994E-5</v>
      </c>
      <c r="H699" s="13"/>
    </row>
    <row r="700" spans="1:8" x14ac:dyDescent="0.2">
      <c r="A700" s="13"/>
      <c r="B700" s="13" t="s">
        <v>7087</v>
      </c>
      <c r="C700" s="13" t="s">
        <v>4955</v>
      </c>
      <c r="D700" s="23">
        <v>210</v>
      </c>
      <c r="E700" s="23" t="s">
        <v>7088</v>
      </c>
      <c r="F700" s="14">
        <v>1.33E-6</v>
      </c>
      <c r="G700" s="14">
        <v>2.58E-5</v>
      </c>
      <c r="H700" s="13"/>
    </row>
    <row r="701" spans="1:8" x14ac:dyDescent="0.2">
      <c r="A701" s="13"/>
      <c r="B701" s="13" t="s">
        <v>2217</v>
      </c>
      <c r="C701" s="13" t="s">
        <v>316</v>
      </c>
      <c r="D701" s="23">
        <v>1976</v>
      </c>
      <c r="E701" s="23" t="s">
        <v>7089</v>
      </c>
      <c r="F701" s="14">
        <v>1.35E-6</v>
      </c>
      <c r="G701" s="14">
        <v>2.58E-5</v>
      </c>
      <c r="H701" s="13"/>
    </row>
    <row r="702" spans="1:8" x14ac:dyDescent="0.2">
      <c r="A702" s="13"/>
      <c r="B702" s="13" t="s">
        <v>875</v>
      </c>
      <c r="C702" s="13" t="s">
        <v>311</v>
      </c>
      <c r="D702" s="23">
        <v>314</v>
      </c>
      <c r="E702" s="23" t="s">
        <v>7090</v>
      </c>
      <c r="F702" s="14">
        <v>1.42E-6</v>
      </c>
      <c r="G702" s="14">
        <v>7.9699999999999999E-6</v>
      </c>
      <c r="H702" s="13"/>
    </row>
    <row r="703" spans="1:8" x14ac:dyDescent="0.2">
      <c r="A703" s="13"/>
      <c r="B703" s="13" t="s">
        <v>349</v>
      </c>
      <c r="C703" s="13" t="s">
        <v>311</v>
      </c>
      <c r="D703" s="23">
        <v>746</v>
      </c>
      <c r="E703" s="23" t="s">
        <v>7091</v>
      </c>
      <c r="F703" s="14">
        <v>1.53E-6</v>
      </c>
      <c r="G703" s="14">
        <v>8.3299999999999999E-6</v>
      </c>
      <c r="H703" s="13"/>
    </row>
    <row r="704" spans="1:8" x14ac:dyDescent="0.2">
      <c r="A704" s="13"/>
      <c r="B704" s="13" t="s">
        <v>7092</v>
      </c>
      <c r="C704" s="13" t="s">
        <v>4955</v>
      </c>
      <c r="D704" s="23">
        <v>126</v>
      </c>
      <c r="E704" s="23" t="s">
        <v>7093</v>
      </c>
      <c r="F704" s="14">
        <v>1.7400000000000001E-6</v>
      </c>
      <c r="G704" s="14">
        <v>3.3200000000000001E-5</v>
      </c>
      <c r="H704" s="13"/>
    </row>
    <row r="705" spans="1:8" x14ac:dyDescent="0.2">
      <c r="A705" s="13"/>
      <c r="B705" s="13" t="s">
        <v>7094</v>
      </c>
      <c r="C705" s="13" t="s">
        <v>324</v>
      </c>
      <c r="D705" s="23">
        <v>773</v>
      </c>
      <c r="E705" s="23" t="s">
        <v>7095</v>
      </c>
      <c r="F705" s="14">
        <v>1.77E-6</v>
      </c>
      <c r="G705" s="14">
        <v>2.4300000000000001E-5</v>
      </c>
      <c r="H705" s="13"/>
    </row>
    <row r="706" spans="1:8" x14ac:dyDescent="0.2">
      <c r="A706" s="13"/>
      <c r="B706" s="13" t="s">
        <v>580</v>
      </c>
      <c r="C706" s="13" t="s">
        <v>324</v>
      </c>
      <c r="D706" s="23">
        <v>1652</v>
      </c>
      <c r="E706" s="23" t="s">
        <v>7096</v>
      </c>
      <c r="F706" s="14">
        <v>1.7999999999999999E-6</v>
      </c>
      <c r="G706" s="14">
        <v>2.44E-5</v>
      </c>
      <c r="H706" s="13"/>
    </row>
    <row r="707" spans="1:8" x14ac:dyDescent="0.2">
      <c r="A707" s="13"/>
      <c r="B707" s="13" t="s">
        <v>2408</v>
      </c>
      <c r="C707" s="13" t="s">
        <v>316</v>
      </c>
      <c r="D707" s="23">
        <v>95</v>
      </c>
      <c r="E707" s="23" t="s">
        <v>7097</v>
      </c>
      <c r="F707" s="14">
        <v>1.8899999999999999E-6</v>
      </c>
      <c r="G707" s="14">
        <v>3.29E-5</v>
      </c>
      <c r="H707" s="13"/>
    </row>
    <row r="708" spans="1:8" x14ac:dyDescent="0.2">
      <c r="A708" s="13"/>
      <c r="B708" s="13" t="s">
        <v>5088</v>
      </c>
      <c r="C708" s="13" t="s">
        <v>4955</v>
      </c>
      <c r="D708" s="23">
        <v>2861</v>
      </c>
      <c r="E708" s="23" t="s">
        <v>7098</v>
      </c>
      <c r="F708" s="14">
        <v>1.8899999999999999E-6</v>
      </c>
      <c r="G708" s="14">
        <v>3.5500000000000002E-5</v>
      </c>
      <c r="H708" s="13"/>
    </row>
    <row r="709" spans="1:8" x14ac:dyDescent="0.2">
      <c r="A709" s="13"/>
      <c r="B709" s="13" t="s">
        <v>606</v>
      </c>
      <c r="C709" s="13" t="s">
        <v>343</v>
      </c>
      <c r="D709" s="23">
        <v>6025</v>
      </c>
      <c r="E709" s="23" t="s">
        <v>7099</v>
      </c>
      <c r="F709" s="14">
        <v>1.9099999999999999E-6</v>
      </c>
      <c r="G709" s="14">
        <v>1.43E-5</v>
      </c>
      <c r="H709" s="13"/>
    </row>
    <row r="710" spans="1:8" x14ac:dyDescent="0.2">
      <c r="A710" s="13"/>
      <c r="B710" s="13" t="s">
        <v>7100</v>
      </c>
      <c r="C710" s="13" t="s">
        <v>385</v>
      </c>
      <c r="D710" s="23">
        <v>103</v>
      </c>
      <c r="E710" s="23" t="s">
        <v>236</v>
      </c>
      <c r="F710" s="14">
        <v>1.99E-6</v>
      </c>
      <c r="G710" s="14">
        <v>1.73E-5</v>
      </c>
      <c r="H710" s="13"/>
    </row>
    <row r="711" spans="1:8" x14ac:dyDescent="0.2">
      <c r="A711" s="13"/>
      <c r="B711" s="13" t="s">
        <v>1147</v>
      </c>
      <c r="C711" s="13" t="s">
        <v>321</v>
      </c>
      <c r="D711" s="23">
        <v>127</v>
      </c>
      <c r="E711" s="23" t="s">
        <v>1291</v>
      </c>
      <c r="F711" s="14">
        <v>2.0200000000000001E-6</v>
      </c>
      <c r="G711" s="14">
        <v>1.6699999999999999E-5</v>
      </c>
      <c r="H711" s="13"/>
    </row>
    <row r="712" spans="1:8" x14ac:dyDescent="0.2">
      <c r="A712" s="13"/>
      <c r="B712" s="13" t="s">
        <v>5058</v>
      </c>
      <c r="C712" s="13" t="s">
        <v>4955</v>
      </c>
      <c r="D712" s="23">
        <v>3354</v>
      </c>
      <c r="E712" s="23" t="s">
        <v>7101</v>
      </c>
      <c r="F712" s="14">
        <v>2.0499999999999999E-6</v>
      </c>
      <c r="G712" s="14">
        <v>3.8000000000000002E-5</v>
      </c>
      <c r="H712" s="13"/>
    </row>
    <row r="713" spans="1:8" x14ac:dyDescent="0.2">
      <c r="A713" s="13"/>
      <c r="B713" s="13" t="s">
        <v>2332</v>
      </c>
      <c r="C713" s="13" t="s">
        <v>321</v>
      </c>
      <c r="D713" s="23">
        <v>502</v>
      </c>
      <c r="E713" s="23" t="s">
        <v>7102</v>
      </c>
      <c r="F713" s="14">
        <v>2.0899999999999999E-6</v>
      </c>
      <c r="G713" s="14">
        <v>1.7E-5</v>
      </c>
      <c r="H713" s="13"/>
    </row>
    <row r="714" spans="1:8" x14ac:dyDescent="0.2">
      <c r="A714" s="13"/>
      <c r="B714" s="13" t="s">
        <v>5016</v>
      </c>
      <c r="C714" s="13" t="s">
        <v>4955</v>
      </c>
      <c r="D714" s="23">
        <v>1880</v>
      </c>
      <c r="E714" s="23" t="s">
        <v>7103</v>
      </c>
      <c r="F714" s="14">
        <v>2.17E-6</v>
      </c>
      <c r="G714" s="14">
        <v>3.96E-5</v>
      </c>
      <c r="H714" s="13"/>
    </row>
    <row r="715" spans="1:8" x14ac:dyDescent="0.2">
      <c r="A715" s="13"/>
      <c r="B715" s="13" t="s">
        <v>939</v>
      </c>
      <c r="C715" s="13" t="s">
        <v>311</v>
      </c>
      <c r="D715" s="23">
        <v>2614</v>
      </c>
      <c r="E715" s="23" t="s">
        <v>7104</v>
      </c>
      <c r="F715" s="14">
        <v>2.21E-6</v>
      </c>
      <c r="G715" s="14">
        <v>1.17E-5</v>
      </c>
      <c r="H715" s="13"/>
    </row>
    <row r="716" spans="1:8" x14ac:dyDescent="0.2">
      <c r="A716" s="13"/>
      <c r="B716" s="13" t="s">
        <v>2447</v>
      </c>
      <c r="C716" s="13" t="s">
        <v>321</v>
      </c>
      <c r="D716" s="23">
        <v>644</v>
      </c>
      <c r="E716" s="23" t="s">
        <v>7105</v>
      </c>
      <c r="F716" s="14">
        <v>2.2900000000000001E-6</v>
      </c>
      <c r="G716" s="14">
        <v>1.8300000000000001E-5</v>
      </c>
      <c r="H716" s="13"/>
    </row>
    <row r="717" spans="1:8" x14ac:dyDescent="0.2">
      <c r="A717" s="13"/>
      <c r="B717" s="13" t="s">
        <v>7106</v>
      </c>
      <c r="C717" s="13" t="s">
        <v>4955</v>
      </c>
      <c r="D717" s="23">
        <v>162</v>
      </c>
      <c r="E717" s="23" t="s">
        <v>7107</v>
      </c>
      <c r="F717" s="14">
        <v>2.4399999999999999E-6</v>
      </c>
      <c r="G717" s="14">
        <v>4.3699999999999998E-5</v>
      </c>
      <c r="H717" s="13"/>
    </row>
    <row r="718" spans="1:8" x14ac:dyDescent="0.2">
      <c r="A718" s="13"/>
      <c r="B718" s="13" t="s">
        <v>7108</v>
      </c>
      <c r="C718" s="13" t="s">
        <v>513</v>
      </c>
      <c r="D718" s="23">
        <v>41</v>
      </c>
      <c r="E718" s="23" t="s">
        <v>1080</v>
      </c>
      <c r="F718" s="14">
        <v>2.4700000000000001E-6</v>
      </c>
      <c r="G718" s="14">
        <v>6.69E-5</v>
      </c>
      <c r="H718" s="13"/>
    </row>
    <row r="719" spans="1:8" x14ac:dyDescent="0.2">
      <c r="A719" s="13"/>
      <c r="B719" s="13" t="s">
        <v>596</v>
      </c>
      <c r="C719" s="13" t="s">
        <v>343</v>
      </c>
      <c r="D719" s="23">
        <v>5945</v>
      </c>
      <c r="E719" s="23" t="s">
        <v>7109</v>
      </c>
      <c r="F719" s="14">
        <v>2.65E-6</v>
      </c>
      <c r="G719" s="14">
        <v>1.77E-5</v>
      </c>
      <c r="H719" s="13"/>
    </row>
    <row r="720" spans="1:8" x14ac:dyDescent="0.2">
      <c r="A720" s="13"/>
      <c r="B720" s="13" t="s">
        <v>2349</v>
      </c>
      <c r="C720" s="13" t="s">
        <v>321</v>
      </c>
      <c r="D720" s="23">
        <v>1336</v>
      </c>
      <c r="E720" s="23" t="s">
        <v>7110</v>
      </c>
      <c r="F720" s="14">
        <v>2.6800000000000002E-6</v>
      </c>
      <c r="G720" s="14">
        <v>2.12E-5</v>
      </c>
      <c r="H720" s="13"/>
    </row>
    <row r="721" spans="1:8" x14ac:dyDescent="0.2">
      <c r="A721" s="13"/>
      <c r="B721" s="13" t="s">
        <v>2606</v>
      </c>
      <c r="C721" s="13" t="s">
        <v>324</v>
      </c>
      <c r="D721" s="23">
        <v>97</v>
      </c>
      <c r="E721" s="23" t="s">
        <v>7111</v>
      </c>
      <c r="F721" s="14">
        <v>2.6900000000000001E-6</v>
      </c>
      <c r="G721" s="14">
        <v>3.6100000000000003E-5</v>
      </c>
      <c r="H721" s="13"/>
    </row>
    <row r="722" spans="1:8" x14ac:dyDescent="0.2">
      <c r="A722" s="13"/>
      <c r="B722" s="13" t="s">
        <v>845</v>
      </c>
      <c r="C722" s="13" t="s">
        <v>324</v>
      </c>
      <c r="D722" s="23">
        <v>1349</v>
      </c>
      <c r="E722" s="23" t="s">
        <v>7112</v>
      </c>
      <c r="F722" s="14">
        <v>2.79E-6</v>
      </c>
      <c r="G722" s="14">
        <v>3.6999999999999998E-5</v>
      </c>
      <c r="H722" s="13"/>
    </row>
    <row r="723" spans="1:8" x14ac:dyDescent="0.2">
      <c r="A723" s="13"/>
      <c r="B723" s="13" t="s">
        <v>3308</v>
      </c>
      <c r="C723" s="13" t="s">
        <v>324</v>
      </c>
      <c r="D723" s="23">
        <v>1603</v>
      </c>
      <c r="E723" s="23" t="s">
        <v>7113</v>
      </c>
      <c r="F723" s="14">
        <v>2.8600000000000001E-6</v>
      </c>
      <c r="G723" s="14">
        <v>3.7499999999999997E-5</v>
      </c>
      <c r="H723" s="13"/>
    </row>
    <row r="724" spans="1:8" x14ac:dyDescent="0.2">
      <c r="A724" s="13"/>
      <c r="B724" s="13" t="s">
        <v>2514</v>
      </c>
      <c r="C724" s="13" t="s">
        <v>513</v>
      </c>
      <c r="D724" s="23">
        <v>1057</v>
      </c>
      <c r="E724" s="23" t="s">
        <v>7114</v>
      </c>
      <c r="F724" s="14">
        <v>2.92E-6</v>
      </c>
      <c r="G724" s="14">
        <v>7.0300000000000001E-5</v>
      </c>
      <c r="H724" s="13"/>
    </row>
    <row r="725" spans="1:8" x14ac:dyDescent="0.2">
      <c r="A725" s="13"/>
      <c r="B725" s="13" t="s">
        <v>5539</v>
      </c>
      <c r="C725" s="13" t="s">
        <v>4955</v>
      </c>
      <c r="D725" s="23">
        <v>2619</v>
      </c>
      <c r="E725" s="23" t="s">
        <v>7104</v>
      </c>
      <c r="F725" s="14">
        <v>3.0299999999999998E-6</v>
      </c>
      <c r="G725" s="14">
        <v>5.3499999999999999E-5</v>
      </c>
      <c r="H725" s="13"/>
    </row>
    <row r="726" spans="1:8" x14ac:dyDescent="0.2">
      <c r="A726" s="13"/>
      <c r="B726" s="13" t="s">
        <v>612</v>
      </c>
      <c r="C726" s="13" t="s">
        <v>321</v>
      </c>
      <c r="D726" s="23">
        <v>5979</v>
      </c>
      <c r="E726" s="23" t="s">
        <v>7115</v>
      </c>
      <c r="F726" s="14">
        <v>3.0599999999999999E-6</v>
      </c>
      <c r="G726" s="14">
        <v>2.3799999999999999E-5</v>
      </c>
      <c r="H726" s="13"/>
    </row>
    <row r="727" spans="1:8" x14ac:dyDescent="0.2">
      <c r="A727" s="13"/>
      <c r="B727" s="13" t="s">
        <v>5104</v>
      </c>
      <c r="C727" s="13" t="s">
        <v>4955</v>
      </c>
      <c r="D727" s="23">
        <v>1521</v>
      </c>
      <c r="E727" s="23" t="s">
        <v>7116</v>
      </c>
      <c r="F727" s="14">
        <v>3.19E-6</v>
      </c>
      <c r="G727" s="14">
        <v>5.5600000000000003E-5</v>
      </c>
      <c r="H727" s="13"/>
    </row>
    <row r="728" spans="1:8" x14ac:dyDescent="0.2">
      <c r="A728" s="13"/>
      <c r="B728" s="13" t="s">
        <v>2204</v>
      </c>
      <c r="C728" s="13" t="s">
        <v>513</v>
      </c>
      <c r="D728" s="23">
        <v>297</v>
      </c>
      <c r="E728" s="23" t="s">
        <v>7117</v>
      </c>
      <c r="F728" s="14">
        <v>3.5300000000000001E-6</v>
      </c>
      <c r="G728" s="14">
        <v>7.6600000000000005E-5</v>
      </c>
      <c r="H728" s="13"/>
    </row>
    <row r="729" spans="1:8" x14ac:dyDescent="0.2">
      <c r="A729" s="13"/>
      <c r="B729" s="13" t="s">
        <v>653</v>
      </c>
      <c r="C729" s="13" t="s">
        <v>324</v>
      </c>
      <c r="D729" s="23">
        <v>1598</v>
      </c>
      <c r="E729" s="23" t="s">
        <v>7118</v>
      </c>
      <c r="F729" s="14">
        <v>3.7100000000000001E-6</v>
      </c>
      <c r="G729" s="14">
        <v>4.8099999999999997E-5</v>
      </c>
      <c r="H729" s="13"/>
    </row>
    <row r="730" spans="1:8" x14ac:dyDescent="0.2">
      <c r="A730" s="13"/>
      <c r="B730" s="13" t="s">
        <v>7119</v>
      </c>
      <c r="C730" s="13" t="s">
        <v>4955</v>
      </c>
      <c r="D730" s="23">
        <v>62</v>
      </c>
      <c r="E730" s="23" t="s">
        <v>5455</v>
      </c>
      <c r="F730" s="14">
        <v>3.72E-6</v>
      </c>
      <c r="G730" s="14">
        <v>6.3800000000000006E-5</v>
      </c>
      <c r="H730" s="13"/>
    </row>
    <row r="731" spans="1:8" x14ac:dyDescent="0.2">
      <c r="A731" s="13"/>
      <c r="B731" s="13" t="s">
        <v>2220</v>
      </c>
      <c r="C731" s="13" t="s">
        <v>321</v>
      </c>
      <c r="D731" s="23">
        <v>460</v>
      </c>
      <c r="E731" s="23" t="s">
        <v>7120</v>
      </c>
      <c r="F731" s="14">
        <v>4.0199999999999996E-6</v>
      </c>
      <c r="G731" s="14">
        <v>3.0899999999999999E-5</v>
      </c>
      <c r="H731" s="13"/>
    </row>
    <row r="732" spans="1:8" x14ac:dyDescent="0.2">
      <c r="A732" s="13"/>
      <c r="B732" s="13" t="s">
        <v>7121</v>
      </c>
      <c r="C732" s="13" t="s">
        <v>5168</v>
      </c>
      <c r="D732" s="23">
        <v>77</v>
      </c>
      <c r="E732" s="23" t="s">
        <v>7122</v>
      </c>
      <c r="F732" s="14">
        <v>4.3599999999999998E-6</v>
      </c>
      <c r="G732" s="13">
        <v>1.0300000000000001E-3</v>
      </c>
      <c r="H732" s="13"/>
    </row>
    <row r="733" spans="1:8" x14ac:dyDescent="0.2">
      <c r="A733" s="13"/>
      <c r="B733" s="13" t="s">
        <v>7123</v>
      </c>
      <c r="C733" s="13" t="s">
        <v>324</v>
      </c>
      <c r="D733" s="23">
        <v>43</v>
      </c>
      <c r="E733" s="23" t="s">
        <v>4517</v>
      </c>
      <c r="F733" s="14">
        <v>4.4900000000000002E-6</v>
      </c>
      <c r="G733" s="14">
        <v>5.7599999999999997E-5</v>
      </c>
      <c r="H733" s="13"/>
    </row>
    <row r="734" spans="1:8" x14ac:dyDescent="0.2">
      <c r="A734" s="13"/>
      <c r="B734" s="13" t="s">
        <v>7124</v>
      </c>
      <c r="C734" s="13" t="s">
        <v>4955</v>
      </c>
      <c r="D734" s="23">
        <v>288</v>
      </c>
      <c r="E734" s="23" t="s">
        <v>7125</v>
      </c>
      <c r="F734" s="14">
        <v>4.51E-6</v>
      </c>
      <c r="G734" s="14">
        <v>7.6100000000000007E-5</v>
      </c>
      <c r="H734" s="13"/>
    </row>
    <row r="735" spans="1:8" x14ac:dyDescent="0.2">
      <c r="A735" s="13"/>
      <c r="B735" s="13" t="s">
        <v>7126</v>
      </c>
      <c r="C735" s="13" t="s">
        <v>4955</v>
      </c>
      <c r="D735" s="23">
        <v>37</v>
      </c>
      <c r="E735" s="23" t="s">
        <v>1115</v>
      </c>
      <c r="F735" s="14">
        <v>4.6099999999999999E-6</v>
      </c>
      <c r="G735" s="14">
        <v>7.6799999999999997E-5</v>
      </c>
      <c r="H735" s="13"/>
    </row>
    <row r="736" spans="1:8" x14ac:dyDescent="0.2">
      <c r="A736" s="13"/>
      <c r="B736" s="13" t="s">
        <v>7127</v>
      </c>
      <c r="C736" s="13" t="s">
        <v>324</v>
      </c>
      <c r="D736" s="23">
        <v>736</v>
      </c>
      <c r="E736" s="23" t="s">
        <v>7128</v>
      </c>
      <c r="F736" s="14">
        <v>4.87E-6</v>
      </c>
      <c r="G736" s="14">
        <v>6.1699999999999995E-5</v>
      </c>
      <c r="H736" s="13"/>
    </row>
    <row r="737" spans="1:8" x14ac:dyDescent="0.2">
      <c r="A737" s="13"/>
      <c r="B737" s="13" t="s">
        <v>566</v>
      </c>
      <c r="C737" s="13" t="s">
        <v>321</v>
      </c>
      <c r="D737" s="23">
        <v>2487</v>
      </c>
      <c r="E737" s="23" t="s">
        <v>7129</v>
      </c>
      <c r="F737" s="14">
        <v>5.1900000000000003E-6</v>
      </c>
      <c r="G737" s="14">
        <v>3.9400000000000002E-5</v>
      </c>
      <c r="H737" s="13"/>
    </row>
    <row r="738" spans="1:8" x14ac:dyDescent="0.2">
      <c r="A738" s="13"/>
      <c r="B738" s="13" t="s">
        <v>3472</v>
      </c>
      <c r="C738" s="13" t="s">
        <v>311</v>
      </c>
      <c r="D738" s="23">
        <v>177</v>
      </c>
      <c r="E738" s="23" t="s">
        <v>7130</v>
      </c>
      <c r="F738" s="14">
        <v>5.2299999999999999E-6</v>
      </c>
      <c r="G738" s="14">
        <v>2.69E-5</v>
      </c>
      <c r="H738" s="13"/>
    </row>
    <row r="739" spans="1:8" x14ac:dyDescent="0.2">
      <c r="A739" s="13"/>
      <c r="B739" s="13" t="s">
        <v>2835</v>
      </c>
      <c r="C739" s="13" t="s">
        <v>343</v>
      </c>
      <c r="D739" s="23">
        <v>2589</v>
      </c>
      <c r="E739" s="23" t="s">
        <v>7131</v>
      </c>
      <c r="F739" s="14">
        <v>5.7599999999999999E-6</v>
      </c>
      <c r="G739" s="14">
        <v>3.4600000000000001E-5</v>
      </c>
      <c r="H739" s="13"/>
    </row>
    <row r="740" spans="1:8" x14ac:dyDescent="0.2">
      <c r="A740" s="13"/>
      <c r="B740" s="13" t="s">
        <v>3034</v>
      </c>
      <c r="C740" s="13" t="s">
        <v>324</v>
      </c>
      <c r="D740" s="23">
        <v>550</v>
      </c>
      <c r="E740" s="23" t="s">
        <v>7132</v>
      </c>
      <c r="F740" s="14">
        <v>5.8499999999999999E-6</v>
      </c>
      <c r="G740" s="14">
        <v>7.3399999999999995E-5</v>
      </c>
      <c r="H740" s="13"/>
    </row>
    <row r="741" spans="1:8" x14ac:dyDescent="0.2">
      <c r="A741" s="13"/>
      <c r="B741" s="13" t="s">
        <v>7133</v>
      </c>
      <c r="C741" s="13" t="s">
        <v>4955</v>
      </c>
      <c r="D741" s="23">
        <v>127</v>
      </c>
      <c r="E741" s="23" t="s">
        <v>1389</v>
      </c>
      <c r="F741" s="14">
        <v>6.7499999999999997E-6</v>
      </c>
      <c r="G741" s="13">
        <v>1.11E-4</v>
      </c>
      <c r="H741" s="13"/>
    </row>
    <row r="742" spans="1:8" x14ac:dyDescent="0.2">
      <c r="A742" s="13"/>
      <c r="B742" s="13" t="s">
        <v>451</v>
      </c>
      <c r="C742" s="13" t="s">
        <v>324</v>
      </c>
      <c r="D742" s="23">
        <v>5019</v>
      </c>
      <c r="E742" s="23" t="s">
        <v>7134</v>
      </c>
      <c r="F742" s="14">
        <v>6.9500000000000004E-6</v>
      </c>
      <c r="G742" s="14">
        <v>8.6399999999999999E-5</v>
      </c>
      <c r="H742" s="13"/>
    </row>
    <row r="743" spans="1:8" x14ac:dyDescent="0.2">
      <c r="A743" s="13"/>
      <c r="B743" s="13" t="s">
        <v>3291</v>
      </c>
      <c r="C743" s="13" t="s">
        <v>324</v>
      </c>
      <c r="D743" s="23">
        <v>323</v>
      </c>
      <c r="E743" s="23" t="s">
        <v>7135</v>
      </c>
      <c r="F743" s="14">
        <v>7.1099999999999997E-6</v>
      </c>
      <c r="G743" s="14">
        <v>8.7399999999999997E-5</v>
      </c>
      <c r="H743" s="13"/>
    </row>
    <row r="744" spans="1:8" x14ac:dyDescent="0.2">
      <c r="A744" s="13"/>
      <c r="B744" s="13" t="s">
        <v>1339</v>
      </c>
      <c r="C744" s="13" t="s">
        <v>316</v>
      </c>
      <c r="D744" s="23">
        <v>800</v>
      </c>
      <c r="E744" s="23" t="s">
        <v>7136</v>
      </c>
      <c r="F744" s="14">
        <v>7.9200000000000004E-6</v>
      </c>
      <c r="G744" s="13">
        <v>1.27E-4</v>
      </c>
      <c r="H744" s="13"/>
    </row>
    <row r="745" spans="1:8" x14ac:dyDescent="0.2">
      <c r="A745" s="13"/>
      <c r="B745" s="13" t="s">
        <v>2816</v>
      </c>
      <c r="C745" s="13" t="s">
        <v>311</v>
      </c>
      <c r="D745" s="23">
        <v>491</v>
      </c>
      <c r="E745" s="23" t="s">
        <v>7137</v>
      </c>
      <c r="F745" s="14">
        <v>8.2400000000000007E-6</v>
      </c>
      <c r="G745" s="14">
        <v>4.1199999999999999E-5</v>
      </c>
      <c r="H745" s="13"/>
    </row>
    <row r="746" spans="1:8" x14ac:dyDescent="0.2">
      <c r="A746" s="13"/>
      <c r="B746" s="13" t="s">
        <v>7138</v>
      </c>
      <c r="C746" s="13" t="s">
        <v>358</v>
      </c>
      <c r="D746" s="23">
        <v>22</v>
      </c>
      <c r="E746" s="23" t="s">
        <v>179</v>
      </c>
      <c r="F746" s="14">
        <v>8.32E-6</v>
      </c>
      <c r="G746" s="13">
        <v>1.02E-4</v>
      </c>
      <c r="H746" s="13"/>
    </row>
    <row r="747" spans="1:8" x14ac:dyDescent="0.2">
      <c r="A747" s="13"/>
      <c r="B747" s="13" t="s">
        <v>7139</v>
      </c>
      <c r="C747" s="13" t="s">
        <v>5168</v>
      </c>
      <c r="D747" s="23">
        <v>22</v>
      </c>
      <c r="E747" s="23" t="s">
        <v>179</v>
      </c>
      <c r="F747" s="14">
        <v>8.32E-6</v>
      </c>
      <c r="G747" s="13">
        <v>1.0300000000000001E-3</v>
      </c>
      <c r="H747" s="13"/>
    </row>
    <row r="748" spans="1:8" x14ac:dyDescent="0.2">
      <c r="A748" s="13"/>
      <c r="B748" s="13" t="s">
        <v>3062</v>
      </c>
      <c r="C748" s="13" t="s">
        <v>358</v>
      </c>
      <c r="D748" s="23">
        <v>589</v>
      </c>
      <c r="E748" s="23" t="s">
        <v>7140</v>
      </c>
      <c r="F748" s="14">
        <v>8.5299999999999996E-6</v>
      </c>
      <c r="G748" s="13">
        <v>1.02E-4</v>
      </c>
      <c r="H748" s="13"/>
    </row>
    <row r="749" spans="1:8" x14ac:dyDescent="0.2">
      <c r="A749" s="13"/>
      <c r="B749" s="13" t="s">
        <v>1234</v>
      </c>
      <c r="C749" s="13" t="s">
        <v>321</v>
      </c>
      <c r="D749" s="23">
        <v>52</v>
      </c>
      <c r="E749" s="23" t="s">
        <v>1189</v>
      </c>
      <c r="F749" s="14">
        <v>8.7700000000000007E-6</v>
      </c>
      <c r="G749" s="14">
        <v>6.58E-5</v>
      </c>
      <c r="H749" s="13"/>
    </row>
    <row r="750" spans="1:8" x14ac:dyDescent="0.2">
      <c r="A750" s="13"/>
      <c r="B750" s="13" t="s">
        <v>2542</v>
      </c>
      <c r="C750" s="13" t="s">
        <v>311</v>
      </c>
      <c r="D750" s="23">
        <v>388</v>
      </c>
      <c r="E750" s="23" t="s">
        <v>7141</v>
      </c>
      <c r="F750" s="14">
        <v>8.9099999999999994E-6</v>
      </c>
      <c r="G750" s="14">
        <v>4.3399999999999998E-5</v>
      </c>
      <c r="H750" s="13"/>
    </row>
    <row r="751" spans="1:8" x14ac:dyDescent="0.2">
      <c r="A751" s="13"/>
      <c r="B751" s="13" t="s">
        <v>560</v>
      </c>
      <c r="C751" s="13" t="s">
        <v>321</v>
      </c>
      <c r="D751" s="23">
        <v>1751</v>
      </c>
      <c r="E751" s="23" t="s">
        <v>7142</v>
      </c>
      <c r="F751" s="14">
        <v>9.3999999999999998E-6</v>
      </c>
      <c r="G751" s="14">
        <v>6.97E-5</v>
      </c>
      <c r="H751" s="13"/>
    </row>
    <row r="752" spans="1:8" x14ac:dyDescent="0.2">
      <c r="A752" s="13"/>
      <c r="B752" s="13" t="s">
        <v>3375</v>
      </c>
      <c r="C752" s="13" t="s">
        <v>324</v>
      </c>
      <c r="D752" s="23">
        <v>192</v>
      </c>
      <c r="E752" s="23" t="s">
        <v>7143</v>
      </c>
      <c r="F752" s="14">
        <v>1.0200000000000001E-5</v>
      </c>
      <c r="G752" s="13">
        <v>1.2400000000000001E-4</v>
      </c>
      <c r="H752" s="13"/>
    </row>
    <row r="753" spans="1:8" x14ac:dyDescent="0.2">
      <c r="A753" s="13"/>
      <c r="B753" s="13" t="s">
        <v>7144</v>
      </c>
      <c r="C753" s="13" t="s">
        <v>4955</v>
      </c>
      <c r="D753" s="23">
        <v>46</v>
      </c>
      <c r="E753" s="23" t="s">
        <v>3688</v>
      </c>
      <c r="F753" s="14">
        <v>1.03E-5</v>
      </c>
      <c r="G753" s="13">
        <v>1.66E-4</v>
      </c>
      <c r="H753" s="13"/>
    </row>
    <row r="754" spans="1:8" x14ac:dyDescent="0.2">
      <c r="A754" s="13"/>
      <c r="B754" s="13" t="s">
        <v>5877</v>
      </c>
      <c r="C754" s="13" t="s">
        <v>321</v>
      </c>
      <c r="D754" s="23">
        <v>174</v>
      </c>
      <c r="E754" s="23" t="s">
        <v>4583</v>
      </c>
      <c r="F754" s="14">
        <v>1.04E-5</v>
      </c>
      <c r="G754" s="14">
        <v>7.64E-5</v>
      </c>
      <c r="H754" s="13"/>
    </row>
    <row r="755" spans="1:8" x14ac:dyDescent="0.2">
      <c r="A755" s="13"/>
      <c r="B755" s="13" t="s">
        <v>7145</v>
      </c>
      <c r="C755" s="13" t="s">
        <v>4955</v>
      </c>
      <c r="D755" s="23">
        <v>28</v>
      </c>
      <c r="E755" s="23" t="s">
        <v>197</v>
      </c>
      <c r="F755" s="14">
        <v>1.0900000000000001E-5</v>
      </c>
      <c r="G755" s="13">
        <v>1.75E-4</v>
      </c>
      <c r="H755" s="13"/>
    </row>
    <row r="756" spans="1:8" x14ac:dyDescent="0.2">
      <c r="A756" s="13"/>
      <c r="B756" s="13" t="s">
        <v>380</v>
      </c>
      <c r="C756" s="13" t="s">
        <v>324</v>
      </c>
      <c r="D756" s="23">
        <v>6033</v>
      </c>
      <c r="E756" s="23" t="s">
        <v>7146</v>
      </c>
      <c r="F756" s="14">
        <v>1.13E-5</v>
      </c>
      <c r="G756" s="13">
        <v>1.36E-4</v>
      </c>
      <c r="H756" s="13"/>
    </row>
    <row r="757" spans="1:8" x14ac:dyDescent="0.2">
      <c r="A757" s="13"/>
      <c r="B757" s="13" t="s">
        <v>7147</v>
      </c>
      <c r="C757" s="13" t="s">
        <v>324</v>
      </c>
      <c r="D757" s="23">
        <v>18</v>
      </c>
      <c r="E757" s="23" t="s">
        <v>185</v>
      </c>
      <c r="F757" s="14">
        <v>1.29E-5</v>
      </c>
      <c r="G757" s="13">
        <v>1.54E-4</v>
      </c>
      <c r="H757" s="13"/>
    </row>
    <row r="758" spans="1:8" x14ac:dyDescent="0.2">
      <c r="A758" s="13"/>
      <c r="B758" s="13" t="s">
        <v>7148</v>
      </c>
      <c r="C758" s="13" t="s">
        <v>321</v>
      </c>
      <c r="D758" s="23">
        <v>47</v>
      </c>
      <c r="E758" s="23" t="s">
        <v>3743</v>
      </c>
      <c r="F758" s="14">
        <v>1.33E-5</v>
      </c>
      <c r="G758" s="14">
        <v>9.6000000000000002E-5</v>
      </c>
      <c r="H758" s="13"/>
    </row>
    <row r="759" spans="1:8" x14ac:dyDescent="0.2">
      <c r="A759" s="13"/>
      <c r="B759" s="13" t="s">
        <v>2813</v>
      </c>
      <c r="C759" s="13" t="s">
        <v>513</v>
      </c>
      <c r="D759" s="23">
        <v>132</v>
      </c>
      <c r="E759" s="23" t="s">
        <v>7149</v>
      </c>
      <c r="F759" s="14">
        <v>1.34E-5</v>
      </c>
      <c r="G759" s="13">
        <v>2.6400000000000002E-4</v>
      </c>
      <c r="H759" s="13"/>
    </row>
    <row r="760" spans="1:8" x14ac:dyDescent="0.2">
      <c r="A760" s="13"/>
      <c r="B760" s="13" t="s">
        <v>7150</v>
      </c>
      <c r="C760" s="13" t="s">
        <v>4955</v>
      </c>
      <c r="D760" s="23">
        <v>54</v>
      </c>
      <c r="E760" s="23" t="s">
        <v>1235</v>
      </c>
      <c r="F760" s="14">
        <v>1.4100000000000001E-5</v>
      </c>
      <c r="G760" s="13">
        <v>2.2100000000000001E-4</v>
      </c>
      <c r="H760" s="13"/>
    </row>
    <row r="761" spans="1:8" x14ac:dyDescent="0.2">
      <c r="A761" s="13"/>
      <c r="B761" s="13" t="s">
        <v>5386</v>
      </c>
      <c r="C761" s="13" t="s">
        <v>4955</v>
      </c>
      <c r="D761" s="23">
        <v>554</v>
      </c>
      <c r="E761" s="23" t="s">
        <v>7151</v>
      </c>
      <c r="F761" s="14">
        <v>1.42E-5</v>
      </c>
      <c r="G761" s="13">
        <v>2.2100000000000001E-4</v>
      </c>
      <c r="H761" s="13"/>
    </row>
    <row r="762" spans="1:8" x14ac:dyDescent="0.2">
      <c r="A762" s="13"/>
      <c r="B762" s="13" t="s">
        <v>7152</v>
      </c>
      <c r="C762" s="13" t="s">
        <v>324</v>
      </c>
      <c r="D762" s="23">
        <v>723</v>
      </c>
      <c r="E762" s="23" t="s">
        <v>7153</v>
      </c>
      <c r="F762" s="14">
        <v>1.42E-5</v>
      </c>
      <c r="G762" s="13">
        <v>1.6799999999999999E-4</v>
      </c>
      <c r="H762" s="13"/>
    </row>
    <row r="763" spans="1:8" x14ac:dyDescent="0.2">
      <c r="A763" s="13"/>
      <c r="B763" s="13" t="s">
        <v>776</v>
      </c>
      <c r="C763" s="13" t="s">
        <v>324</v>
      </c>
      <c r="D763" s="23">
        <v>4529</v>
      </c>
      <c r="E763" s="23" t="s">
        <v>7154</v>
      </c>
      <c r="F763" s="14">
        <v>1.4600000000000001E-5</v>
      </c>
      <c r="G763" s="13">
        <v>1.7100000000000001E-4</v>
      </c>
      <c r="H763" s="13"/>
    </row>
    <row r="764" spans="1:8" x14ac:dyDescent="0.2">
      <c r="A764" s="13"/>
      <c r="B764" s="13" t="s">
        <v>500</v>
      </c>
      <c r="C764" s="13" t="s">
        <v>324</v>
      </c>
      <c r="D764" s="23">
        <v>658</v>
      </c>
      <c r="E764" s="23" t="s">
        <v>5622</v>
      </c>
      <c r="F764" s="14">
        <v>1.5299999999999999E-5</v>
      </c>
      <c r="G764" s="13">
        <v>1.7799999999999999E-4</v>
      </c>
      <c r="H764" s="13"/>
    </row>
    <row r="765" spans="1:8" x14ac:dyDescent="0.2">
      <c r="A765" s="13"/>
      <c r="B765" s="13" t="s">
        <v>7155</v>
      </c>
      <c r="C765" s="13" t="s">
        <v>4955</v>
      </c>
      <c r="D765" s="23">
        <v>84</v>
      </c>
      <c r="E765" s="23" t="s">
        <v>7156</v>
      </c>
      <c r="F765" s="14">
        <v>1.59E-5</v>
      </c>
      <c r="G765" s="13">
        <v>2.4399999999999999E-4</v>
      </c>
      <c r="H765" s="13"/>
    </row>
    <row r="766" spans="1:8" x14ac:dyDescent="0.2">
      <c r="A766" s="13"/>
      <c r="B766" s="13" t="s">
        <v>5131</v>
      </c>
      <c r="C766" s="13" t="s">
        <v>4955</v>
      </c>
      <c r="D766" s="23">
        <v>760</v>
      </c>
      <c r="E766" s="23" t="s">
        <v>7157</v>
      </c>
      <c r="F766" s="14">
        <v>1.6399999999999999E-5</v>
      </c>
      <c r="G766" s="13">
        <v>2.4899999999999998E-4</v>
      </c>
      <c r="H766" s="13"/>
    </row>
    <row r="767" spans="1:8" x14ac:dyDescent="0.2">
      <c r="A767" s="13"/>
      <c r="B767" s="13" t="s">
        <v>843</v>
      </c>
      <c r="C767" s="13" t="s">
        <v>324</v>
      </c>
      <c r="D767" s="23">
        <v>4208</v>
      </c>
      <c r="E767" s="23" t="s">
        <v>7158</v>
      </c>
      <c r="F767" s="14">
        <v>1.66E-5</v>
      </c>
      <c r="G767" s="13">
        <v>1.9100000000000001E-4</v>
      </c>
      <c r="H767" s="13"/>
    </row>
    <row r="768" spans="1:8" x14ac:dyDescent="0.2">
      <c r="A768" s="13"/>
      <c r="B768" s="13" t="s">
        <v>5411</v>
      </c>
      <c r="C768" s="13" t="s">
        <v>4955</v>
      </c>
      <c r="D768" s="23">
        <v>4208</v>
      </c>
      <c r="E768" s="23" t="s">
        <v>7158</v>
      </c>
      <c r="F768" s="14">
        <v>1.66E-5</v>
      </c>
      <c r="G768" s="13">
        <v>2.4899999999999998E-4</v>
      </c>
      <c r="H768" s="13"/>
    </row>
    <row r="769" spans="1:8" x14ac:dyDescent="0.2">
      <c r="A769" s="13"/>
      <c r="B769" s="13" t="s">
        <v>790</v>
      </c>
      <c r="C769" s="13" t="s">
        <v>324</v>
      </c>
      <c r="D769" s="23">
        <v>1844</v>
      </c>
      <c r="E769" s="23" t="s">
        <v>7159</v>
      </c>
      <c r="F769" s="14">
        <v>1.6900000000000001E-5</v>
      </c>
      <c r="G769" s="13">
        <v>1.92E-4</v>
      </c>
      <c r="H769" s="13"/>
    </row>
    <row r="770" spans="1:8" x14ac:dyDescent="0.2">
      <c r="A770" s="13"/>
      <c r="B770" s="13" t="s">
        <v>7160</v>
      </c>
      <c r="C770" s="13" t="s">
        <v>4955</v>
      </c>
      <c r="D770" s="23">
        <v>932</v>
      </c>
      <c r="E770" s="23" t="s">
        <v>7161</v>
      </c>
      <c r="F770" s="14">
        <v>1.77E-5</v>
      </c>
      <c r="G770" s="13">
        <v>2.61E-4</v>
      </c>
      <c r="H770" s="13"/>
    </row>
    <row r="771" spans="1:8" x14ac:dyDescent="0.2">
      <c r="A771" s="13"/>
      <c r="B771" s="13" t="s">
        <v>2829</v>
      </c>
      <c r="C771" s="13" t="s">
        <v>321</v>
      </c>
      <c r="D771" s="23">
        <v>515</v>
      </c>
      <c r="E771" s="23" t="s">
        <v>7162</v>
      </c>
      <c r="F771" s="14">
        <v>1.8600000000000001E-5</v>
      </c>
      <c r="G771" s="13">
        <v>1.3300000000000001E-4</v>
      </c>
      <c r="H771" s="13"/>
    </row>
    <row r="772" spans="1:8" x14ac:dyDescent="0.2">
      <c r="A772" s="13"/>
      <c r="B772" s="13" t="s">
        <v>7163</v>
      </c>
      <c r="C772" s="13" t="s">
        <v>324</v>
      </c>
      <c r="D772" s="23">
        <v>10</v>
      </c>
      <c r="E772" s="23" t="s">
        <v>2053</v>
      </c>
      <c r="F772" s="14">
        <v>1.8899999999999999E-5</v>
      </c>
      <c r="G772" s="13">
        <v>2.12E-4</v>
      </c>
      <c r="H772" s="13"/>
    </row>
    <row r="773" spans="1:8" x14ac:dyDescent="0.2">
      <c r="A773" s="13"/>
      <c r="B773" s="13" t="s">
        <v>2537</v>
      </c>
      <c r="C773" s="13" t="s">
        <v>321</v>
      </c>
      <c r="D773" s="23">
        <v>1989</v>
      </c>
      <c r="E773" s="23" t="s">
        <v>7164</v>
      </c>
      <c r="F773" s="14">
        <v>2.0400000000000001E-5</v>
      </c>
      <c r="G773" s="13">
        <v>1.44E-4</v>
      </c>
      <c r="H773" s="13"/>
    </row>
    <row r="774" spans="1:8" x14ac:dyDescent="0.2">
      <c r="A774" s="13"/>
      <c r="B774" s="13" t="s">
        <v>3546</v>
      </c>
      <c r="C774" s="13" t="s">
        <v>513</v>
      </c>
      <c r="D774" s="23">
        <v>36</v>
      </c>
      <c r="E774" s="23" t="s">
        <v>3672</v>
      </c>
      <c r="F774" s="14">
        <v>2.1800000000000001E-5</v>
      </c>
      <c r="G774" s="13">
        <v>3.6499999999999998E-4</v>
      </c>
      <c r="H774" s="13"/>
    </row>
    <row r="775" spans="1:8" x14ac:dyDescent="0.2">
      <c r="A775" s="13"/>
      <c r="B775" s="13" t="s">
        <v>1362</v>
      </c>
      <c r="C775" s="13" t="s">
        <v>513</v>
      </c>
      <c r="D775" s="23">
        <v>1914</v>
      </c>
      <c r="E775" s="23" t="s">
        <v>7165</v>
      </c>
      <c r="F775" s="14">
        <v>2.1800000000000001E-5</v>
      </c>
      <c r="G775" s="13">
        <v>3.6499999999999998E-4</v>
      </c>
      <c r="H775" s="13"/>
    </row>
    <row r="776" spans="1:8" x14ac:dyDescent="0.2">
      <c r="A776" s="13"/>
      <c r="B776" s="13" t="s">
        <v>7166</v>
      </c>
      <c r="C776" s="13" t="s">
        <v>321</v>
      </c>
      <c r="D776" s="23">
        <v>30</v>
      </c>
      <c r="E776" s="23" t="s">
        <v>1179</v>
      </c>
      <c r="F776" s="14">
        <v>2.1999999999999999E-5</v>
      </c>
      <c r="G776" s="13">
        <v>1.5200000000000001E-4</v>
      </c>
      <c r="H776" s="13"/>
    </row>
    <row r="777" spans="1:8" x14ac:dyDescent="0.2">
      <c r="A777" s="13"/>
      <c r="B777" s="13" t="s">
        <v>7167</v>
      </c>
      <c r="C777" s="13" t="s">
        <v>321</v>
      </c>
      <c r="D777" s="23">
        <v>30</v>
      </c>
      <c r="E777" s="23" t="s">
        <v>1179</v>
      </c>
      <c r="F777" s="14">
        <v>2.1999999999999999E-5</v>
      </c>
      <c r="G777" s="13">
        <v>1.5200000000000001E-4</v>
      </c>
      <c r="H777" s="13"/>
    </row>
    <row r="778" spans="1:8" x14ac:dyDescent="0.2">
      <c r="A778" s="13"/>
      <c r="B778" s="13" t="s">
        <v>2344</v>
      </c>
      <c r="C778" s="13" t="s">
        <v>311</v>
      </c>
      <c r="D778" s="23">
        <v>1063</v>
      </c>
      <c r="E778" s="23" t="s">
        <v>7168</v>
      </c>
      <c r="F778" s="14">
        <v>2.2399999999999999E-5</v>
      </c>
      <c r="G778" s="13">
        <v>1.06E-4</v>
      </c>
      <c r="H778" s="13"/>
    </row>
    <row r="779" spans="1:8" x14ac:dyDescent="0.2">
      <c r="A779" s="13"/>
      <c r="B779" s="13" t="s">
        <v>3112</v>
      </c>
      <c r="C779" s="13" t="s">
        <v>385</v>
      </c>
      <c r="D779" s="23">
        <v>268</v>
      </c>
      <c r="E779" s="23" t="s">
        <v>7169</v>
      </c>
      <c r="F779" s="14">
        <v>2.41E-5</v>
      </c>
      <c r="G779" s="13">
        <v>1.95E-4</v>
      </c>
      <c r="H779" s="13"/>
    </row>
    <row r="780" spans="1:8" x14ac:dyDescent="0.2">
      <c r="A780" s="13"/>
      <c r="B780" s="13" t="s">
        <v>318</v>
      </c>
      <c r="C780" s="13" t="s">
        <v>311</v>
      </c>
      <c r="D780" s="23">
        <v>1321</v>
      </c>
      <c r="E780" s="23" t="s">
        <v>7170</v>
      </c>
      <c r="F780" s="14">
        <v>2.4199999999999999E-5</v>
      </c>
      <c r="G780" s="13">
        <v>1.12E-4</v>
      </c>
      <c r="H780" s="13"/>
    </row>
    <row r="781" spans="1:8" x14ac:dyDescent="0.2">
      <c r="A781" s="13"/>
      <c r="B781" s="13" t="s">
        <v>5598</v>
      </c>
      <c r="C781" s="13" t="s">
        <v>4955</v>
      </c>
      <c r="D781" s="23">
        <v>2452</v>
      </c>
      <c r="E781" s="23" t="s">
        <v>7171</v>
      </c>
      <c r="F781" s="14">
        <v>2.4499999999999999E-5</v>
      </c>
      <c r="G781" s="13">
        <v>3.57E-4</v>
      </c>
      <c r="H781" s="13"/>
    </row>
    <row r="782" spans="1:8" x14ac:dyDescent="0.2">
      <c r="A782" s="13"/>
      <c r="B782" s="13" t="s">
        <v>1337</v>
      </c>
      <c r="C782" s="13" t="s">
        <v>472</v>
      </c>
      <c r="D782" s="23">
        <v>1830</v>
      </c>
      <c r="E782" s="23" t="s">
        <v>7172</v>
      </c>
      <c r="F782" s="14">
        <v>2.5199999999999999E-5</v>
      </c>
      <c r="G782" s="13">
        <v>1.1100000000000001E-3</v>
      </c>
      <c r="H782" s="13"/>
    </row>
    <row r="783" spans="1:8" x14ac:dyDescent="0.2">
      <c r="A783" s="13"/>
      <c r="B783" s="13" t="s">
        <v>3000</v>
      </c>
      <c r="C783" s="13" t="s">
        <v>358</v>
      </c>
      <c r="D783" s="23">
        <v>434</v>
      </c>
      <c r="E783" s="23" t="s">
        <v>7173</v>
      </c>
      <c r="F783" s="14">
        <v>2.5700000000000001E-5</v>
      </c>
      <c r="G783" s="13">
        <v>2.8899999999999998E-4</v>
      </c>
      <c r="H783" s="13"/>
    </row>
    <row r="784" spans="1:8" x14ac:dyDescent="0.2">
      <c r="A784" s="13"/>
      <c r="B784" s="13" t="s">
        <v>7174</v>
      </c>
      <c r="C784" s="13" t="s">
        <v>324</v>
      </c>
      <c r="D784" s="23">
        <v>724</v>
      </c>
      <c r="E784" s="23" t="s">
        <v>7175</v>
      </c>
      <c r="F784" s="14">
        <v>2.62E-5</v>
      </c>
      <c r="G784" s="13">
        <v>2.92E-4</v>
      </c>
      <c r="H784" s="13"/>
    </row>
    <row r="785" spans="1:8" x14ac:dyDescent="0.2">
      <c r="A785" s="13"/>
      <c r="B785" s="13" t="s">
        <v>3327</v>
      </c>
      <c r="C785" s="13" t="s">
        <v>321</v>
      </c>
      <c r="D785" s="23">
        <v>543</v>
      </c>
      <c r="E785" s="23" t="s">
        <v>7176</v>
      </c>
      <c r="F785" s="14">
        <v>2.6599999999999999E-5</v>
      </c>
      <c r="G785" s="13">
        <v>1.8100000000000001E-4</v>
      </c>
      <c r="H785" s="13"/>
    </row>
    <row r="786" spans="1:8" x14ac:dyDescent="0.2">
      <c r="A786" s="13"/>
      <c r="B786" s="13" t="s">
        <v>2774</v>
      </c>
      <c r="C786" s="13" t="s">
        <v>324</v>
      </c>
      <c r="D786" s="23">
        <v>489</v>
      </c>
      <c r="E786" s="23" t="s">
        <v>7177</v>
      </c>
      <c r="F786" s="14">
        <v>2.76E-5</v>
      </c>
      <c r="G786" s="13">
        <v>3.0400000000000002E-4</v>
      </c>
      <c r="H786" s="13"/>
    </row>
    <row r="787" spans="1:8" x14ac:dyDescent="0.2">
      <c r="A787" s="13"/>
      <c r="B787" s="13" t="s">
        <v>695</v>
      </c>
      <c r="C787" s="13" t="s">
        <v>324</v>
      </c>
      <c r="D787" s="23">
        <v>4372</v>
      </c>
      <c r="E787" s="23" t="s">
        <v>7178</v>
      </c>
      <c r="F787" s="14">
        <v>2.7800000000000001E-5</v>
      </c>
      <c r="G787" s="13">
        <v>3.0400000000000002E-4</v>
      </c>
      <c r="H787" s="13"/>
    </row>
    <row r="788" spans="1:8" x14ac:dyDescent="0.2">
      <c r="A788" s="13"/>
      <c r="B788" s="13" t="s">
        <v>1321</v>
      </c>
      <c r="C788" s="13" t="s">
        <v>472</v>
      </c>
      <c r="D788" s="23">
        <v>1898</v>
      </c>
      <c r="E788" s="23" t="s">
        <v>7179</v>
      </c>
      <c r="F788" s="14">
        <v>2.87E-5</v>
      </c>
      <c r="G788" s="13">
        <v>1.1100000000000001E-3</v>
      </c>
      <c r="H788" s="13"/>
    </row>
    <row r="789" spans="1:8" x14ac:dyDescent="0.2">
      <c r="A789" s="13"/>
      <c r="B789" s="13" t="s">
        <v>7180</v>
      </c>
      <c r="C789" s="13" t="s">
        <v>4955</v>
      </c>
      <c r="D789" s="23">
        <v>193</v>
      </c>
      <c r="E789" s="23" t="s">
        <v>7181</v>
      </c>
      <c r="F789" s="14">
        <v>2.9799999999999999E-5</v>
      </c>
      <c r="G789" s="13">
        <v>4.2900000000000002E-4</v>
      </c>
      <c r="H789" s="13"/>
    </row>
    <row r="790" spans="1:8" x14ac:dyDescent="0.2">
      <c r="A790" s="13"/>
      <c r="B790" s="13" t="s">
        <v>801</v>
      </c>
      <c r="C790" s="13" t="s">
        <v>513</v>
      </c>
      <c r="D790" s="23">
        <v>2102</v>
      </c>
      <c r="E790" s="23" t="s">
        <v>7182</v>
      </c>
      <c r="F790" s="14">
        <v>3.0499999999999999E-5</v>
      </c>
      <c r="G790" s="13">
        <v>4.7199999999999998E-4</v>
      </c>
      <c r="H790" s="13"/>
    </row>
    <row r="791" spans="1:8" x14ac:dyDescent="0.2">
      <c r="A791" s="13"/>
      <c r="B791" s="13" t="s">
        <v>1303</v>
      </c>
      <c r="C791" s="13" t="s">
        <v>472</v>
      </c>
      <c r="D791" s="23">
        <v>1913</v>
      </c>
      <c r="E791" s="23" t="s">
        <v>7183</v>
      </c>
      <c r="F791" s="14">
        <v>3.0800000000000003E-5</v>
      </c>
      <c r="G791" s="13">
        <v>1.1100000000000001E-3</v>
      </c>
      <c r="H791" s="13"/>
    </row>
    <row r="792" spans="1:8" x14ac:dyDescent="0.2">
      <c r="A792" s="13"/>
      <c r="B792" s="13" t="s">
        <v>7184</v>
      </c>
      <c r="C792" s="13" t="s">
        <v>385</v>
      </c>
      <c r="D792" s="23">
        <v>20</v>
      </c>
      <c r="E792" s="23" t="s">
        <v>2147</v>
      </c>
      <c r="F792" s="14">
        <v>3.2700000000000002E-5</v>
      </c>
      <c r="G792" s="13">
        <v>2.5000000000000001E-4</v>
      </c>
      <c r="H792" s="13"/>
    </row>
    <row r="793" spans="1:8" x14ac:dyDescent="0.2">
      <c r="A793" s="13"/>
      <c r="B793" s="13" t="s">
        <v>6336</v>
      </c>
      <c r="C793" s="13" t="s">
        <v>4952</v>
      </c>
      <c r="D793" s="23">
        <v>705</v>
      </c>
      <c r="E793" s="23" t="s">
        <v>7185</v>
      </c>
      <c r="F793" s="14">
        <v>3.4700000000000003E-5</v>
      </c>
      <c r="G793" s="13">
        <v>2.0699999999999998E-3</v>
      </c>
      <c r="H793" s="13"/>
    </row>
    <row r="794" spans="1:8" x14ac:dyDescent="0.2">
      <c r="A794" s="13"/>
      <c r="B794" s="13" t="s">
        <v>1787</v>
      </c>
      <c r="C794" s="13" t="s">
        <v>316</v>
      </c>
      <c r="D794" s="23">
        <v>235</v>
      </c>
      <c r="E794" s="23" t="s">
        <v>7186</v>
      </c>
      <c r="F794" s="14">
        <v>3.82E-5</v>
      </c>
      <c r="G794" s="13">
        <v>5.6499999999999996E-4</v>
      </c>
      <c r="H794" s="13"/>
    </row>
    <row r="795" spans="1:8" x14ac:dyDescent="0.2">
      <c r="A795" s="13"/>
      <c r="B795" s="13" t="s">
        <v>2629</v>
      </c>
      <c r="C795" s="13" t="s">
        <v>321</v>
      </c>
      <c r="D795" s="23">
        <v>150</v>
      </c>
      <c r="E795" s="23" t="s">
        <v>7187</v>
      </c>
      <c r="F795" s="14">
        <v>4.1399999999999997E-5</v>
      </c>
      <c r="G795" s="13">
        <v>2.7900000000000001E-4</v>
      </c>
      <c r="H795" s="13"/>
    </row>
    <row r="796" spans="1:8" x14ac:dyDescent="0.2">
      <c r="A796" s="13"/>
      <c r="B796" s="13" t="s">
        <v>620</v>
      </c>
      <c r="C796" s="13" t="s">
        <v>316</v>
      </c>
      <c r="D796" s="23">
        <v>32</v>
      </c>
      <c r="E796" s="23" t="s">
        <v>1261</v>
      </c>
      <c r="F796" s="14">
        <v>4.1600000000000002E-5</v>
      </c>
      <c r="G796" s="13">
        <v>5.6999999999999998E-4</v>
      </c>
      <c r="H796" s="13"/>
    </row>
    <row r="797" spans="1:8" x14ac:dyDescent="0.2">
      <c r="A797" s="13"/>
      <c r="B797" s="13" t="s">
        <v>2439</v>
      </c>
      <c r="C797" s="13" t="s">
        <v>513</v>
      </c>
      <c r="D797" s="23">
        <v>59</v>
      </c>
      <c r="E797" s="23" t="s">
        <v>4590</v>
      </c>
      <c r="F797" s="14">
        <v>4.1600000000000002E-5</v>
      </c>
      <c r="G797" s="13">
        <v>6.0099999999999997E-4</v>
      </c>
      <c r="H797" s="13"/>
    </row>
    <row r="798" spans="1:8" x14ac:dyDescent="0.2">
      <c r="A798" s="13"/>
      <c r="B798" s="13" t="s">
        <v>1347</v>
      </c>
      <c r="C798" s="13" t="s">
        <v>321</v>
      </c>
      <c r="D798" s="23">
        <v>90</v>
      </c>
      <c r="E798" s="23" t="s">
        <v>7188</v>
      </c>
      <c r="F798" s="14">
        <v>4.2400000000000001E-5</v>
      </c>
      <c r="G798" s="13">
        <v>2.8299999999999999E-4</v>
      </c>
      <c r="H798" s="13"/>
    </row>
    <row r="799" spans="1:8" x14ac:dyDescent="0.2">
      <c r="A799" s="13"/>
      <c r="B799" s="13" t="s">
        <v>3136</v>
      </c>
      <c r="C799" s="13" t="s">
        <v>324</v>
      </c>
      <c r="D799" s="23">
        <v>90</v>
      </c>
      <c r="E799" s="23" t="s">
        <v>7188</v>
      </c>
      <c r="F799" s="14">
        <v>4.2400000000000001E-5</v>
      </c>
      <c r="G799" s="13">
        <v>4.6000000000000001E-4</v>
      </c>
      <c r="H799" s="13"/>
    </row>
    <row r="800" spans="1:8" x14ac:dyDescent="0.2">
      <c r="A800" s="13"/>
      <c r="B800" s="13" t="s">
        <v>382</v>
      </c>
      <c r="C800" s="13" t="s">
        <v>324</v>
      </c>
      <c r="D800" s="23">
        <v>6339</v>
      </c>
      <c r="E800" s="23" t="s">
        <v>7189</v>
      </c>
      <c r="F800" s="14">
        <v>4.3099999999999997E-5</v>
      </c>
      <c r="G800" s="13">
        <v>4.6299999999999998E-4</v>
      </c>
      <c r="H800" s="13"/>
    </row>
    <row r="801" spans="1:8" x14ac:dyDescent="0.2">
      <c r="A801" s="13"/>
      <c r="B801" s="13" t="s">
        <v>1021</v>
      </c>
      <c r="C801" s="13" t="s">
        <v>324</v>
      </c>
      <c r="D801" s="23">
        <v>216</v>
      </c>
      <c r="E801" s="23" t="s">
        <v>7190</v>
      </c>
      <c r="F801" s="14">
        <v>4.35E-5</v>
      </c>
      <c r="G801" s="13">
        <v>4.6299999999999998E-4</v>
      </c>
      <c r="H801" s="13"/>
    </row>
    <row r="802" spans="1:8" x14ac:dyDescent="0.2">
      <c r="A802" s="13"/>
      <c r="B802" s="13" t="s">
        <v>362</v>
      </c>
      <c r="C802" s="13" t="s">
        <v>358</v>
      </c>
      <c r="D802" s="23">
        <v>226</v>
      </c>
      <c r="E802" s="23" t="s">
        <v>7191</v>
      </c>
      <c r="F802" s="14">
        <v>4.4700000000000002E-5</v>
      </c>
      <c r="G802" s="13">
        <v>4.73E-4</v>
      </c>
      <c r="H802" s="13"/>
    </row>
    <row r="803" spans="1:8" x14ac:dyDescent="0.2">
      <c r="A803" s="13"/>
      <c r="B803" s="13" t="s">
        <v>685</v>
      </c>
      <c r="C803" s="13" t="s">
        <v>324</v>
      </c>
      <c r="D803" s="23">
        <v>4383</v>
      </c>
      <c r="E803" s="23" t="s">
        <v>7192</v>
      </c>
      <c r="F803" s="14">
        <v>4.57E-5</v>
      </c>
      <c r="G803" s="13">
        <v>4.8200000000000001E-4</v>
      </c>
      <c r="H803" s="13"/>
    </row>
    <row r="804" spans="1:8" x14ac:dyDescent="0.2">
      <c r="A804" s="13"/>
      <c r="B804" s="13" t="s">
        <v>525</v>
      </c>
      <c r="C804" s="13" t="s">
        <v>324</v>
      </c>
      <c r="D804" s="23">
        <v>489</v>
      </c>
      <c r="E804" s="23" t="s">
        <v>7193</v>
      </c>
      <c r="F804" s="14">
        <v>4.6699999999999997E-5</v>
      </c>
      <c r="G804" s="13">
        <v>4.8899999999999996E-4</v>
      </c>
      <c r="H804" s="13"/>
    </row>
    <row r="805" spans="1:8" x14ac:dyDescent="0.2">
      <c r="A805" s="13"/>
      <c r="B805" s="13" t="s">
        <v>778</v>
      </c>
      <c r="C805" s="13" t="s">
        <v>321</v>
      </c>
      <c r="D805" s="23">
        <v>576</v>
      </c>
      <c r="E805" s="23" t="s">
        <v>7194</v>
      </c>
      <c r="F805" s="14">
        <v>4.8199999999999999E-5</v>
      </c>
      <c r="G805" s="13">
        <v>3.1700000000000001E-4</v>
      </c>
      <c r="H805" s="13"/>
    </row>
    <row r="806" spans="1:8" x14ac:dyDescent="0.2">
      <c r="A806" s="13"/>
      <c r="B806" s="13" t="s">
        <v>7195</v>
      </c>
      <c r="C806" s="13" t="s">
        <v>324</v>
      </c>
      <c r="D806" s="23">
        <v>116</v>
      </c>
      <c r="E806" s="23" t="s">
        <v>7196</v>
      </c>
      <c r="F806" s="14">
        <v>4.8399999999999997E-5</v>
      </c>
      <c r="G806" s="13">
        <v>5.0199999999999995E-4</v>
      </c>
      <c r="H806" s="13"/>
    </row>
    <row r="807" spans="1:8" x14ac:dyDescent="0.2">
      <c r="A807" s="13"/>
      <c r="B807" s="13" t="s">
        <v>4987</v>
      </c>
      <c r="C807" s="13" t="s">
        <v>385</v>
      </c>
      <c r="D807" s="23">
        <v>3423</v>
      </c>
      <c r="E807" s="23" t="s">
        <v>7197</v>
      </c>
      <c r="F807" s="14">
        <v>4.9499999999999997E-5</v>
      </c>
      <c r="G807" s="13">
        <v>3.57E-4</v>
      </c>
      <c r="H807" s="13"/>
    </row>
    <row r="808" spans="1:8" x14ac:dyDescent="0.2">
      <c r="A808" s="13"/>
      <c r="B808" s="13" t="s">
        <v>521</v>
      </c>
      <c r="C808" s="13" t="s">
        <v>324</v>
      </c>
      <c r="D808" s="23">
        <v>247</v>
      </c>
      <c r="E808" s="23" t="s">
        <v>5659</v>
      </c>
      <c r="F808" s="14">
        <v>5.0300000000000003E-5</v>
      </c>
      <c r="G808" s="13">
        <v>5.1500000000000005E-4</v>
      </c>
      <c r="H808" s="13"/>
    </row>
    <row r="809" spans="1:8" x14ac:dyDescent="0.2">
      <c r="A809" s="13"/>
      <c r="B809" s="13" t="s">
        <v>7198</v>
      </c>
      <c r="C809" s="13" t="s">
        <v>4955</v>
      </c>
      <c r="D809" s="23">
        <v>349</v>
      </c>
      <c r="E809" s="23" t="s">
        <v>7199</v>
      </c>
      <c r="F809" s="14">
        <v>5.0300000000000003E-5</v>
      </c>
      <c r="G809" s="13">
        <v>7.1599999999999995E-4</v>
      </c>
      <c r="H809" s="13"/>
    </row>
    <row r="810" spans="1:8" x14ac:dyDescent="0.2">
      <c r="A810" s="13"/>
      <c r="B810" s="13" t="s">
        <v>3388</v>
      </c>
      <c r="C810" s="13" t="s">
        <v>324</v>
      </c>
      <c r="D810" s="23">
        <v>267</v>
      </c>
      <c r="E810" s="23" t="s">
        <v>7200</v>
      </c>
      <c r="F810" s="14">
        <v>5.0500000000000001E-5</v>
      </c>
      <c r="G810" s="13">
        <v>5.1500000000000005E-4</v>
      </c>
      <c r="H810" s="13"/>
    </row>
    <row r="811" spans="1:8" x14ac:dyDescent="0.2">
      <c r="A811" s="13"/>
      <c r="B811" s="13" t="s">
        <v>7201</v>
      </c>
      <c r="C811" s="13" t="s">
        <v>316</v>
      </c>
      <c r="D811" s="23">
        <v>381</v>
      </c>
      <c r="E811" s="23" t="s">
        <v>5684</v>
      </c>
      <c r="F811" s="14">
        <v>5.1799999999999999E-5</v>
      </c>
      <c r="G811" s="13">
        <v>6.6299999999999996E-4</v>
      </c>
      <c r="H811" s="13"/>
    </row>
    <row r="812" spans="1:8" x14ac:dyDescent="0.2">
      <c r="A812" s="13"/>
      <c r="B812" s="13" t="s">
        <v>7202</v>
      </c>
      <c r="C812" s="13" t="s">
        <v>4952</v>
      </c>
      <c r="D812" s="23">
        <v>381</v>
      </c>
      <c r="E812" s="23" t="s">
        <v>5684</v>
      </c>
      <c r="F812" s="14">
        <v>5.1799999999999999E-5</v>
      </c>
      <c r="G812" s="13">
        <v>2.0699999999999998E-3</v>
      </c>
      <c r="H812" s="13"/>
    </row>
    <row r="813" spans="1:8" x14ac:dyDescent="0.2">
      <c r="A813" s="13"/>
      <c r="B813" s="13" t="s">
        <v>7203</v>
      </c>
      <c r="C813" s="13" t="s">
        <v>324</v>
      </c>
      <c r="D813" s="23">
        <v>16</v>
      </c>
      <c r="E813" s="23" t="s">
        <v>1181</v>
      </c>
      <c r="F813" s="14">
        <v>5.2099999999999999E-5</v>
      </c>
      <c r="G813" s="13">
        <v>5.22E-4</v>
      </c>
      <c r="H813" s="13"/>
    </row>
    <row r="814" spans="1:8" x14ac:dyDescent="0.2">
      <c r="A814" s="13"/>
      <c r="B814" s="13" t="s">
        <v>3273</v>
      </c>
      <c r="C814" s="13" t="s">
        <v>324</v>
      </c>
      <c r="D814" s="23">
        <v>218</v>
      </c>
      <c r="E814" s="23" t="s">
        <v>7204</v>
      </c>
      <c r="F814" s="14">
        <v>5.2200000000000002E-5</v>
      </c>
      <c r="G814" s="13">
        <v>5.22E-4</v>
      </c>
      <c r="H814" s="13"/>
    </row>
    <row r="815" spans="1:8" x14ac:dyDescent="0.2">
      <c r="A815" s="13"/>
      <c r="B815" s="13" t="s">
        <v>2831</v>
      </c>
      <c r="C815" s="13" t="s">
        <v>321</v>
      </c>
      <c r="D815" s="23">
        <v>501</v>
      </c>
      <c r="E815" s="23" t="s">
        <v>5715</v>
      </c>
      <c r="F815" s="14">
        <v>5.2500000000000002E-5</v>
      </c>
      <c r="G815" s="13">
        <v>3.4200000000000002E-4</v>
      </c>
      <c r="H815" s="13"/>
    </row>
    <row r="816" spans="1:8" x14ac:dyDescent="0.2">
      <c r="A816" s="13"/>
      <c r="B816" s="13" t="s">
        <v>7205</v>
      </c>
      <c r="C816" s="13" t="s">
        <v>324</v>
      </c>
      <c r="D816" s="23">
        <v>670</v>
      </c>
      <c r="E816" s="23" t="s">
        <v>7206</v>
      </c>
      <c r="F816" s="14">
        <v>5.27E-5</v>
      </c>
      <c r="G816" s="13">
        <v>5.22E-4</v>
      </c>
      <c r="H816" s="13"/>
    </row>
    <row r="817" spans="1:8" x14ac:dyDescent="0.2">
      <c r="A817" s="13"/>
      <c r="B817" s="13" t="s">
        <v>3084</v>
      </c>
      <c r="C817" s="13" t="s">
        <v>324</v>
      </c>
      <c r="D817" s="23">
        <v>199</v>
      </c>
      <c r="E817" s="23" t="s">
        <v>7207</v>
      </c>
      <c r="F817" s="14">
        <v>5.3600000000000002E-5</v>
      </c>
      <c r="G817" s="13">
        <v>5.22E-4</v>
      </c>
      <c r="H817" s="13"/>
    </row>
    <row r="818" spans="1:8" x14ac:dyDescent="0.2">
      <c r="A818" s="13"/>
      <c r="B818" s="13" t="s">
        <v>3015</v>
      </c>
      <c r="C818" s="13" t="s">
        <v>324</v>
      </c>
      <c r="D818" s="23">
        <v>238</v>
      </c>
      <c r="E818" s="23" t="s">
        <v>7208</v>
      </c>
      <c r="F818" s="14">
        <v>5.4200000000000003E-5</v>
      </c>
      <c r="G818" s="13">
        <v>5.22E-4</v>
      </c>
      <c r="H818" s="13"/>
    </row>
    <row r="819" spans="1:8" x14ac:dyDescent="0.2">
      <c r="A819" s="13"/>
      <c r="B819" s="13" t="s">
        <v>2641</v>
      </c>
      <c r="C819" s="13" t="s">
        <v>324</v>
      </c>
      <c r="D819" s="23">
        <v>248</v>
      </c>
      <c r="E819" s="23" t="s">
        <v>7209</v>
      </c>
      <c r="F819" s="14">
        <v>5.4700000000000001E-5</v>
      </c>
      <c r="G819" s="13">
        <v>5.22E-4</v>
      </c>
      <c r="H819" s="13"/>
    </row>
    <row r="820" spans="1:8" x14ac:dyDescent="0.2">
      <c r="A820" s="13"/>
      <c r="B820" s="13" t="s">
        <v>3442</v>
      </c>
      <c r="C820" s="13" t="s">
        <v>324</v>
      </c>
      <c r="D820" s="23">
        <v>268</v>
      </c>
      <c r="E820" s="23" t="s">
        <v>7210</v>
      </c>
      <c r="F820" s="14">
        <v>5.4700000000000001E-5</v>
      </c>
      <c r="G820" s="13">
        <v>5.22E-4</v>
      </c>
      <c r="H820" s="13"/>
    </row>
    <row r="821" spans="1:8" x14ac:dyDescent="0.2">
      <c r="A821" s="13"/>
      <c r="B821" s="13" t="s">
        <v>3010</v>
      </c>
      <c r="C821" s="13" t="s">
        <v>324</v>
      </c>
      <c r="D821" s="23">
        <v>457</v>
      </c>
      <c r="E821" s="23" t="s">
        <v>7211</v>
      </c>
      <c r="F821" s="14">
        <v>5.4700000000000001E-5</v>
      </c>
      <c r="G821" s="13">
        <v>5.22E-4</v>
      </c>
      <c r="H821" s="13"/>
    </row>
    <row r="822" spans="1:8" x14ac:dyDescent="0.2">
      <c r="A822" s="13"/>
      <c r="B822" s="13" t="s">
        <v>2604</v>
      </c>
      <c r="C822" s="13" t="s">
        <v>324</v>
      </c>
      <c r="D822" s="23">
        <v>229</v>
      </c>
      <c r="E822" s="23" t="s">
        <v>7212</v>
      </c>
      <c r="F822" s="14">
        <v>5.8300000000000001E-5</v>
      </c>
      <c r="G822" s="13">
        <v>5.5199999999999997E-4</v>
      </c>
      <c r="H822" s="13"/>
    </row>
    <row r="823" spans="1:8" x14ac:dyDescent="0.2">
      <c r="A823" s="13"/>
      <c r="B823" s="13" t="s">
        <v>2574</v>
      </c>
      <c r="C823" s="13" t="s">
        <v>321</v>
      </c>
      <c r="D823" s="23">
        <v>547</v>
      </c>
      <c r="E823" s="23" t="s">
        <v>7213</v>
      </c>
      <c r="F823" s="14">
        <v>6.1099999999999994E-5</v>
      </c>
      <c r="G823" s="13">
        <v>3.9399999999999998E-4</v>
      </c>
      <c r="H823" s="13"/>
    </row>
    <row r="824" spans="1:8" x14ac:dyDescent="0.2">
      <c r="A824" s="13"/>
      <c r="B824" s="13" t="s">
        <v>2880</v>
      </c>
      <c r="C824" s="13" t="s">
        <v>321</v>
      </c>
      <c r="D824" s="23">
        <v>438</v>
      </c>
      <c r="E824" s="23" t="s">
        <v>7214</v>
      </c>
      <c r="F824" s="14">
        <v>6.4399999999999993E-5</v>
      </c>
      <c r="G824" s="13">
        <v>4.0999999999999999E-4</v>
      </c>
      <c r="H824" s="13"/>
    </row>
    <row r="825" spans="1:8" x14ac:dyDescent="0.2">
      <c r="A825" s="13"/>
      <c r="B825" s="13" t="s">
        <v>5577</v>
      </c>
      <c r="C825" s="13" t="s">
        <v>4955</v>
      </c>
      <c r="D825" s="23">
        <v>312</v>
      </c>
      <c r="E825" s="23" t="s">
        <v>7215</v>
      </c>
      <c r="F825" s="14">
        <v>6.4900000000000005E-5</v>
      </c>
      <c r="G825" s="13">
        <v>9.1100000000000003E-4</v>
      </c>
      <c r="H825" s="13"/>
    </row>
    <row r="826" spans="1:8" x14ac:dyDescent="0.2">
      <c r="A826" s="13"/>
      <c r="B826" s="13" t="s">
        <v>7216</v>
      </c>
      <c r="C826" s="13" t="s">
        <v>324</v>
      </c>
      <c r="D826" s="23">
        <v>54</v>
      </c>
      <c r="E826" s="23" t="s">
        <v>6495</v>
      </c>
      <c r="F826" s="14">
        <v>6.6099999999999994E-5</v>
      </c>
      <c r="G826" s="13">
        <v>6.2100000000000002E-4</v>
      </c>
      <c r="H826" s="13"/>
    </row>
    <row r="827" spans="1:8" x14ac:dyDescent="0.2">
      <c r="A827" s="13"/>
      <c r="B827" s="13" t="s">
        <v>2483</v>
      </c>
      <c r="C827" s="13" t="s">
        <v>321</v>
      </c>
      <c r="D827" s="23">
        <v>291</v>
      </c>
      <c r="E827" s="23" t="s">
        <v>7217</v>
      </c>
      <c r="F827" s="14">
        <v>6.7600000000000003E-5</v>
      </c>
      <c r="G827" s="13">
        <v>4.2200000000000001E-4</v>
      </c>
      <c r="H827" s="13"/>
    </row>
    <row r="828" spans="1:8" x14ac:dyDescent="0.2">
      <c r="A828" s="13"/>
      <c r="B828" s="13" t="s">
        <v>2694</v>
      </c>
      <c r="C828" s="13" t="s">
        <v>321</v>
      </c>
      <c r="D828" s="23">
        <v>291</v>
      </c>
      <c r="E828" s="23" t="s">
        <v>7217</v>
      </c>
      <c r="F828" s="14">
        <v>6.7600000000000003E-5</v>
      </c>
      <c r="G828" s="13">
        <v>4.2200000000000001E-4</v>
      </c>
      <c r="H828" s="13"/>
    </row>
    <row r="829" spans="1:8" x14ac:dyDescent="0.2">
      <c r="A829" s="13"/>
      <c r="B829" s="13" t="s">
        <v>7218</v>
      </c>
      <c r="C829" s="13" t="s">
        <v>4955</v>
      </c>
      <c r="D829" s="23">
        <v>110</v>
      </c>
      <c r="E829" s="23" t="s">
        <v>7219</v>
      </c>
      <c r="F829" s="14">
        <v>6.8200000000000004E-5</v>
      </c>
      <c r="G829" s="13">
        <v>9.3800000000000003E-4</v>
      </c>
      <c r="H829" s="13"/>
    </row>
    <row r="830" spans="1:8" x14ac:dyDescent="0.2">
      <c r="A830" s="13"/>
      <c r="B830" s="13" t="s">
        <v>7220</v>
      </c>
      <c r="C830" s="13" t="s">
        <v>4955</v>
      </c>
      <c r="D830" s="23">
        <v>192</v>
      </c>
      <c r="E830" s="23" t="s">
        <v>7221</v>
      </c>
      <c r="F830" s="14">
        <v>6.8399999999999996E-5</v>
      </c>
      <c r="G830" s="13">
        <v>9.3800000000000003E-4</v>
      </c>
      <c r="H830" s="13"/>
    </row>
    <row r="831" spans="1:8" x14ac:dyDescent="0.2">
      <c r="A831" s="13"/>
      <c r="B831" s="13" t="s">
        <v>6339</v>
      </c>
      <c r="C831" s="13" t="s">
        <v>4955</v>
      </c>
      <c r="D831" s="23">
        <v>462</v>
      </c>
      <c r="E831" s="23" t="s">
        <v>7222</v>
      </c>
      <c r="F831" s="14">
        <v>6.9300000000000004E-5</v>
      </c>
      <c r="G831" s="13">
        <v>9.3999999999999997E-4</v>
      </c>
      <c r="H831" s="13"/>
    </row>
    <row r="832" spans="1:8" x14ac:dyDescent="0.2">
      <c r="A832" s="13"/>
      <c r="B832" s="13" t="s">
        <v>2327</v>
      </c>
      <c r="C832" s="13" t="s">
        <v>358</v>
      </c>
      <c r="D832" s="23">
        <v>1404</v>
      </c>
      <c r="E832" s="23" t="s">
        <v>7223</v>
      </c>
      <c r="F832" s="14">
        <v>7.2100000000000004E-5</v>
      </c>
      <c r="G832" s="13">
        <v>6.9899999999999997E-4</v>
      </c>
      <c r="H832" s="13"/>
    </row>
    <row r="833" spans="1:8" x14ac:dyDescent="0.2">
      <c r="A833" s="13"/>
      <c r="B833" s="13" t="s">
        <v>2379</v>
      </c>
      <c r="C833" s="13" t="s">
        <v>385</v>
      </c>
      <c r="D833" s="23">
        <v>1147</v>
      </c>
      <c r="E833" s="23" t="s">
        <v>7224</v>
      </c>
      <c r="F833" s="14">
        <v>7.3300000000000006E-5</v>
      </c>
      <c r="G833" s="13">
        <v>5.0100000000000003E-4</v>
      </c>
      <c r="H833" s="13"/>
    </row>
    <row r="834" spans="1:8" x14ac:dyDescent="0.2">
      <c r="A834" s="13"/>
      <c r="B834" s="13" t="s">
        <v>7225</v>
      </c>
      <c r="C834" s="13" t="s">
        <v>4955</v>
      </c>
      <c r="D834" s="23">
        <v>146</v>
      </c>
      <c r="E834" s="23" t="s">
        <v>7226</v>
      </c>
      <c r="F834" s="14">
        <v>7.3399999999999995E-5</v>
      </c>
      <c r="G834" s="13">
        <v>9.8400000000000007E-4</v>
      </c>
      <c r="H834" s="13"/>
    </row>
    <row r="835" spans="1:8" x14ac:dyDescent="0.2">
      <c r="A835" s="13"/>
      <c r="B835" s="13" t="s">
        <v>7227</v>
      </c>
      <c r="C835" s="13" t="s">
        <v>316</v>
      </c>
      <c r="D835" s="23">
        <v>12</v>
      </c>
      <c r="E835" s="23" t="s">
        <v>2124</v>
      </c>
      <c r="F835" s="14">
        <v>7.3499999999999998E-5</v>
      </c>
      <c r="G835" s="13">
        <v>8.8199999999999997E-4</v>
      </c>
      <c r="H835" s="13"/>
    </row>
    <row r="836" spans="1:8" x14ac:dyDescent="0.2">
      <c r="A836" s="13"/>
      <c r="B836" s="13" t="s">
        <v>3239</v>
      </c>
      <c r="C836" s="13" t="s">
        <v>358</v>
      </c>
      <c r="D836" s="23">
        <v>137</v>
      </c>
      <c r="E836" s="23" t="s">
        <v>7228</v>
      </c>
      <c r="F836" s="14">
        <v>7.3800000000000005E-5</v>
      </c>
      <c r="G836" s="13">
        <v>6.9899999999999997E-4</v>
      </c>
      <c r="H836" s="13"/>
    </row>
    <row r="837" spans="1:8" x14ac:dyDescent="0.2">
      <c r="A837" s="13"/>
      <c r="B837" s="13" t="s">
        <v>313</v>
      </c>
      <c r="C837" s="13" t="s">
        <v>311</v>
      </c>
      <c r="D837" s="23">
        <v>1477</v>
      </c>
      <c r="E837" s="23" t="s">
        <v>7229</v>
      </c>
      <c r="F837" s="14">
        <v>7.5099999999999996E-5</v>
      </c>
      <c r="G837" s="13">
        <v>3.3799999999999998E-4</v>
      </c>
      <c r="H837" s="13"/>
    </row>
    <row r="838" spans="1:8" x14ac:dyDescent="0.2">
      <c r="A838" s="13"/>
      <c r="B838" s="13" t="s">
        <v>5497</v>
      </c>
      <c r="C838" s="13" t="s">
        <v>4955</v>
      </c>
      <c r="D838" s="23">
        <v>334</v>
      </c>
      <c r="E838" s="23" t="s">
        <v>7230</v>
      </c>
      <c r="F838" s="14">
        <v>7.5900000000000002E-5</v>
      </c>
      <c r="G838" s="13">
        <v>1.01E-3</v>
      </c>
      <c r="H838" s="13"/>
    </row>
    <row r="839" spans="1:8" x14ac:dyDescent="0.2">
      <c r="A839" s="13"/>
      <c r="B839" s="13" t="s">
        <v>7231</v>
      </c>
      <c r="C839" s="13" t="s">
        <v>385</v>
      </c>
      <c r="D839" s="23">
        <v>8</v>
      </c>
      <c r="E839" s="23" t="s">
        <v>203</v>
      </c>
      <c r="F839" s="14">
        <v>7.7299999999999995E-5</v>
      </c>
      <c r="G839" s="13">
        <v>5.0199999999999995E-4</v>
      </c>
      <c r="H839" s="13"/>
    </row>
    <row r="840" spans="1:8" x14ac:dyDescent="0.2">
      <c r="A840" s="13"/>
      <c r="B840" s="13" t="s">
        <v>1254</v>
      </c>
      <c r="C840" s="13" t="s">
        <v>324</v>
      </c>
      <c r="D840" s="23">
        <v>111</v>
      </c>
      <c r="E840" s="23" t="s">
        <v>5668</v>
      </c>
      <c r="F840" s="14">
        <v>7.7799999999999994E-5</v>
      </c>
      <c r="G840" s="13">
        <v>7.2499999999999995E-4</v>
      </c>
      <c r="H840" s="13"/>
    </row>
    <row r="841" spans="1:8" x14ac:dyDescent="0.2">
      <c r="A841" s="13"/>
      <c r="B841" s="13" t="s">
        <v>5204</v>
      </c>
      <c r="C841" s="13" t="s">
        <v>4955</v>
      </c>
      <c r="D841" s="23">
        <v>294</v>
      </c>
      <c r="E841" s="23" t="s">
        <v>7232</v>
      </c>
      <c r="F841" s="14">
        <v>7.8499999999999997E-5</v>
      </c>
      <c r="G841" s="13">
        <v>1.0300000000000001E-3</v>
      </c>
      <c r="H841" s="13"/>
    </row>
    <row r="842" spans="1:8" x14ac:dyDescent="0.2">
      <c r="A842" s="13"/>
      <c r="B842" s="13" t="s">
        <v>7233</v>
      </c>
      <c r="C842" s="13" t="s">
        <v>513</v>
      </c>
      <c r="D842" s="23">
        <v>28</v>
      </c>
      <c r="E842" s="23" t="s">
        <v>1312</v>
      </c>
      <c r="F842" s="14">
        <v>7.8800000000000004E-5</v>
      </c>
      <c r="G842" s="13">
        <v>1.07E-3</v>
      </c>
      <c r="H842" s="13"/>
    </row>
    <row r="843" spans="1:8" x14ac:dyDescent="0.2">
      <c r="A843" s="13"/>
      <c r="B843" s="13" t="s">
        <v>7234</v>
      </c>
      <c r="C843" s="13" t="s">
        <v>472</v>
      </c>
      <c r="D843" s="23">
        <v>28</v>
      </c>
      <c r="E843" s="23" t="s">
        <v>1312</v>
      </c>
      <c r="F843" s="14">
        <v>7.8800000000000004E-5</v>
      </c>
      <c r="G843" s="13">
        <v>2.5200000000000001E-3</v>
      </c>
      <c r="H843" s="13"/>
    </row>
    <row r="844" spans="1:8" x14ac:dyDescent="0.2">
      <c r="A844" s="13"/>
      <c r="B844" s="13" t="s">
        <v>2433</v>
      </c>
      <c r="C844" s="13" t="s">
        <v>324</v>
      </c>
      <c r="D844" s="23">
        <v>411</v>
      </c>
      <c r="E844" s="23" t="s">
        <v>7235</v>
      </c>
      <c r="F844" s="14">
        <v>7.9200000000000001E-5</v>
      </c>
      <c r="G844" s="13">
        <v>7.2800000000000002E-4</v>
      </c>
      <c r="H844" s="13"/>
    </row>
    <row r="845" spans="1:8" x14ac:dyDescent="0.2">
      <c r="A845" s="13"/>
      <c r="B845" s="13" t="s">
        <v>421</v>
      </c>
      <c r="C845" s="13" t="s">
        <v>324</v>
      </c>
      <c r="D845" s="23">
        <v>842</v>
      </c>
      <c r="E845" s="23" t="s">
        <v>5788</v>
      </c>
      <c r="F845" s="14">
        <v>7.9400000000000006E-5</v>
      </c>
      <c r="G845" s="13">
        <v>7.2800000000000002E-4</v>
      </c>
      <c r="H845" s="13"/>
    </row>
    <row r="846" spans="1:8" x14ac:dyDescent="0.2">
      <c r="A846" s="13"/>
      <c r="B846" s="13" t="s">
        <v>947</v>
      </c>
      <c r="C846" s="13" t="s">
        <v>324</v>
      </c>
      <c r="D846" s="23">
        <v>420</v>
      </c>
      <c r="E846" s="23" t="s">
        <v>7236</v>
      </c>
      <c r="F846" s="14">
        <v>8.03E-5</v>
      </c>
      <c r="G846" s="13">
        <v>7.3099999999999999E-4</v>
      </c>
      <c r="H846" s="13"/>
    </row>
    <row r="847" spans="1:8" x14ac:dyDescent="0.2">
      <c r="A847" s="13"/>
      <c r="B847" s="13" t="s">
        <v>2393</v>
      </c>
      <c r="C847" s="13" t="s">
        <v>324</v>
      </c>
      <c r="D847" s="23">
        <v>1349</v>
      </c>
      <c r="E847" s="23" t="s">
        <v>7237</v>
      </c>
      <c r="F847" s="14">
        <v>8.0900000000000001E-5</v>
      </c>
      <c r="G847" s="13">
        <v>7.3099999999999999E-4</v>
      </c>
      <c r="H847" s="13"/>
    </row>
    <row r="848" spans="1:8" x14ac:dyDescent="0.2">
      <c r="A848" s="13"/>
      <c r="B848" s="13" t="s">
        <v>2373</v>
      </c>
      <c r="C848" s="13" t="s">
        <v>385</v>
      </c>
      <c r="D848" s="23">
        <v>1126</v>
      </c>
      <c r="E848" s="23" t="s">
        <v>7238</v>
      </c>
      <c r="F848" s="14">
        <v>8.2200000000000006E-5</v>
      </c>
      <c r="G848" s="13">
        <v>5.0900000000000001E-4</v>
      </c>
      <c r="H848" s="13"/>
    </row>
    <row r="849" spans="1:8" x14ac:dyDescent="0.2">
      <c r="A849" s="13"/>
      <c r="B849" s="13" t="s">
        <v>7239</v>
      </c>
      <c r="C849" s="13" t="s">
        <v>324</v>
      </c>
      <c r="D849" s="23">
        <v>41</v>
      </c>
      <c r="E849" s="23" t="s">
        <v>7240</v>
      </c>
      <c r="F849" s="14">
        <v>8.2999999999999998E-5</v>
      </c>
      <c r="G849" s="13">
        <v>7.4100000000000001E-4</v>
      </c>
      <c r="H849" s="13"/>
    </row>
    <row r="850" spans="1:8" x14ac:dyDescent="0.2">
      <c r="A850" s="13"/>
      <c r="B850" s="13" t="s">
        <v>7241</v>
      </c>
      <c r="C850" s="13" t="s">
        <v>4955</v>
      </c>
      <c r="D850" s="23">
        <v>41</v>
      </c>
      <c r="E850" s="23" t="s">
        <v>7240</v>
      </c>
      <c r="F850" s="14">
        <v>8.2999999999999998E-5</v>
      </c>
      <c r="G850" s="13">
        <v>1.07E-3</v>
      </c>
      <c r="H850" s="13"/>
    </row>
    <row r="851" spans="1:8" x14ac:dyDescent="0.2">
      <c r="A851" s="13"/>
      <c r="B851" s="13" t="s">
        <v>1843</v>
      </c>
      <c r="C851" s="13" t="s">
        <v>324</v>
      </c>
      <c r="D851" s="23">
        <v>17</v>
      </c>
      <c r="E851" s="23" t="s">
        <v>1227</v>
      </c>
      <c r="F851" s="14">
        <v>8.3200000000000003E-5</v>
      </c>
      <c r="G851" s="13">
        <v>7.4100000000000001E-4</v>
      </c>
      <c r="H851" s="13"/>
    </row>
    <row r="852" spans="1:8" x14ac:dyDescent="0.2">
      <c r="A852" s="13"/>
      <c r="B852" s="13" t="s">
        <v>7242</v>
      </c>
      <c r="C852" s="13" t="s">
        <v>4955</v>
      </c>
      <c r="D852" s="23">
        <v>17</v>
      </c>
      <c r="E852" s="23" t="s">
        <v>1227</v>
      </c>
      <c r="F852" s="14">
        <v>8.3200000000000003E-5</v>
      </c>
      <c r="G852" s="13">
        <v>1.07E-3</v>
      </c>
      <c r="H852" s="13"/>
    </row>
    <row r="853" spans="1:8" x14ac:dyDescent="0.2">
      <c r="A853" s="13"/>
      <c r="B853" s="13" t="s">
        <v>738</v>
      </c>
      <c r="C853" s="13" t="s">
        <v>324</v>
      </c>
      <c r="D853" s="23">
        <v>336</v>
      </c>
      <c r="E853" s="23" t="s">
        <v>7243</v>
      </c>
      <c r="F853" s="14">
        <v>8.7200000000000005E-5</v>
      </c>
      <c r="G853" s="13">
        <v>7.6999999999999996E-4</v>
      </c>
      <c r="H853" s="13"/>
    </row>
    <row r="854" spans="1:8" x14ac:dyDescent="0.2">
      <c r="A854" s="13"/>
      <c r="B854" s="13" t="s">
        <v>423</v>
      </c>
      <c r="C854" s="13" t="s">
        <v>311</v>
      </c>
      <c r="D854" s="23">
        <v>759</v>
      </c>
      <c r="E854" s="23" t="s">
        <v>7244</v>
      </c>
      <c r="F854" s="14">
        <v>8.7899999999999995E-5</v>
      </c>
      <c r="G854" s="13">
        <v>3.86E-4</v>
      </c>
      <c r="H854" s="13"/>
    </row>
    <row r="855" spans="1:8" x14ac:dyDescent="0.2">
      <c r="A855" s="13"/>
      <c r="B855" s="13" t="s">
        <v>1819</v>
      </c>
      <c r="C855" s="13" t="s">
        <v>358</v>
      </c>
      <c r="D855" s="23">
        <v>245</v>
      </c>
      <c r="E855" s="23" t="s">
        <v>7245</v>
      </c>
      <c r="F855" s="14">
        <v>8.9599999999999996E-5</v>
      </c>
      <c r="G855" s="13">
        <v>7.6199999999999998E-4</v>
      </c>
      <c r="H855" s="13"/>
    </row>
    <row r="856" spans="1:8" x14ac:dyDescent="0.2">
      <c r="A856" s="13"/>
      <c r="B856" s="13" t="s">
        <v>5221</v>
      </c>
      <c r="C856" s="13" t="s">
        <v>4955</v>
      </c>
      <c r="D856" s="23">
        <v>901</v>
      </c>
      <c r="E856" s="23" t="s">
        <v>7246</v>
      </c>
      <c r="F856" s="14">
        <v>9.0000000000000006E-5</v>
      </c>
      <c r="G856" s="13">
        <v>1.14E-3</v>
      </c>
      <c r="H856" s="13"/>
    </row>
    <row r="857" spans="1:8" x14ac:dyDescent="0.2">
      <c r="A857" s="13"/>
      <c r="B857" s="13" t="s">
        <v>1048</v>
      </c>
      <c r="C857" s="13" t="s">
        <v>358</v>
      </c>
      <c r="D857" s="23">
        <v>326</v>
      </c>
      <c r="E857" s="23" t="s">
        <v>5735</v>
      </c>
      <c r="F857" s="14">
        <v>9.0099999999999995E-5</v>
      </c>
      <c r="G857" s="13">
        <v>7.6199999999999998E-4</v>
      </c>
      <c r="H857" s="13"/>
    </row>
    <row r="858" spans="1:8" x14ac:dyDescent="0.2">
      <c r="A858" s="13"/>
      <c r="B858" s="13" t="s">
        <v>1042</v>
      </c>
      <c r="C858" s="13" t="s">
        <v>316</v>
      </c>
      <c r="D858" s="23">
        <v>326</v>
      </c>
      <c r="E858" s="23" t="s">
        <v>5735</v>
      </c>
      <c r="F858" s="14">
        <v>9.0099999999999995E-5</v>
      </c>
      <c r="G858" s="13">
        <v>1.01E-3</v>
      </c>
      <c r="H858" s="13"/>
    </row>
    <row r="859" spans="1:8" x14ac:dyDescent="0.2">
      <c r="A859" s="13"/>
      <c r="B859" s="13" t="s">
        <v>7247</v>
      </c>
      <c r="C859" s="13" t="s">
        <v>4955</v>
      </c>
      <c r="D859" s="23">
        <v>121</v>
      </c>
      <c r="E859" s="23" t="s">
        <v>7248</v>
      </c>
      <c r="F859" s="14">
        <v>9.1500000000000001E-5</v>
      </c>
      <c r="G859" s="13">
        <v>1.14E-3</v>
      </c>
      <c r="H859" s="13"/>
    </row>
    <row r="860" spans="1:8" x14ac:dyDescent="0.2">
      <c r="A860" s="13"/>
      <c r="B860" s="13" t="s">
        <v>5336</v>
      </c>
      <c r="C860" s="13" t="s">
        <v>4955</v>
      </c>
      <c r="D860" s="23">
        <v>962</v>
      </c>
      <c r="E860" s="23" t="s">
        <v>7249</v>
      </c>
      <c r="F860" s="14">
        <v>9.2200000000000005E-5</v>
      </c>
      <c r="G860" s="13">
        <v>1.14E-3</v>
      </c>
      <c r="H860" s="13"/>
    </row>
    <row r="861" spans="1:8" x14ac:dyDescent="0.2">
      <c r="A861" s="13"/>
      <c r="B861" s="13" t="s">
        <v>1497</v>
      </c>
      <c r="C861" s="13" t="s">
        <v>311</v>
      </c>
      <c r="D861" s="23">
        <v>390</v>
      </c>
      <c r="E861" s="23" t="s">
        <v>7250</v>
      </c>
      <c r="F861" s="14">
        <v>9.2600000000000001E-5</v>
      </c>
      <c r="G861" s="13">
        <v>3.97E-4</v>
      </c>
      <c r="H861" s="13"/>
    </row>
    <row r="862" spans="1:8" x14ac:dyDescent="0.2">
      <c r="A862" s="13"/>
      <c r="B862" s="13" t="s">
        <v>7251</v>
      </c>
      <c r="C862" s="13" t="s">
        <v>358</v>
      </c>
      <c r="D862" s="23">
        <v>87</v>
      </c>
      <c r="E862" s="23" t="s">
        <v>5682</v>
      </c>
      <c r="F862" s="14">
        <v>9.3200000000000002E-5</v>
      </c>
      <c r="G862" s="13">
        <v>7.6199999999999998E-4</v>
      </c>
      <c r="H862" s="13"/>
    </row>
    <row r="863" spans="1:8" x14ac:dyDescent="0.2">
      <c r="A863" s="13"/>
      <c r="B863" s="13" t="s">
        <v>2362</v>
      </c>
      <c r="C863" s="13" t="s">
        <v>316</v>
      </c>
      <c r="D863" s="23">
        <v>1130</v>
      </c>
      <c r="E863" s="23" t="s">
        <v>7238</v>
      </c>
      <c r="F863" s="14">
        <v>9.4900000000000003E-5</v>
      </c>
      <c r="G863" s="13">
        <v>1.01E-3</v>
      </c>
      <c r="H863" s="13"/>
    </row>
    <row r="864" spans="1:8" x14ac:dyDescent="0.2">
      <c r="A864" s="13"/>
      <c r="B864" s="13" t="s">
        <v>2609</v>
      </c>
      <c r="C864" s="13" t="s">
        <v>321</v>
      </c>
      <c r="D864" s="23">
        <v>297</v>
      </c>
      <c r="E864" s="23" t="s">
        <v>7252</v>
      </c>
      <c r="F864" s="14">
        <v>9.7899999999999994E-5</v>
      </c>
      <c r="G864" s="13">
        <v>6.0499999999999996E-4</v>
      </c>
      <c r="H864" s="13"/>
    </row>
    <row r="865" spans="1:8" x14ac:dyDescent="0.2">
      <c r="A865" s="13"/>
      <c r="B865" s="13" t="s">
        <v>1290</v>
      </c>
      <c r="C865" s="13" t="s">
        <v>324</v>
      </c>
      <c r="D865" s="23">
        <v>113</v>
      </c>
      <c r="E865" s="23" t="s">
        <v>7253</v>
      </c>
      <c r="F865" s="13">
        <v>1.01E-4</v>
      </c>
      <c r="G865" s="13">
        <v>8.83E-4</v>
      </c>
      <c r="H865" s="13"/>
    </row>
    <row r="866" spans="1:8" x14ac:dyDescent="0.2">
      <c r="A866" s="13"/>
      <c r="B866" s="13" t="s">
        <v>774</v>
      </c>
      <c r="C866" s="13" t="s">
        <v>321</v>
      </c>
      <c r="D866" s="23">
        <v>11109</v>
      </c>
      <c r="E866" s="23" t="s">
        <v>7254</v>
      </c>
      <c r="F866" s="13">
        <v>1.01E-4</v>
      </c>
      <c r="G866" s="13">
        <v>6.1700000000000004E-4</v>
      </c>
      <c r="H866" s="13"/>
    </row>
    <row r="867" spans="1:8" x14ac:dyDescent="0.2">
      <c r="A867" s="13"/>
      <c r="B867" s="13" t="s">
        <v>7255</v>
      </c>
      <c r="C867" s="13" t="s">
        <v>4955</v>
      </c>
      <c r="D867" s="23">
        <v>810</v>
      </c>
      <c r="E867" s="23" t="s">
        <v>7256</v>
      </c>
      <c r="F867" s="13">
        <v>1.03E-4</v>
      </c>
      <c r="G867" s="13">
        <v>1.2600000000000001E-3</v>
      </c>
      <c r="H867" s="13"/>
    </row>
    <row r="868" spans="1:8" x14ac:dyDescent="0.2">
      <c r="A868" s="13"/>
      <c r="B868" s="13" t="s">
        <v>2912</v>
      </c>
      <c r="C868" s="13" t="s">
        <v>472</v>
      </c>
      <c r="D868" s="23">
        <v>122</v>
      </c>
      <c r="E868" s="23" t="s">
        <v>7257</v>
      </c>
      <c r="F868" s="13">
        <v>1.03E-4</v>
      </c>
      <c r="G868" s="13">
        <v>2.98E-3</v>
      </c>
      <c r="H868" s="13"/>
    </row>
    <row r="869" spans="1:8" x14ac:dyDescent="0.2">
      <c r="A869" s="13"/>
      <c r="B869" s="13" t="s">
        <v>813</v>
      </c>
      <c r="C869" s="13" t="s">
        <v>324</v>
      </c>
      <c r="D869" s="23">
        <v>4421</v>
      </c>
      <c r="E869" s="23" t="s">
        <v>7258</v>
      </c>
      <c r="F869" s="13">
        <v>1.05E-4</v>
      </c>
      <c r="G869" s="13">
        <v>9.1100000000000003E-4</v>
      </c>
      <c r="H869" s="13"/>
    </row>
    <row r="870" spans="1:8" x14ac:dyDescent="0.2">
      <c r="A870" s="13"/>
      <c r="B870" s="13" t="s">
        <v>558</v>
      </c>
      <c r="C870" s="13" t="s">
        <v>324</v>
      </c>
      <c r="D870" s="23">
        <v>920</v>
      </c>
      <c r="E870" s="23" t="s">
        <v>7259</v>
      </c>
      <c r="F870" s="13">
        <v>1.06E-4</v>
      </c>
      <c r="G870" s="13">
        <v>9.1699999999999995E-4</v>
      </c>
      <c r="H870" s="13"/>
    </row>
    <row r="871" spans="1:8" x14ac:dyDescent="0.2">
      <c r="A871" s="13"/>
      <c r="B871" s="13" t="s">
        <v>1066</v>
      </c>
      <c r="C871" s="13" t="s">
        <v>385</v>
      </c>
      <c r="D871" s="23">
        <v>339</v>
      </c>
      <c r="E871" s="23" t="s">
        <v>7260</v>
      </c>
      <c r="F871" s="13">
        <v>1.07E-4</v>
      </c>
      <c r="G871" s="13">
        <v>6.3100000000000005E-4</v>
      </c>
      <c r="H871" s="13"/>
    </row>
    <row r="872" spans="1:8" x14ac:dyDescent="0.2">
      <c r="A872" s="13"/>
      <c r="B872" s="13" t="s">
        <v>807</v>
      </c>
      <c r="C872" s="13" t="s">
        <v>324</v>
      </c>
      <c r="D872" s="23">
        <v>318</v>
      </c>
      <c r="E872" s="23" t="s">
        <v>7261</v>
      </c>
      <c r="F872" s="13">
        <v>1.07E-4</v>
      </c>
      <c r="G872" s="13">
        <v>9.1699999999999995E-4</v>
      </c>
      <c r="H872" s="13"/>
    </row>
    <row r="873" spans="1:8" x14ac:dyDescent="0.2">
      <c r="A873" s="13"/>
      <c r="B873" s="13" t="s">
        <v>7262</v>
      </c>
      <c r="C873" s="13" t="s">
        <v>321</v>
      </c>
      <c r="D873" s="23">
        <v>29</v>
      </c>
      <c r="E873" s="23" t="s">
        <v>5667</v>
      </c>
      <c r="F873" s="13">
        <v>1.07E-4</v>
      </c>
      <c r="G873" s="13">
        <v>6.4599999999999998E-4</v>
      </c>
      <c r="H873" s="13"/>
    </row>
    <row r="874" spans="1:8" x14ac:dyDescent="0.2">
      <c r="A874" s="13"/>
      <c r="B874" s="13" t="s">
        <v>2512</v>
      </c>
      <c r="C874" s="13" t="s">
        <v>321</v>
      </c>
      <c r="D874" s="23">
        <v>371</v>
      </c>
      <c r="E874" s="23" t="s">
        <v>7263</v>
      </c>
      <c r="F874" s="13">
        <v>1.08E-4</v>
      </c>
      <c r="G874" s="13">
        <v>6.4599999999999998E-4</v>
      </c>
      <c r="H874" s="13"/>
    </row>
    <row r="875" spans="1:8" x14ac:dyDescent="0.2">
      <c r="A875" s="13"/>
      <c r="B875" s="13" t="s">
        <v>671</v>
      </c>
      <c r="C875" s="13" t="s">
        <v>324</v>
      </c>
      <c r="D875" s="23">
        <v>4307</v>
      </c>
      <c r="E875" s="23" t="s">
        <v>7264</v>
      </c>
      <c r="F875" s="13">
        <v>1.1E-4</v>
      </c>
      <c r="G875" s="13">
        <v>9.41E-4</v>
      </c>
      <c r="H875" s="13"/>
    </row>
    <row r="876" spans="1:8" x14ac:dyDescent="0.2">
      <c r="A876" s="13"/>
      <c r="B876" s="13" t="s">
        <v>7265</v>
      </c>
      <c r="C876" s="13" t="s">
        <v>358</v>
      </c>
      <c r="D876" s="23">
        <v>5</v>
      </c>
      <c r="E876" s="23" t="s">
        <v>2070</v>
      </c>
      <c r="F876" s="13">
        <v>1.12E-4</v>
      </c>
      <c r="G876" s="13">
        <v>8.7600000000000004E-4</v>
      </c>
      <c r="H876" s="13"/>
    </row>
    <row r="877" spans="1:8" x14ac:dyDescent="0.2">
      <c r="A877" s="13"/>
      <c r="B877" s="13" t="s">
        <v>7266</v>
      </c>
      <c r="C877" s="13" t="s">
        <v>4952</v>
      </c>
      <c r="D877" s="23">
        <v>5</v>
      </c>
      <c r="E877" s="23" t="s">
        <v>2070</v>
      </c>
      <c r="F877" s="13">
        <v>1.12E-4</v>
      </c>
      <c r="G877" s="13">
        <v>2.98E-3</v>
      </c>
      <c r="H877" s="13"/>
    </row>
    <row r="878" spans="1:8" x14ac:dyDescent="0.2">
      <c r="A878" s="13"/>
      <c r="B878" s="13" t="s">
        <v>5545</v>
      </c>
      <c r="C878" s="13" t="s">
        <v>4955</v>
      </c>
      <c r="D878" s="23">
        <v>1871</v>
      </c>
      <c r="E878" s="23" t="s">
        <v>7267</v>
      </c>
      <c r="F878" s="13">
        <v>1.15E-4</v>
      </c>
      <c r="G878" s="13">
        <v>1.4E-3</v>
      </c>
      <c r="H878" s="13"/>
    </row>
    <row r="879" spans="1:8" x14ac:dyDescent="0.2">
      <c r="A879" s="13"/>
      <c r="B879" s="13" t="s">
        <v>4985</v>
      </c>
      <c r="C879" s="13" t="s">
        <v>4955</v>
      </c>
      <c r="D879" s="23">
        <v>969</v>
      </c>
      <c r="E879" s="23" t="s">
        <v>7268</v>
      </c>
      <c r="F879" s="13">
        <v>1.25E-4</v>
      </c>
      <c r="G879" s="13">
        <v>1.5100000000000001E-3</v>
      </c>
      <c r="H879" s="13"/>
    </row>
    <row r="880" spans="1:8" x14ac:dyDescent="0.2">
      <c r="A880" s="13"/>
      <c r="B880" s="13" t="s">
        <v>7269</v>
      </c>
      <c r="C880" s="13" t="s">
        <v>324</v>
      </c>
      <c r="D880" s="23">
        <v>18</v>
      </c>
      <c r="E880" s="23" t="s">
        <v>1302</v>
      </c>
      <c r="F880" s="13">
        <v>1.2799999999999999E-4</v>
      </c>
      <c r="G880" s="13">
        <v>1.08E-3</v>
      </c>
      <c r="H880" s="13"/>
    </row>
    <row r="881" spans="1:8" x14ac:dyDescent="0.2">
      <c r="A881" s="13"/>
      <c r="B881" s="13" t="s">
        <v>7270</v>
      </c>
      <c r="C881" s="13" t="s">
        <v>4955</v>
      </c>
      <c r="D881" s="23">
        <v>18</v>
      </c>
      <c r="E881" s="23" t="s">
        <v>1302</v>
      </c>
      <c r="F881" s="13">
        <v>1.2799999999999999E-4</v>
      </c>
      <c r="G881" s="13">
        <v>1.5200000000000001E-3</v>
      </c>
      <c r="H881" s="13"/>
    </row>
    <row r="882" spans="1:8" x14ac:dyDescent="0.2">
      <c r="A882" s="13"/>
      <c r="B882" s="13" t="s">
        <v>3452</v>
      </c>
      <c r="C882" s="13" t="s">
        <v>324</v>
      </c>
      <c r="D882" s="23">
        <v>771</v>
      </c>
      <c r="E882" s="23" t="s">
        <v>7271</v>
      </c>
      <c r="F882" s="13">
        <v>1.3200000000000001E-4</v>
      </c>
      <c r="G882" s="13">
        <v>1.1100000000000001E-3</v>
      </c>
      <c r="H882" s="13"/>
    </row>
    <row r="883" spans="1:8" x14ac:dyDescent="0.2">
      <c r="A883" s="13"/>
      <c r="B883" s="13" t="s">
        <v>7272</v>
      </c>
      <c r="C883" s="13" t="s">
        <v>324</v>
      </c>
      <c r="D883" s="23">
        <v>43</v>
      </c>
      <c r="E883" s="23" t="s">
        <v>1408</v>
      </c>
      <c r="F883" s="13">
        <v>1.3300000000000001E-4</v>
      </c>
      <c r="G883" s="13">
        <v>1.1100000000000001E-3</v>
      </c>
      <c r="H883" s="13"/>
    </row>
    <row r="884" spans="1:8" x14ac:dyDescent="0.2">
      <c r="A884" s="13"/>
      <c r="B884" s="13" t="s">
        <v>657</v>
      </c>
      <c r="C884" s="13" t="s">
        <v>324</v>
      </c>
      <c r="D884" s="23">
        <v>2185</v>
      </c>
      <c r="E884" s="23" t="s">
        <v>7273</v>
      </c>
      <c r="F884" s="13">
        <v>1.34E-4</v>
      </c>
      <c r="G884" s="13">
        <v>1.1100000000000001E-3</v>
      </c>
      <c r="H884" s="13"/>
    </row>
    <row r="885" spans="1:8" x14ac:dyDescent="0.2">
      <c r="A885" s="13"/>
      <c r="B885" s="13" t="s">
        <v>2636</v>
      </c>
      <c r="C885" s="13" t="s">
        <v>311</v>
      </c>
      <c r="D885" s="23">
        <v>302</v>
      </c>
      <c r="E885" s="23" t="s">
        <v>7274</v>
      </c>
      <c r="F885" s="13">
        <v>1.3999999999999999E-4</v>
      </c>
      <c r="G885" s="13">
        <v>5.8699999999999996E-4</v>
      </c>
      <c r="H885" s="13"/>
    </row>
    <row r="886" spans="1:8" x14ac:dyDescent="0.2">
      <c r="A886" s="13"/>
      <c r="B886" s="13" t="s">
        <v>616</v>
      </c>
      <c r="C886" s="13" t="s">
        <v>324</v>
      </c>
      <c r="D886" s="23">
        <v>1715</v>
      </c>
      <c r="E886" s="23" t="s">
        <v>7275</v>
      </c>
      <c r="F886" s="13">
        <v>1.4100000000000001E-4</v>
      </c>
      <c r="G886" s="13">
        <v>1.16E-3</v>
      </c>
      <c r="H886" s="13"/>
    </row>
    <row r="887" spans="1:8" x14ac:dyDescent="0.2">
      <c r="A887" s="13"/>
      <c r="B887" s="13" t="s">
        <v>5602</v>
      </c>
      <c r="C887" s="13" t="s">
        <v>4955</v>
      </c>
      <c r="D887" s="23">
        <v>1983</v>
      </c>
      <c r="E887" s="23" t="s">
        <v>7276</v>
      </c>
      <c r="F887" s="13">
        <v>1.4799999999999999E-4</v>
      </c>
      <c r="G887" s="13">
        <v>1.74E-3</v>
      </c>
      <c r="H887" s="13"/>
    </row>
    <row r="888" spans="1:8" x14ac:dyDescent="0.2">
      <c r="A888" s="13"/>
      <c r="B888" s="13" t="s">
        <v>7277</v>
      </c>
      <c r="C888" s="13" t="s">
        <v>324</v>
      </c>
      <c r="D888" s="23">
        <v>74</v>
      </c>
      <c r="E888" s="23" t="s">
        <v>7278</v>
      </c>
      <c r="F888" s="13">
        <v>1.54E-4</v>
      </c>
      <c r="G888" s="13">
        <v>1.2600000000000001E-3</v>
      </c>
      <c r="H888" s="13"/>
    </row>
    <row r="889" spans="1:8" x14ac:dyDescent="0.2">
      <c r="A889" s="13"/>
      <c r="B889" s="13" t="s">
        <v>3346</v>
      </c>
      <c r="C889" s="13" t="s">
        <v>324</v>
      </c>
      <c r="D889" s="23">
        <v>99</v>
      </c>
      <c r="E889" s="23" t="s">
        <v>5740</v>
      </c>
      <c r="F889" s="13">
        <v>1.55E-4</v>
      </c>
      <c r="G889" s="13">
        <v>1.2600000000000001E-3</v>
      </c>
      <c r="H889" s="13"/>
    </row>
    <row r="890" spans="1:8" x14ac:dyDescent="0.2">
      <c r="A890" s="13"/>
      <c r="B890" s="13" t="s">
        <v>3701</v>
      </c>
      <c r="C890" s="13" t="s">
        <v>472</v>
      </c>
      <c r="D890" s="23">
        <v>313</v>
      </c>
      <c r="E890" s="23" t="s">
        <v>7279</v>
      </c>
      <c r="F890" s="13">
        <v>1.56E-4</v>
      </c>
      <c r="G890" s="13">
        <v>4.0800000000000003E-3</v>
      </c>
      <c r="H890" s="13"/>
    </row>
    <row r="891" spans="1:8" x14ac:dyDescent="0.2">
      <c r="A891" s="13"/>
      <c r="B891" s="13" t="s">
        <v>7280</v>
      </c>
      <c r="C891" s="13" t="s">
        <v>324</v>
      </c>
      <c r="D891" s="23">
        <v>1655</v>
      </c>
      <c r="E891" s="23" t="s">
        <v>7281</v>
      </c>
      <c r="F891" s="13">
        <v>1.5799999999999999E-4</v>
      </c>
      <c r="G891" s="13">
        <v>1.2800000000000001E-3</v>
      </c>
      <c r="H891" s="13"/>
    </row>
    <row r="892" spans="1:8" x14ac:dyDescent="0.2">
      <c r="A892" s="13"/>
      <c r="B892" s="13" t="s">
        <v>315</v>
      </c>
      <c r="C892" s="13" t="s">
        <v>316</v>
      </c>
      <c r="D892" s="23">
        <v>108</v>
      </c>
      <c r="E892" s="23" t="s">
        <v>6527</v>
      </c>
      <c r="F892" s="13">
        <v>1.6200000000000001E-4</v>
      </c>
      <c r="G892" s="13">
        <v>1.6299999999999999E-3</v>
      </c>
      <c r="H892" s="13"/>
    </row>
    <row r="893" spans="1:8" x14ac:dyDescent="0.2">
      <c r="A893" s="13"/>
      <c r="B893" s="13" t="s">
        <v>5202</v>
      </c>
      <c r="C893" s="13" t="s">
        <v>4955</v>
      </c>
      <c r="D893" s="23">
        <v>669</v>
      </c>
      <c r="E893" s="23" t="s">
        <v>7282</v>
      </c>
      <c r="F893" s="13">
        <v>1.6200000000000001E-4</v>
      </c>
      <c r="G893" s="13">
        <v>1.89E-3</v>
      </c>
      <c r="H893" s="13"/>
    </row>
    <row r="894" spans="1:8" x14ac:dyDescent="0.2">
      <c r="A894" s="13"/>
      <c r="B894" s="13" t="s">
        <v>1307</v>
      </c>
      <c r="C894" s="13" t="s">
        <v>321</v>
      </c>
      <c r="D894" s="23">
        <v>117</v>
      </c>
      <c r="E894" s="23" t="s">
        <v>7283</v>
      </c>
      <c r="F894" s="13">
        <v>1.65E-4</v>
      </c>
      <c r="G894" s="13">
        <v>9.7900000000000005E-4</v>
      </c>
      <c r="H894" s="13"/>
    </row>
    <row r="895" spans="1:8" x14ac:dyDescent="0.2">
      <c r="A895" s="13"/>
      <c r="B895" s="13" t="s">
        <v>2825</v>
      </c>
      <c r="C895" s="13" t="s">
        <v>343</v>
      </c>
      <c r="D895" s="23">
        <v>2267</v>
      </c>
      <c r="E895" s="23" t="s">
        <v>7284</v>
      </c>
      <c r="F895" s="13">
        <v>1.75E-4</v>
      </c>
      <c r="G895" s="13">
        <v>9.5200000000000005E-4</v>
      </c>
      <c r="H895" s="13"/>
    </row>
    <row r="896" spans="1:8" x14ac:dyDescent="0.2">
      <c r="A896" s="13"/>
      <c r="B896" s="13" t="s">
        <v>7285</v>
      </c>
      <c r="C896" s="13" t="s">
        <v>4955</v>
      </c>
      <c r="D896" s="23">
        <v>145</v>
      </c>
      <c r="E896" s="23" t="s">
        <v>5755</v>
      </c>
      <c r="F896" s="13">
        <v>1.7799999999999999E-4</v>
      </c>
      <c r="G896" s="13">
        <v>2.0600000000000002E-3</v>
      </c>
      <c r="H896" s="13"/>
    </row>
    <row r="897" spans="1:8" x14ac:dyDescent="0.2">
      <c r="A897" s="13"/>
      <c r="B897" s="13" t="s">
        <v>2270</v>
      </c>
      <c r="C897" s="13" t="s">
        <v>358</v>
      </c>
      <c r="D897" s="23">
        <v>1784</v>
      </c>
      <c r="E897" s="23" t="s">
        <v>7286</v>
      </c>
      <c r="F897" s="13">
        <v>1.8000000000000001E-4</v>
      </c>
      <c r="G897" s="13">
        <v>1.3500000000000001E-3</v>
      </c>
      <c r="H897" s="13"/>
    </row>
    <row r="898" spans="1:8" x14ac:dyDescent="0.2">
      <c r="A898" s="13"/>
      <c r="B898" s="13" t="s">
        <v>3467</v>
      </c>
      <c r="C898" s="13" t="s">
        <v>324</v>
      </c>
      <c r="D898" s="23">
        <v>19</v>
      </c>
      <c r="E898" s="23" t="s">
        <v>249</v>
      </c>
      <c r="F898" s="13">
        <v>1.9000000000000001E-4</v>
      </c>
      <c r="G898" s="13">
        <v>1.5200000000000001E-3</v>
      </c>
      <c r="H898" s="13"/>
    </row>
    <row r="899" spans="1:8" x14ac:dyDescent="0.2">
      <c r="A899" s="13"/>
      <c r="B899" s="13" t="s">
        <v>1219</v>
      </c>
      <c r="C899" s="13" t="s">
        <v>324</v>
      </c>
      <c r="D899" s="23">
        <v>101</v>
      </c>
      <c r="E899" s="23" t="s">
        <v>7287</v>
      </c>
      <c r="F899" s="13">
        <v>2.0100000000000001E-4</v>
      </c>
      <c r="G899" s="13">
        <v>1.6000000000000001E-3</v>
      </c>
      <c r="H899" s="13"/>
    </row>
    <row r="900" spans="1:8" x14ac:dyDescent="0.2">
      <c r="A900" s="13"/>
      <c r="B900" s="13" t="s">
        <v>7288</v>
      </c>
      <c r="C900" s="13" t="s">
        <v>4955</v>
      </c>
      <c r="D900" s="23">
        <v>204</v>
      </c>
      <c r="E900" s="23" t="s">
        <v>5789</v>
      </c>
      <c r="F900" s="13">
        <v>2.02E-4</v>
      </c>
      <c r="G900" s="13">
        <v>2.31E-3</v>
      </c>
      <c r="H900" s="13"/>
    </row>
    <row r="901" spans="1:8" x14ac:dyDescent="0.2">
      <c r="A901" s="13"/>
      <c r="B901" s="13" t="s">
        <v>5215</v>
      </c>
      <c r="C901" s="13" t="s">
        <v>4955</v>
      </c>
      <c r="D901" s="23">
        <v>296</v>
      </c>
      <c r="E901" s="23" t="s">
        <v>7289</v>
      </c>
      <c r="F901" s="13">
        <v>2.05E-4</v>
      </c>
      <c r="G901" s="13">
        <v>2.32E-3</v>
      </c>
      <c r="H901" s="13"/>
    </row>
    <row r="902" spans="1:8" x14ac:dyDescent="0.2">
      <c r="A902" s="13"/>
      <c r="B902" s="13" t="s">
        <v>7290</v>
      </c>
      <c r="C902" s="13" t="s">
        <v>321</v>
      </c>
      <c r="D902" s="23">
        <v>60</v>
      </c>
      <c r="E902" s="23" t="s">
        <v>4659</v>
      </c>
      <c r="F902" s="13">
        <v>2.0799999999999999E-4</v>
      </c>
      <c r="G902" s="13">
        <v>1.2199999999999999E-3</v>
      </c>
      <c r="H902" s="13"/>
    </row>
    <row r="903" spans="1:8" x14ac:dyDescent="0.2">
      <c r="A903" s="13"/>
      <c r="B903" s="13" t="s">
        <v>805</v>
      </c>
      <c r="C903" s="13" t="s">
        <v>324</v>
      </c>
      <c r="D903" s="23">
        <v>1008</v>
      </c>
      <c r="E903" s="23" t="s">
        <v>7291</v>
      </c>
      <c r="F903" s="13">
        <v>2.1699999999999999E-4</v>
      </c>
      <c r="G903" s="13">
        <v>1.72E-3</v>
      </c>
      <c r="H903" s="13"/>
    </row>
    <row r="904" spans="1:8" x14ac:dyDescent="0.2">
      <c r="A904" s="13"/>
      <c r="B904" s="13" t="s">
        <v>679</v>
      </c>
      <c r="C904" s="13" t="s">
        <v>324</v>
      </c>
      <c r="D904" s="23">
        <v>1469</v>
      </c>
      <c r="E904" s="23" t="s">
        <v>7292</v>
      </c>
      <c r="F904" s="13">
        <v>2.2800000000000001E-4</v>
      </c>
      <c r="G904" s="13">
        <v>1.7899999999999999E-3</v>
      </c>
      <c r="H904" s="13"/>
    </row>
    <row r="905" spans="1:8" x14ac:dyDescent="0.2">
      <c r="A905" s="13"/>
      <c r="B905" s="13" t="s">
        <v>7293</v>
      </c>
      <c r="C905" s="13" t="s">
        <v>4955</v>
      </c>
      <c r="D905" s="23">
        <v>102</v>
      </c>
      <c r="E905" s="23" t="s">
        <v>6538</v>
      </c>
      <c r="F905" s="13">
        <v>2.2900000000000001E-4</v>
      </c>
      <c r="G905" s="13">
        <v>2.5600000000000002E-3</v>
      </c>
      <c r="H905" s="13"/>
    </row>
    <row r="906" spans="1:8" x14ac:dyDescent="0.2">
      <c r="A906" s="13"/>
      <c r="B906" s="13" t="s">
        <v>7294</v>
      </c>
      <c r="C906" s="13" t="s">
        <v>4955</v>
      </c>
      <c r="D906" s="23">
        <v>1618</v>
      </c>
      <c r="E906" s="23" t="s">
        <v>7295</v>
      </c>
      <c r="F906" s="13">
        <v>2.3800000000000001E-4</v>
      </c>
      <c r="G906" s="13">
        <v>2.64E-3</v>
      </c>
      <c r="H906" s="13"/>
    </row>
    <row r="907" spans="1:8" x14ac:dyDescent="0.2">
      <c r="A907" s="13"/>
      <c r="B907" s="13" t="s">
        <v>3070</v>
      </c>
      <c r="C907" s="13" t="s">
        <v>324</v>
      </c>
      <c r="D907" s="23">
        <v>196</v>
      </c>
      <c r="E907" s="23" t="s">
        <v>5803</v>
      </c>
      <c r="F907" s="13">
        <v>2.3800000000000001E-4</v>
      </c>
      <c r="G907" s="13">
        <v>1.8500000000000001E-3</v>
      </c>
      <c r="H907" s="13"/>
    </row>
    <row r="908" spans="1:8" x14ac:dyDescent="0.2">
      <c r="A908" s="13"/>
      <c r="B908" s="13" t="s">
        <v>5422</v>
      </c>
      <c r="C908" s="13" t="s">
        <v>4955</v>
      </c>
      <c r="D908" s="23">
        <v>148</v>
      </c>
      <c r="E908" s="23" t="s">
        <v>7296</v>
      </c>
      <c r="F908" s="13">
        <v>2.43E-4</v>
      </c>
      <c r="G908" s="13">
        <v>2.6700000000000001E-3</v>
      </c>
      <c r="H908" s="13"/>
    </row>
    <row r="909" spans="1:8" x14ac:dyDescent="0.2">
      <c r="A909" s="13"/>
      <c r="B909" s="13" t="s">
        <v>2842</v>
      </c>
      <c r="C909" s="13" t="s">
        <v>358</v>
      </c>
      <c r="D909" s="23">
        <v>61</v>
      </c>
      <c r="E909" s="23" t="s">
        <v>5765</v>
      </c>
      <c r="F909" s="13">
        <v>2.4800000000000001E-4</v>
      </c>
      <c r="G909" s="13">
        <v>1.7899999999999999E-3</v>
      </c>
      <c r="H909" s="13"/>
    </row>
    <row r="910" spans="1:8" x14ac:dyDescent="0.2">
      <c r="A910" s="13"/>
      <c r="B910" s="13" t="s">
        <v>2843</v>
      </c>
      <c r="C910" s="13" t="s">
        <v>316</v>
      </c>
      <c r="D910" s="23">
        <v>61</v>
      </c>
      <c r="E910" s="23" t="s">
        <v>5765</v>
      </c>
      <c r="F910" s="13">
        <v>2.4800000000000001E-4</v>
      </c>
      <c r="G910" s="13">
        <v>2.3800000000000002E-3</v>
      </c>
      <c r="H910" s="13"/>
    </row>
    <row r="911" spans="1:8" x14ac:dyDescent="0.2">
      <c r="A911" s="13"/>
      <c r="B911" s="13" t="s">
        <v>5306</v>
      </c>
      <c r="C911" s="13" t="s">
        <v>4955</v>
      </c>
      <c r="D911" s="23">
        <v>331</v>
      </c>
      <c r="E911" s="23" t="s">
        <v>7297</v>
      </c>
      <c r="F911" s="13">
        <v>2.5500000000000002E-4</v>
      </c>
      <c r="G911" s="13">
        <v>2.7699999999999999E-3</v>
      </c>
      <c r="H911" s="13"/>
    </row>
    <row r="912" spans="1:8" x14ac:dyDescent="0.2">
      <c r="A912" s="13"/>
      <c r="B912" s="13" t="s">
        <v>841</v>
      </c>
      <c r="C912" s="13" t="s">
        <v>321</v>
      </c>
      <c r="D912" s="23">
        <v>429</v>
      </c>
      <c r="E912" s="23" t="s">
        <v>7298</v>
      </c>
      <c r="F912" s="13">
        <v>2.5599999999999999E-4</v>
      </c>
      <c r="G912" s="13">
        <v>1.49E-3</v>
      </c>
      <c r="H912" s="13"/>
    </row>
    <row r="913" spans="1:8" x14ac:dyDescent="0.2">
      <c r="A913" s="13"/>
      <c r="B913" s="13" t="s">
        <v>7299</v>
      </c>
      <c r="C913" s="13" t="s">
        <v>4955</v>
      </c>
      <c r="D913" s="23">
        <v>227</v>
      </c>
      <c r="E913" s="23" t="s">
        <v>7300</v>
      </c>
      <c r="F913" s="13">
        <v>2.5900000000000001E-4</v>
      </c>
      <c r="G913" s="13">
        <v>2.7899999999999999E-3</v>
      </c>
      <c r="H913" s="13"/>
    </row>
    <row r="914" spans="1:8" x14ac:dyDescent="0.2">
      <c r="A914" s="13"/>
      <c r="B914" s="13" t="s">
        <v>7301</v>
      </c>
      <c r="C914" s="13" t="s">
        <v>4955</v>
      </c>
      <c r="D914" s="23">
        <v>122</v>
      </c>
      <c r="E914" s="23" t="s">
        <v>7302</v>
      </c>
      <c r="F914" s="13">
        <v>2.63E-4</v>
      </c>
      <c r="G914" s="13">
        <v>2.81E-3</v>
      </c>
      <c r="H914" s="13"/>
    </row>
    <row r="915" spans="1:8" x14ac:dyDescent="0.2">
      <c r="A915" s="13"/>
      <c r="B915" s="13" t="s">
        <v>5433</v>
      </c>
      <c r="C915" s="13" t="s">
        <v>4955</v>
      </c>
      <c r="D915" s="23">
        <v>168</v>
      </c>
      <c r="E915" s="23" t="s">
        <v>4738</v>
      </c>
      <c r="F915" s="13">
        <v>2.6600000000000001E-4</v>
      </c>
      <c r="G915" s="13">
        <v>2.82E-3</v>
      </c>
      <c r="H915" s="13"/>
    </row>
    <row r="916" spans="1:8" x14ac:dyDescent="0.2">
      <c r="A916" s="13"/>
      <c r="B916" s="13" t="s">
        <v>2569</v>
      </c>
      <c r="C916" s="13" t="s">
        <v>324</v>
      </c>
      <c r="D916" s="23">
        <v>149</v>
      </c>
      <c r="E916" s="23" t="s">
        <v>7303</v>
      </c>
      <c r="F916" s="13">
        <v>2.6899999999999998E-4</v>
      </c>
      <c r="G916" s="13">
        <v>2.0699999999999998E-3</v>
      </c>
      <c r="H916" s="13"/>
    </row>
    <row r="917" spans="1:8" x14ac:dyDescent="0.2">
      <c r="A917" s="13"/>
      <c r="B917" s="13" t="s">
        <v>1139</v>
      </c>
      <c r="C917" s="13" t="s">
        <v>324</v>
      </c>
      <c r="D917" s="23">
        <v>149</v>
      </c>
      <c r="E917" s="23" t="s">
        <v>7303</v>
      </c>
      <c r="F917" s="13">
        <v>2.6899999999999998E-4</v>
      </c>
      <c r="G917" s="13">
        <v>2.0699999999999998E-3</v>
      </c>
      <c r="H917" s="13"/>
    </row>
    <row r="918" spans="1:8" x14ac:dyDescent="0.2">
      <c r="A918" s="13"/>
      <c r="B918" s="13" t="s">
        <v>7304</v>
      </c>
      <c r="C918" s="13" t="s">
        <v>324</v>
      </c>
      <c r="D918" s="23">
        <v>26</v>
      </c>
      <c r="E918" s="23" t="s">
        <v>278</v>
      </c>
      <c r="F918" s="13">
        <v>2.7799999999999998E-4</v>
      </c>
      <c r="G918" s="13">
        <v>2.1199999999999999E-3</v>
      </c>
      <c r="H918" s="13"/>
    </row>
    <row r="919" spans="1:8" x14ac:dyDescent="0.2">
      <c r="A919" s="13"/>
      <c r="B919" s="13" t="s">
        <v>7305</v>
      </c>
      <c r="C919" s="13" t="s">
        <v>4955</v>
      </c>
      <c r="D919" s="23">
        <v>159</v>
      </c>
      <c r="E919" s="23" t="s">
        <v>5812</v>
      </c>
      <c r="F919" s="13">
        <v>2.8200000000000002E-4</v>
      </c>
      <c r="G919" s="13">
        <v>2.9499999999999999E-3</v>
      </c>
      <c r="H919" s="13"/>
    </row>
    <row r="920" spans="1:8" x14ac:dyDescent="0.2">
      <c r="A920" s="13"/>
      <c r="B920" s="13" t="s">
        <v>7306</v>
      </c>
      <c r="C920" s="13" t="s">
        <v>4955</v>
      </c>
      <c r="D920" s="23">
        <v>208</v>
      </c>
      <c r="E920" s="23" t="s">
        <v>7307</v>
      </c>
      <c r="F920" s="13">
        <v>2.8299999999999999E-4</v>
      </c>
      <c r="G920" s="13">
        <v>2.9499999999999999E-3</v>
      </c>
      <c r="H920" s="13"/>
    </row>
    <row r="921" spans="1:8" x14ac:dyDescent="0.2">
      <c r="A921" s="13"/>
      <c r="B921" s="13" t="s">
        <v>7308</v>
      </c>
      <c r="C921" s="13" t="s">
        <v>324</v>
      </c>
      <c r="D921" s="23">
        <v>78</v>
      </c>
      <c r="E921" s="23" t="s">
        <v>5792</v>
      </c>
      <c r="F921" s="13">
        <v>2.8400000000000002E-4</v>
      </c>
      <c r="G921" s="13">
        <v>2.15E-3</v>
      </c>
      <c r="H921" s="13"/>
    </row>
    <row r="922" spans="1:8" x14ac:dyDescent="0.2">
      <c r="A922" s="13"/>
      <c r="B922" s="13" t="s">
        <v>7309</v>
      </c>
      <c r="C922" s="13" t="s">
        <v>324</v>
      </c>
      <c r="D922" s="23">
        <v>95</v>
      </c>
      <c r="E922" s="23" t="s">
        <v>7310</v>
      </c>
      <c r="F922" s="13">
        <v>2.8400000000000002E-4</v>
      </c>
      <c r="G922" s="13">
        <v>2.15E-3</v>
      </c>
      <c r="H922" s="13"/>
    </row>
    <row r="923" spans="1:8" x14ac:dyDescent="0.2">
      <c r="A923" s="13"/>
      <c r="B923" s="13" t="s">
        <v>338</v>
      </c>
      <c r="C923" s="13" t="s">
        <v>324</v>
      </c>
      <c r="D923" s="23">
        <v>523</v>
      </c>
      <c r="E923" s="23" t="s">
        <v>7311</v>
      </c>
      <c r="F923" s="13">
        <v>2.9E-4</v>
      </c>
      <c r="G923" s="13">
        <v>2.1800000000000001E-3</v>
      </c>
      <c r="H923" s="13"/>
    </row>
    <row r="924" spans="1:8" x14ac:dyDescent="0.2">
      <c r="A924" s="13"/>
      <c r="B924" s="13" t="s">
        <v>7312</v>
      </c>
      <c r="C924" s="13" t="s">
        <v>324</v>
      </c>
      <c r="D924" s="23">
        <v>70</v>
      </c>
      <c r="E924" s="23" t="s">
        <v>5794</v>
      </c>
      <c r="F924" s="13">
        <v>2.9399999999999999E-4</v>
      </c>
      <c r="G924" s="13">
        <v>2.1900000000000001E-3</v>
      </c>
      <c r="H924" s="13"/>
    </row>
    <row r="925" spans="1:8" x14ac:dyDescent="0.2">
      <c r="A925" s="13"/>
      <c r="B925" s="13" t="s">
        <v>7313</v>
      </c>
      <c r="C925" s="13" t="s">
        <v>321</v>
      </c>
      <c r="D925" s="23">
        <v>229</v>
      </c>
      <c r="E925" s="23" t="s">
        <v>7314</v>
      </c>
      <c r="F925" s="13">
        <v>3.0200000000000002E-4</v>
      </c>
      <c r="G925" s="13">
        <v>1.74E-3</v>
      </c>
      <c r="H925" s="13"/>
    </row>
    <row r="926" spans="1:8" x14ac:dyDescent="0.2">
      <c r="A926" s="13"/>
      <c r="B926" s="13" t="s">
        <v>624</v>
      </c>
      <c r="C926" s="13" t="s">
        <v>324</v>
      </c>
      <c r="D926" s="23">
        <v>1921</v>
      </c>
      <c r="E926" s="23" t="s">
        <v>7315</v>
      </c>
      <c r="F926" s="13">
        <v>3.0800000000000001E-4</v>
      </c>
      <c r="G926" s="13">
        <v>2.2799999999999999E-3</v>
      </c>
      <c r="H926" s="13"/>
    </row>
    <row r="927" spans="1:8" x14ac:dyDescent="0.2">
      <c r="A927" s="13"/>
      <c r="B927" s="13" t="s">
        <v>7316</v>
      </c>
      <c r="C927" s="13" t="s">
        <v>5168</v>
      </c>
      <c r="D927" s="23">
        <v>10</v>
      </c>
      <c r="E927" s="23" t="s">
        <v>242</v>
      </c>
      <c r="F927" s="13">
        <v>3.0899999999999998E-4</v>
      </c>
      <c r="G927" s="13">
        <v>1.6E-2</v>
      </c>
      <c r="H927" s="13"/>
    </row>
    <row r="928" spans="1:8" x14ac:dyDescent="0.2">
      <c r="A928" s="13"/>
      <c r="B928" s="13" t="s">
        <v>7317</v>
      </c>
      <c r="C928" s="13" t="s">
        <v>5168</v>
      </c>
      <c r="D928" s="23">
        <v>10</v>
      </c>
      <c r="E928" s="23" t="s">
        <v>242</v>
      </c>
      <c r="F928" s="13">
        <v>3.0899999999999998E-4</v>
      </c>
      <c r="G928" s="13">
        <v>1.6E-2</v>
      </c>
      <c r="H928" s="13"/>
    </row>
    <row r="929" spans="1:8" x14ac:dyDescent="0.2">
      <c r="A929" s="13"/>
      <c r="B929" s="13" t="s">
        <v>651</v>
      </c>
      <c r="C929" s="13" t="s">
        <v>324</v>
      </c>
      <c r="D929" s="23">
        <v>1794</v>
      </c>
      <c r="E929" s="23" t="s">
        <v>7318</v>
      </c>
      <c r="F929" s="13">
        <v>3.1399999999999999E-4</v>
      </c>
      <c r="G929" s="13">
        <v>2.31E-3</v>
      </c>
      <c r="H929" s="13"/>
    </row>
    <row r="930" spans="1:8" x14ac:dyDescent="0.2">
      <c r="A930" s="13"/>
      <c r="B930" s="13" t="s">
        <v>7319</v>
      </c>
      <c r="C930" s="13" t="s">
        <v>4955</v>
      </c>
      <c r="D930" s="23">
        <v>132</v>
      </c>
      <c r="E930" s="23" t="s">
        <v>4734</v>
      </c>
      <c r="F930" s="13">
        <v>3.21E-4</v>
      </c>
      <c r="G930" s="13">
        <v>3.31E-3</v>
      </c>
      <c r="H930" s="13"/>
    </row>
    <row r="931" spans="1:8" x14ac:dyDescent="0.2">
      <c r="A931" s="13"/>
      <c r="B931" s="13" t="s">
        <v>7320</v>
      </c>
      <c r="C931" s="13" t="s">
        <v>4955</v>
      </c>
      <c r="D931" s="23">
        <v>79</v>
      </c>
      <c r="E931" s="23" t="s">
        <v>5805</v>
      </c>
      <c r="F931" s="13">
        <v>3.28E-4</v>
      </c>
      <c r="G931" s="13">
        <v>3.3600000000000001E-3</v>
      </c>
      <c r="H931" s="13"/>
    </row>
    <row r="932" spans="1:8" x14ac:dyDescent="0.2">
      <c r="A932" s="13"/>
      <c r="B932" s="13" t="s">
        <v>7321</v>
      </c>
      <c r="C932" s="13" t="s">
        <v>4955</v>
      </c>
      <c r="D932" s="23">
        <v>201</v>
      </c>
      <c r="E932" s="23" t="s">
        <v>7322</v>
      </c>
      <c r="F932" s="13">
        <v>3.3399999999999999E-4</v>
      </c>
      <c r="G932" s="13">
        <v>3.3800000000000002E-3</v>
      </c>
      <c r="H932" s="13"/>
    </row>
    <row r="933" spans="1:8" x14ac:dyDescent="0.2">
      <c r="A933" s="13"/>
      <c r="B933" s="13" t="s">
        <v>7323</v>
      </c>
      <c r="C933" s="13" t="s">
        <v>321</v>
      </c>
      <c r="D933" s="23">
        <v>3</v>
      </c>
      <c r="E933" s="23" t="s">
        <v>223</v>
      </c>
      <c r="F933" s="13">
        <v>3.4000000000000002E-4</v>
      </c>
      <c r="G933" s="13">
        <v>1.9400000000000001E-3</v>
      </c>
      <c r="H933" s="13"/>
    </row>
    <row r="934" spans="1:8" x14ac:dyDescent="0.2">
      <c r="A934" s="13"/>
      <c r="B934" s="13" t="s">
        <v>7324</v>
      </c>
      <c r="C934" s="13" t="s">
        <v>4955</v>
      </c>
      <c r="D934" s="23">
        <v>3</v>
      </c>
      <c r="E934" s="23" t="s">
        <v>223</v>
      </c>
      <c r="F934" s="13">
        <v>3.4000000000000002E-4</v>
      </c>
      <c r="G934" s="13">
        <v>3.3899999999999998E-3</v>
      </c>
      <c r="H934" s="13"/>
    </row>
    <row r="935" spans="1:8" x14ac:dyDescent="0.2">
      <c r="A935" s="13"/>
      <c r="B935" s="13" t="s">
        <v>7325</v>
      </c>
      <c r="C935" s="13" t="s">
        <v>4955</v>
      </c>
      <c r="D935" s="23">
        <v>3</v>
      </c>
      <c r="E935" s="23" t="s">
        <v>223</v>
      </c>
      <c r="F935" s="13">
        <v>3.4000000000000002E-4</v>
      </c>
      <c r="G935" s="13">
        <v>3.3899999999999998E-3</v>
      </c>
      <c r="H935" s="13"/>
    </row>
    <row r="936" spans="1:8" x14ac:dyDescent="0.2">
      <c r="A936" s="13"/>
      <c r="B936" s="13" t="s">
        <v>2564</v>
      </c>
      <c r="C936" s="13" t="s">
        <v>324</v>
      </c>
      <c r="D936" s="23">
        <v>161</v>
      </c>
      <c r="E936" s="23" t="s">
        <v>7326</v>
      </c>
      <c r="F936" s="13">
        <v>3.4099999999999999E-4</v>
      </c>
      <c r="G936" s="13">
        <v>2.5000000000000001E-3</v>
      </c>
      <c r="H936" s="13"/>
    </row>
    <row r="937" spans="1:8" x14ac:dyDescent="0.2">
      <c r="A937" s="13"/>
      <c r="B937" s="13" t="s">
        <v>3707</v>
      </c>
      <c r="C937" s="13" t="s">
        <v>324</v>
      </c>
      <c r="D937" s="23">
        <v>142</v>
      </c>
      <c r="E937" s="23" t="s">
        <v>6564</v>
      </c>
      <c r="F937" s="13">
        <v>3.4299999999999999E-4</v>
      </c>
      <c r="G937" s="13">
        <v>2.5000000000000001E-3</v>
      </c>
      <c r="H937" s="13"/>
    </row>
    <row r="938" spans="1:8" x14ac:dyDescent="0.2">
      <c r="A938" s="13"/>
      <c r="B938" s="13" t="s">
        <v>3250</v>
      </c>
      <c r="C938" s="13" t="s">
        <v>321</v>
      </c>
      <c r="D938" s="23">
        <v>304</v>
      </c>
      <c r="E938" s="23" t="s">
        <v>7327</v>
      </c>
      <c r="F938" s="13">
        <v>3.5100000000000002E-4</v>
      </c>
      <c r="G938" s="13">
        <v>1.98E-3</v>
      </c>
      <c r="H938" s="13"/>
    </row>
    <row r="939" spans="1:8" x14ac:dyDescent="0.2">
      <c r="A939" s="13"/>
      <c r="B939" s="13" t="s">
        <v>687</v>
      </c>
      <c r="C939" s="13" t="s">
        <v>311</v>
      </c>
      <c r="D939" s="23">
        <v>1334</v>
      </c>
      <c r="E939" s="23" t="s">
        <v>7328</v>
      </c>
      <c r="F939" s="13">
        <v>3.5399999999999999E-4</v>
      </c>
      <c r="G939" s="13">
        <v>1.4499999999999999E-3</v>
      </c>
      <c r="H939" s="13"/>
    </row>
    <row r="940" spans="1:8" x14ac:dyDescent="0.2">
      <c r="A940" s="13"/>
      <c r="B940" s="13" t="s">
        <v>1810</v>
      </c>
      <c r="C940" s="13" t="s">
        <v>324</v>
      </c>
      <c r="D940" s="23">
        <v>1207</v>
      </c>
      <c r="E940" s="23" t="s">
        <v>7329</v>
      </c>
      <c r="F940" s="13">
        <v>3.5500000000000001E-4</v>
      </c>
      <c r="G940" s="13">
        <v>2.5600000000000002E-3</v>
      </c>
      <c r="H940" s="13"/>
    </row>
    <row r="941" spans="1:8" x14ac:dyDescent="0.2">
      <c r="A941" s="13"/>
      <c r="B941" s="13" t="s">
        <v>719</v>
      </c>
      <c r="C941" s="13" t="s">
        <v>324</v>
      </c>
      <c r="D941" s="23">
        <v>2562</v>
      </c>
      <c r="E941" s="23" t="s">
        <v>7330</v>
      </c>
      <c r="F941" s="13">
        <v>3.59E-4</v>
      </c>
      <c r="G941" s="13">
        <v>2.5799999999999998E-3</v>
      </c>
      <c r="H941" s="13"/>
    </row>
    <row r="942" spans="1:8" x14ac:dyDescent="0.2">
      <c r="A942" s="13"/>
      <c r="B942" s="13" t="s">
        <v>2296</v>
      </c>
      <c r="C942" s="13" t="s">
        <v>324</v>
      </c>
      <c r="D942" s="23">
        <v>1047</v>
      </c>
      <c r="E942" s="23" t="s">
        <v>7331</v>
      </c>
      <c r="F942" s="13">
        <v>3.6200000000000002E-4</v>
      </c>
      <c r="G942" s="13">
        <v>2.5899999999999999E-3</v>
      </c>
      <c r="H942" s="13"/>
    </row>
    <row r="943" spans="1:8" x14ac:dyDescent="0.2">
      <c r="A943" s="13"/>
      <c r="B943" s="13" t="s">
        <v>7332</v>
      </c>
      <c r="C943" s="13" t="s">
        <v>5168</v>
      </c>
      <c r="D943" s="23">
        <v>294</v>
      </c>
      <c r="E943" s="23" t="s">
        <v>7333</v>
      </c>
      <c r="F943" s="13">
        <v>3.6600000000000001E-4</v>
      </c>
      <c r="G943" s="13">
        <v>1.6E-2</v>
      </c>
      <c r="H943" s="13"/>
    </row>
    <row r="944" spans="1:8" x14ac:dyDescent="0.2">
      <c r="A944" s="13"/>
      <c r="B944" s="13" t="s">
        <v>7334</v>
      </c>
      <c r="C944" s="13" t="s">
        <v>4955</v>
      </c>
      <c r="D944" s="23">
        <v>124</v>
      </c>
      <c r="E944" s="23" t="s">
        <v>7335</v>
      </c>
      <c r="F944" s="13">
        <v>3.6699999999999998E-4</v>
      </c>
      <c r="G944" s="13">
        <v>3.5899999999999999E-3</v>
      </c>
      <c r="H944" s="13"/>
    </row>
    <row r="945" spans="1:8" x14ac:dyDescent="0.2">
      <c r="A945" s="13"/>
      <c r="B945" s="13" t="s">
        <v>7336</v>
      </c>
      <c r="C945" s="13" t="s">
        <v>4955</v>
      </c>
      <c r="D945" s="23">
        <v>124</v>
      </c>
      <c r="E945" s="23" t="s">
        <v>7335</v>
      </c>
      <c r="F945" s="13">
        <v>3.6699999999999998E-4</v>
      </c>
      <c r="G945" s="13">
        <v>3.5899999999999999E-3</v>
      </c>
      <c r="H945" s="13"/>
    </row>
    <row r="946" spans="1:8" x14ac:dyDescent="0.2">
      <c r="A946" s="13"/>
      <c r="B946" s="13" t="s">
        <v>355</v>
      </c>
      <c r="C946" s="13" t="s">
        <v>316</v>
      </c>
      <c r="D946" s="23">
        <v>243</v>
      </c>
      <c r="E946" s="23" t="s">
        <v>7337</v>
      </c>
      <c r="F946" s="13">
        <v>3.7300000000000001E-4</v>
      </c>
      <c r="G946" s="13">
        <v>3.4099999999999998E-3</v>
      </c>
      <c r="H946" s="13"/>
    </row>
    <row r="947" spans="1:8" x14ac:dyDescent="0.2">
      <c r="A947" s="13"/>
      <c r="B947" s="13" t="s">
        <v>7338</v>
      </c>
      <c r="C947" s="13" t="s">
        <v>4955</v>
      </c>
      <c r="D947" s="23">
        <v>115</v>
      </c>
      <c r="E947" s="23" t="s">
        <v>7339</v>
      </c>
      <c r="F947" s="13">
        <v>3.7300000000000001E-4</v>
      </c>
      <c r="G947" s="13">
        <v>3.62E-3</v>
      </c>
      <c r="H947" s="13"/>
    </row>
    <row r="948" spans="1:8" x14ac:dyDescent="0.2">
      <c r="A948" s="13"/>
      <c r="B948" s="13" t="s">
        <v>3040</v>
      </c>
      <c r="C948" s="13" t="s">
        <v>385</v>
      </c>
      <c r="D948" s="23">
        <v>106</v>
      </c>
      <c r="E948" s="23" t="s">
        <v>4726</v>
      </c>
      <c r="F948" s="13">
        <v>3.7300000000000001E-4</v>
      </c>
      <c r="G948" s="13">
        <v>2.1099999999999999E-3</v>
      </c>
      <c r="H948" s="13"/>
    </row>
    <row r="949" spans="1:8" x14ac:dyDescent="0.2">
      <c r="A949" s="13"/>
      <c r="B949" s="13" t="s">
        <v>784</v>
      </c>
      <c r="C949" s="13" t="s">
        <v>324</v>
      </c>
      <c r="D949" s="23">
        <v>1013</v>
      </c>
      <c r="E949" s="23" t="s">
        <v>7340</v>
      </c>
      <c r="F949" s="13">
        <v>3.8200000000000002E-4</v>
      </c>
      <c r="G949" s="13">
        <v>2.7100000000000002E-3</v>
      </c>
      <c r="H949" s="13"/>
    </row>
    <row r="950" spans="1:8" x14ac:dyDescent="0.2">
      <c r="A950" s="13"/>
      <c r="B950" s="13" t="s">
        <v>5591</v>
      </c>
      <c r="C950" s="13" t="s">
        <v>324</v>
      </c>
      <c r="D950" s="23">
        <v>172</v>
      </c>
      <c r="E950" s="23" t="s">
        <v>7341</v>
      </c>
      <c r="F950" s="13">
        <v>3.8400000000000001E-4</v>
      </c>
      <c r="G950" s="13">
        <v>2.7100000000000002E-3</v>
      </c>
      <c r="H950" s="13"/>
    </row>
    <row r="951" spans="1:8" x14ac:dyDescent="0.2">
      <c r="A951" s="13"/>
      <c r="B951" s="13" t="s">
        <v>752</v>
      </c>
      <c r="C951" s="13" t="s">
        <v>321</v>
      </c>
      <c r="D951" s="23">
        <v>1001</v>
      </c>
      <c r="E951" s="23" t="s">
        <v>7342</v>
      </c>
      <c r="F951" s="13">
        <v>3.8400000000000001E-4</v>
      </c>
      <c r="G951" s="13">
        <v>2.15E-3</v>
      </c>
      <c r="H951" s="13"/>
    </row>
    <row r="952" spans="1:8" x14ac:dyDescent="0.2">
      <c r="A952" s="13"/>
      <c r="B952" s="13" t="s">
        <v>7343</v>
      </c>
      <c r="C952" s="13" t="s">
        <v>4955</v>
      </c>
      <c r="D952" s="23">
        <v>21</v>
      </c>
      <c r="E952" s="23" t="s">
        <v>1422</v>
      </c>
      <c r="F952" s="13">
        <v>3.88E-4</v>
      </c>
      <c r="G952" s="13">
        <v>3.7399999999999998E-3</v>
      </c>
      <c r="H952" s="13"/>
    </row>
    <row r="953" spans="1:8" x14ac:dyDescent="0.2">
      <c r="A953" s="13"/>
      <c r="B953" s="13" t="s">
        <v>7344</v>
      </c>
      <c r="C953" s="13" t="s">
        <v>5168</v>
      </c>
      <c r="D953" s="23">
        <v>295</v>
      </c>
      <c r="E953" s="23" t="s">
        <v>7345</v>
      </c>
      <c r="F953" s="13">
        <v>3.9100000000000002E-4</v>
      </c>
      <c r="G953" s="13">
        <v>1.6E-2</v>
      </c>
      <c r="H953" s="13"/>
    </row>
    <row r="954" spans="1:8" x14ac:dyDescent="0.2">
      <c r="A954" s="13"/>
      <c r="B954" s="13" t="s">
        <v>3275</v>
      </c>
      <c r="C954" s="13" t="s">
        <v>324</v>
      </c>
      <c r="D954" s="23">
        <v>153</v>
      </c>
      <c r="E954" s="23" t="s">
        <v>5847</v>
      </c>
      <c r="F954" s="13">
        <v>3.97E-4</v>
      </c>
      <c r="G954" s="13">
        <v>2.7799999999999999E-3</v>
      </c>
      <c r="H954" s="13"/>
    </row>
    <row r="955" spans="1:8" x14ac:dyDescent="0.2">
      <c r="A955" s="13"/>
      <c r="B955" s="13" t="s">
        <v>699</v>
      </c>
      <c r="C955" s="13" t="s">
        <v>321</v>
      </c>
      <c r="D955" s="23">
        <v>734</v>
      </c>
      <c r="E955" s="23" t="s">
        <v>7346</v>
      </c>
      <c r="F955" s="13">
        <v>3.97E-4</v>
      </c>
      <c r="G955" s="13">
        <v>2.2000000000000001E-3</v>
      </c>
      <c r="H955" s="13"/>
    </row>
    <row r="956" spans="1:8" x14ac:dyDescent="0.2">
      <c r="A956" s="13"/>
      <c r="B956" s="13" t="s">
        <v>7347</v>
      </c>
      <c r="C956" s="13" t="s">
        <v>324</v>
      </c>
      <c r="D956" s="23">
        <v>72</v>
      </c>
      <c r="E956" s="23" t="s">
        <v>5830</v>
      </c>
      <c r="F956" s="13">
        <v>3.9800000000000002E-4</v>
      </c>
      <c r="G956" s="13">
        <v>2.7799999999999999E-3</v>
      </c>
      <c r="H956" s="13"/>
    </row>
    <row r="957" spans="1:8" x14ac:dyDescent="0.2">
      <c r="A957" s="13"/>
      <c r="B957" s="13" t="s">
        <v>7348</v>
      </c>
      <c r="C957" s="13" t="s">
        <v>472</v>
      </c>
      <c r="D957" s="23">
        <v>306</v>
      </c>
      <c r="E957" s="23" t="s">
        <v>7349</v>
      </c>
      <c r="F957" s="13">
        <v>4.0000000000000002E-4</v>
      </c>
      <c r="G957" s="13">
        <v>9.5999999999999992E-3</v>
      </c>
      <c r="H957" s="13"/>
    </row>
    <row r="958" spans="1:8" x14ac:dyDescent="0.2">
      <c r="A958" s="13"/>
      <c r="B958" s="13" t="s">
        <v>7350</v>
      </c>
      <c r="C958" s="13" t="s">
        <v>358</v>
      </c>
      <c r="D958" s="23">
        <v>89</v>
      </c>
      <c r="E958" s="23" t="s">
        <v>4722</v>
      </c>
      <c r="F958" s="13">
        <v>4.0200000000000001E-4</v>
      </c>
      <c r="G958" s="13">
        <v>2.7899999999999999E-3</v>
      </c>
      <c r="H958" s="13"/>
    </row>
    <row r="959" spans="1:8" x14ac:dyDescent="0.2">
      <c r="A959" s="13"/>
      <c r="B959" s="13" t="s">
        <v>7351</v>
      </c>
      <c r="C959" s="13" t="s">
        <v>4955</v>
      </c>
      <c r="D959" s="23">
        <v>89</v>
      </c>
      <c r="E959" s="23" t="s">
        <v>4722</v>
      </c>
      <c r="F959" s="13">
        <v>4.0200000000000001E-4</v>
      </c>
      <c r="G959" s="13">
        <v>3.8400000000000001E-3</v>
      </c>
      <c r="H959" s="13"/>
    </row>
    <row r="960" spans="1:8" x14ac:dyDescent="0.2">
      <c r="A960" s="13"/>
      <c r="B960" s="13" t="s">
        <v>7352</v>
      </c>
      <c r="C960" s="13" t="s">
        <v>4955</v>
      </c>
      <c r="D960" s="23">
        <v>64</v>
      </c>
      <c r="E960" s="23" t="s">
        <v>5827</v>
      </c>
      <c r="F960" s="13">
        <v>4.08E-4</v>
      </c>
      <c r="G960" s="13">
        <v>3.8400000000000001E-3</v>
      </c>
      <c r="H960" s="13"/>
    </row>
    <row r="961" spans="1:8" x14ac:dyDescent="0.2">
      <c r="A961" s="13"/>
      <c r="B961" s="13" t="s">
        <v>3393</v>
      </c>
      <c r="C961" s="13" t="s">
        <v>324</v>
      </c>
      <c r="D961" s="23">
        <v>125</v>
      </c>
      <c r="E961" s="23" t="s">
        <v>7353</v>
      </c>
      <c r="F961" s="13">
        <v>4.0900000000000002E-4</v>
      </c>
      <c r="G961" s="13">
        <v>2.8E-3</v>
      </c>
      <c r="H961" s="13"/>
    </row>
    <row r="962" spans="1:8" x14ac:dyDescent="0.2">
      <c r="A962" s="13"/>
      <c r="B962" s="13" t="s">
        <v>5637</v>
      </c>
      <c r="C962" s="13" t="s">
        <v>4955</v>
      </c>
      <c r="D962" s="23">
        <v>125</v>
      </c>
      <c r="E962" s="23" t="s">
        <v>7353</v>
      </c>
      <c r="F962" s="13">
        <v>4.0900000000000002E-4</v>
      </c>
      <c r="G962" s="13">
        <v>3.8400000000000001E-3</v>
      </c>
      <c r="H962" s="13"/>
    </row>
    <row r="963" spans="1:8" x14ac:dyDescent="0.2">
      <c r="A963" s="13"/>
      <c r="B963" s="13" t="s">
        <v>7354</v>
      </c>
      <c r="C963" s="13" t="s">
        <v>324</v>
      </c>
      <c r="D963" s="23">
        <v>34</v>
      </c>
      <c r="E963" s="23" t="s">
        <v>1487</v>
      </c>
      <c r="F963" s="13">
        <v>4.0900000000000002E-4</v>
      </c>
      <c r="G963" s="13">
        <v>2.8E-3</v>
      </c>
      <c r="H963" s="13"/>
    </row>
    <row r="964" spans="1:8" x14ac:dyDescent="0.2">
      <c r="A964" s="13"/>
      <c r="B964" s="13" t="s">
        <v>756</v>
      </c>
      <c r="C964" s="13" t="s">
        <v>324</v>
      </c>
      <c r="D964" s="23">
        <v>930</v>
      </c>
      <c r="E964" s="23" t="s">
        <v>7355</v>
      </c>
      <c r="F964" s="13">
        <v>4.0900000000000002E-4</v>
      </c>
      <c r="G964" s="13">
        <v>2.8E-3</v>
      </c>
      <c r="H964" s="13"/>
    </row>
    <row r="965" spans="1:8" x14ac:dyDescent="0.2">
      <c r="A965" s="13"/>
      <c r="B965" s="13" t="s">
        <v>649</v>
      </c>
      <c r="C965" s="13" t="s">
        <v>324</v>
      </c>
      <c r="D965" s="23">
        <v>858</v>
      </c>
      <c r="E965" s="23" t="s">
        <v>7356</v>
      </c>
      <c r="F965" s="13">
        <v>4.1300000000000001E-4</v>
      </c>
      <c r="G965" s="13">
        <v>2.82E-3</v>
      </c>
      <c r="H965" s="13"/>
    </row>
    <row r="966" spans="1:8" x14ac:dyDescent="0.2">
      <c r="A966" s="13"/>
      <c r="B966" s="13" t="s">
        <v>2967</v>
      </c>
      <c r="C966" s="13" t="s">
        <v>321</v>
      </c>
      <c r="D966" s="23">
        <v>598</v>
      </c>
      <c r="E966" s="23" t="s">
        <v>7357</v>
      </c>
      <c r="F966" s="13">
        <v>4.2700000000000002E-4</v>
      </c>
      <c r="G966" s="13">
        <v>2.3400000000000001E-3</v>
      </c>
      <c r="H966" s="13"/>
    </row>
    <row r="967" spans="1:8" x14ac:dyDescent="0.2">
      <c r="A967" s="13"/>
      <c r="B967" s="13" t="s">
        <v>1145</v>
      </c>
      <c r="C967" s="13" t="s">
        <v>321</v>
      </c>
      <c r="D967" s="23">
        <v>633</v>
      </c>
      <c r="E967" s="23" t="s">
        <v>7358</v>
      </c>
      <c r="F967" s="13">
        <v>4.2900000000000002E-4</v>
      </c>
      <c r="G967" s="13">
        <v>2.3400000000000001E-3</v>
      </c>
      <c r="H967" s="13"/>
    </row>
    <row r="968" spans="1:8" x14ac:dyDescent="0.2">
      <c r="A968" s="13"/>
      <c r="B968" s="13" t="s">
        <v>5467</v>
      </c>
      <c r="C968" s="13" t="s">
        <v>4955</v>
      </c>
      <c r="D968" s="23">
        <v>1833</v>
      </c>
      <c r="E968" s="23" t="s">
        <v>7359</v>
      </c>
      <c r="F968" s="13">
        <v>4.4299999999999998E-4</v>
      </c>
      <c r="G968" s="13">
        <v>4.1399999999999996E-3</v>
      </c>
      <c r="H968" s="13"/>
    </row>
    <row r="969" spans="1:8" x14ac:dyDescent="0.2">
      <c r="A969" s="13"/>
      <c r="B969" s="13" t="s">
        <v>7360</v>
      </c>
      <c r="C969" s="13" t="s">
        <v>5168</v>
      </c>
      <c r="D969" s="23">
        <v>385</v>
      </c>
      <c r="E969" s="23" t="s">
        <v>7361</v>
      </c>
      <c r="F969" s="13">
        <v>4.5199999999999998E-4</v>
      </c>
      <c r="G969" s="13">
        <v>1.6E-2</v>
      </c>
      <c r="H969" s="13"/>
    </row>
    <row r="970" spans="1:8" x14ac:dyDescent="0.2">
      <c r="A970" s="13"/>
      <c r="B970" s="13" t="s">
        <v>7362</v>
      </c>
      <c r="C970" s="13" t="s">
        <v>311</v>
      </c>
      <c r="D970" s="23">
        <v>214</v>
      </c>
      <c r="E970" s="23" t="s">
        <v>5876</v>
      </c>
      <c r="F970" s="13">
        <v>4.57E-4</v>
      </c>
      <c r="G970" s="13">
        <v>1.83E-3</v>
      </c>
      <c r="H970" s="13"/>
    </row>
    <row r="971" spans="1:8" x14ac:dyDescent="0.2">
      <c r="A971" s="13"/>
      <c r="B971" s="13" t="s">
        <v>1468</v>
      </c>
      <c r="C971" s="13" t="s">
        <v>324</v>
      </c>
      <c r="D971" s="23">
        <v>73</v>
      </c>
      <c r="E971" s="23" t="s">
        <v>5846</v>
      </c>
      <c r="F971" s="13">
        <v>4.6200000000000001E-4</v>
      </c>
      <c r="G971" s="13">
        <v>3.13E-3</v>
      </c>
      <c r="H971" s="13"/>
    </row>
    <row r="972" spans="1:8" x14ac:dyDescent="0.2">
      <c r="A972" s="13"/>
      <c r="B972" s="13" t="s">
        <v>7363</v>
      </c>
      <c r="C972" s="13" t="s">
        <v>472</v>
      </c>
      <c r="D972" s="23">
        <v>73</v>
      </c>
      <c r="E972" s="23" t="s">
        <v>5846</v>
      </c>
      <c r="F972" s="13">
        <v>4.6200000000000001E-4</v>
      </c>
      <c r="G972" s="13">
        <v>1.0200000000000001E-2</v>
      </c>
      <c r="H972" s="13"/>
    </row>
    <row r="973" spans="1:8" x14ac:dyDescent="0.2">
      <c r="A973" s="13"/>
      <c r="B973" s="13" t="s">
        <v>7364</v>
      </c>
      <c r="C973" s="13" t="s">
        <v>4955</v>
      </c>
      <c r="D973" s="23">
        <v>145</v>
      </c>
      <c r="E973" s="23" t="s">
        <v>5871</v>
      </c>
      <c r="F973" s="13">
        <v>4.6200000000000001E-4</v>
      </c>
      <c r="G973" s="13">
        <v>4.2700000000000004E-3</v>
      </c>
      <c r="H973" s="13"/>
    </row>
    <row r="974" spans="1:8" x14ac:dyDescent="0.2">
      <c r="A974" s="13"/>
      <c r="B974" s="13" t="s">
        <v>5985</v>
      </c>
      <c r="C974" s="13" t="s">
        <v>321</v>
      </c>
      <c r="D974" s="23">
        <v>194</v>
      </c>
      <c r="E974" s="23" t="s">
        <v>7365</v>
      </c>
      <c r="F974" s="13">
        <v>4.64E-4</v>
      </c>
      <c r="G974" s="13">
        <v>2.5000000000000001E-3</v>
      </c>
      <c r="H974" s="13"/>
    </row>
    <row r="975" spans="1:8" x14ac:dyDescent="0.2">
      <c r="A975" s="13"/>
      <c r="B975" s="13" t="s">
        <v>1085</v>
      </c>
      <c r="C975" s="13" t="s">
        <v>324</v>
      </c>
      <c r="D975" s="23">
        <v>117</v>
      </c>
      <c r="E975" s="23" t="s">
        <v>7366</v>
      </c>
      <c r="F975" s="13">
        <v>4.66E-4</v>
      </c>
      <c r="G975" s="13">
        <v>3.13E-3</v>
      </c>
      <c r="H975" s="13"/>
    </row>
    <row r="976" spans="1:8" x14ac:dyDescent="0.2">
      <c r="A976" s="13"/>
      <c r="B976" s="13" t="s">
        <v>901</v>
      </c>
      <c r="C976" s="13" t="s">
        <v>324</v>
      </c>
      <c r="D976" s="23">
        <v>266</v>
      </c>
      <c r="E976" s="23" t="s">
        <v>7367</v>
      </c>
      <c r="F976" s="13">
        <v>4.6799999999999999E-4</v>
      </c>
      <c r="G976" s="13">
        <v>3.13E-3</v>
      </c>
      <c r="H976" s="13"/>
    </row>
    <row r="977" spans="1:8" x14ac:dyDescent="0.2">
      <c r="A977" s="13"/>
      <c r="B977" s="13" t="s">
        <v>3570</v>
      </c>
      <c r="C977" s="13" t="s">
        <v>324</v>
      </c>
      <c r="D977" s="23">
        <v>235</v>
      </c>
      <c r="E977" s="23" t="s">
        <v>4819</v>
      </c>
      <c r="F977" s="13">
        <v>4.7600000000000002E-4</v>
      </c>
      <c r="G977" s="13">
        <v>3.1700000000000001E-3</v>
      </c>
      <c r="H977" s="13"/>
    </row>
    <row r="978" spans="1:8" x14ac:dyDescent="0.2">
      <c r="A978" s="13"/>
      <c r="B978" s="13" t="s">
        <v>7368</v>
      </c>
      <c r="C978" s="13" t="s">
        <v>4955</v>
      </c>
      <c r="D978" s="23">
        <v>352</v>
      </c>
      <c r="E978" s="23" t="s">
        <v>5919</v>
      </c>
      <c r="F978" s="13">
        <v>4.7600000000000002E-4</v>
      </c>
      <c r="G978" s="13">
        <v>4.3600000000000002E-3</v>
      </c>
      <c r="H978" s="13"/>
    </row>
    <row r="979" spans="1:8" x14ac:dyDescent="0.2">
      <c r="A979" s="13"/>
      <c r="B979" s="13" t="s">
        <v>7369</v>
      </c>
      <c r="C979" s="13" t="s">
        <v>4955</v>
      </c>
      <c r="D979" s="23">
        <v>57</v>
      </c>
      <c r="E979" s="23" t="s">
        <v>5842</v>
      </c>
      <c r="F979" s="13">
        <v>4.7899999999999999E-4</v>
      </c>
      <c r="G979" s="13">
        <v>4.3600000000000002E-3</v>
      </c>
      <c r="H979" s="13"/>
    </row>
    <row r="980" spans="1:8" x14ac:dyDescent="0.2">
      <c r="A980" s="13"/>
      <c r="B980" s="13" t="s">
        <v>7370</v>
      </c>
      <c r="C980" s="13" t="s">
        <v>4955</v>
      </c>
      <c r="D980" s="23">
        <v>42</v>
      </c>
      <c r="E980" s="23" t="s">
        <v>4699</v>
      </c>
      <c r="F980" s="13">
        <v>5.0000000000000001E-4</v>
      </c>
      <c r="G980" s="13">
        <v>4.5199999999999997E-3</v>
      </c>
      <c r="H980" s="13"/>
    </row>
    <row r="981" spans="1:8" x14ac:dyDescent="0.2">
      <c r="A981" s="13"/>
      <c r="B981" s="13" t="s">
        <v>3585</v>
      </c>
      <c r="C981" s="13" t="s">
        <v>321</v>
      </c>
      <c r="D981" s="23">
        <v>127</v>
      </c>
      <c r="E981" s="23" t="s">
        <v>4763</v>
      </c>
      <c r="F981" s="13">
        <v>5.0500000000000002E-4</v>
      </c>
      <c r="G981" s="13">
        <v>2.7000000000000001E-3</v>
      </c>
      <c r="H981" s="13"/>
    </row>
    <row r="982" spans="1:8" x14ac:dyDescent="0.2">
      <c r="A982" s="13"/>
      <c r="B982" s="13" t="s">
        <v>7371</v>
      </c>
      <c r="C982" s="13" t="s">
        <v>4952</v>
      </c>
      <c r="D982" s="23">
        <v>92</v>
      </c>
      <c r="E982" s="23" t="s">
        <v>7372</v>
      </c>
      <c r="F982" s="13">
        <v>5.2099999999999998E-4</v>
      </c>
      <c r="G982" s="13">
        <v>1.04E-2</v>
      </c>
      <c r="H982" s="13"/>
    </row>
    <row r="983" spans="1:8" x14ac:dyDescent="0.2">
      <c r="A983" s="13"/>
      <c r="B983" s="13" t="s">
        <v>2493</v>
      </c>
      <c r="C983" s="13" t="s">
        <v>321</v>
      </c>
      <c r="D983" s="23">
        <v>454</v>
      </c>
      <c r="E983" s="23" t="s">
        <v>7373</v>
      </c>
      <c r="F983" s="13">
        <v>5.3300000000000005E-4</v>
      </c>
      <c r="G983" s="13">
        <v>2.82E-3</v>
      </c>
      <c r="H983" s="13"/>
    </row>
    <row r="984" spans="1:8" x14ac:dyDescent="0.2">
      <c r="A984" s="13"/>
      <c r="B984" s="13" t="s">
        <v>7374</v>
      </c>
      <c r="C984" s="13" t="s">
        <v>4955</v>
      </c>
      <c r="D984" s="23">
        <v>11</v>
      </c>
      <c r="E984" s="23" t="s">
        <v>267</v>
      </c>
      <c r="F984" s="13">
        <v>5.3399999999999997E-4</v>
      </c>
      <c r="G984" s="13">
        <v>4.7299999999999998E-3</v>
      </c>
      <c r="H984" s="13"/>
    </row>
    <row r="985" spans="1:8" x14ac:dyDescent="0.2">
      <c r="A985" s="13"/>
      <c r="B985" s="13" t="s">
        <v>6348</v>
      </c>
      <c r="C985" s="13" t="s">
        <v>5168</v>
      </c>
      <c r="D985" s="23">
        <v>11</v>
      </c>
      <c r="E985" s="23" t="s">
        <v>267</v>
      </c>
      <c r="F985" s="13">
        <v>5.3399999999999997E-4</v>
      </c>
      <c r="G985" s="13">
        <v>1.6500000000000001E-2</v>
      </c>
      <c r="H985" s="13"/>
    </row>
    <row r="986" spans="1:8" x14ac:dyDescent="0.2">
      <c r="A986" s="13"/>
      <c r="B986" s="13" t="s">
        <v>1134</v>
      </c>
      <c r="C986" s="13" t="s">
        <v>472</v>
      </c>
      <c r="D986" s="23">
        <v>388</v>
      </c>
      <c r="E986" s="23" t="s">
        <v>7375</v>
      </c>
      <c r="F986" s="13">
        <v>5.3499999999999999E-4</v>
      </c>
      <c r="G986" s="13">
        <v>1.0800000000000001E-2</v>
      </c>
      <c r="H986" s="13"/>
    </row>
    <row r="987" spans="1:8" x14ac:dyDescent="0.2">
      <c r="A987" s="13"/>
      <c r="B987" s="13" t="s">
        <v>7376</v>
      </c>
      <c r="C987" s="13" t="s">
        <v>4955</v>
      </c>
      <c r="D987" s="23">
        <v>22</v>
      </c>
      <c r="E987" s="23" t="s">
        <v>299</v>
      </c>
      <c r="F987" s="13">
        <v>5.3499999999999999E-4</v>
      </c>
      <c r="G987" s="13">
        <v>4.7299999999999998E-3</v>
      </c>
      <c r="H987" s="13"/>
    </row>
    <row r="988" spans="1:8" x14ac:dyDescent="0.2">
      <c r="A988" s="13"/>
      <c r="B988" s="13" t="s">
        <v>7377</v>
      </c>
      <c r="C988" s="13" t="s">
        <v>4955</v>
      </c>
      <c r="D988" s="23">
        <v>22</v>
      </c>
      <c r="E988" s="23" t="s">
        <v>299</v>
      </c>
      <c r="F988" s="13">
        <v>5.3499999999999999E-4</v>
      </c>
      <c r="G988" s="13">
        <v>4.7299999999999998E-3</v>
      </c>
      <c r="H988" s="13"/>
    </row>
    <row r="989" spans="1:8" x14ac:dyDescent="0.2">
      <c r="A989" s="13"/>
      <c r="B989" s="13" t="s">
        <v>7378</v>
      </c>
      <c r="C989" s="13" t="s">
        <v>324</v>
      </c>
      <c r="D989" s="23">
        <v>50</v>
      </c>
      <c r="E989" s="23" t="s">
        <v>4713</v>
      </c>
      <c r="F989" s="13">
        <v>5.4900000000000001E-4</v>
      </c>
      <c r="G989" s="13">
        <v>3.64E-3</v>
      </c>
      <c r="H989" s="13"/>
    </row>
    <row r="990" spans="1:8" x14ac:dyDescent="0.2">
      <c r="A990" s="13"/>
      <c r="B990" s="13" t="s">
        <v>482</v>
      </c>
      <c r="C990" s="13" t="s">
        <v>324</v>
      </c>
      <c r="D990" s="23">
        <v>468</v>
      </c>
      <c r="E990" s="23" t="s">
        <v>7379</v>
      </c>
      <c r="F990" s="13">
        <v>5.5199999999999997E-4</v>
      </c>
      <c r="G990" s="13">
        <v>3.64E-3</v>
      </c>
      <c r="H990" s="13"/>
    </row>
    <row r="991" spans="1:8" x14ac:dyDescent="0.2">
      <c r="A991" s="13"/>
      <c r="B991" s="13" t="s">
        <v>1143</v>
      </c>
      <c r="C991" s="13" t="s">
        <v>472</v>
      </c>
      <c r="D991" s="23">
        <v>389</v>
      </c>
      <c r="E991" s="23" t="s">
        <v>7375</v>
      </c>
      <c r="F991" s="13">
        <v>5.6499999999999996E-4</v>
      </c>
      <c r="G991" s="13">
        <v>1.0800000000000001E-2</v>
      </c>
      <c r="H991" s="13"/>
    </row>
    <row r="992" spans="1:8" x14ac:dyDescent="0.2">
      <c r="A992" s="13"/>
      <c r="B992" s="13" t="s">
        <v>1246</v>
      </c>
      <c r="C992" s="13" t="s">
        <v>321</v>
      </c>
      <c r="D992" s="23">
        <v>806</v>
      </c>
      <c r="E992" s="23" t="s">
        <v>7380</v>
      </c>
      <c r="F992" s="13">
        <v>5.7700000000000004E-4</v>
      </c>
      <c r="G992" s="13">
        <v>3.0300000000000001E-3</v>
      </c>
      <c r="H992" s="13"/>
    </row>
    <row r="993" spans="1:8" x14ac:dyDescent="0.2">
      <c r="A993" s="13"/>
      <c r="B993" s="13" t="s">
        <v>7381</v>
      </c>
      <c r="C993" s="13" t="s">
        <v>4955</v>
      </c>
      <c r="D993" s="23">
        <v>260</v>
      </c>
      <c r="E993" s="23" t="s">
        <v>5937</v>
      </c>
      <c r="F993" s="13">
        <v>5.9500000000000004E-4</v>
      </c>
      <c r="G993" s="13">
        <v>5.2199999999999998E-3</v>
      </c>
      <c r="H993" s="13"/>
    </row>
    <row r="994" spans="1:8" x14ac:dyDescent="0.2">
      <c r="A994" s="13"/>
      <c r="B994" s="13" t="s">
        <v>2649</v>
      </c>
      <c r="C994" s="13" t="s">
        <v>358</v>
      </c>
      <c r="D994" s="23">
        <v>101</v>
      </c>
      <c r="E994" s="23" t="s">
        <v>7382</v>
      </c>
      <c r="F994" s="13">
        <v>5.9699999999999998E-4</v>
      </c>
      <c r="G994" s="13">
        <v>3.98E-3</v>
      </c>
      <c r="H994" s="13"/>
    </row>
    <row r="995" spans="1:8" x14ac:dyDescent="0.2">
      <c r="A995" s="13"/>
      <c r="B995" s="13" t="s">
        <v>2651</v>
      </c>
      <c r="C995" s="13" t="s">
        <v>316</v>
      </c>
      <c r="D995" s="23">
        <v>101</v>
      </c>
      <c r="E995" s="23" t="s">
        <v>7382</v>
      </c>
      <c r="F995" s="13">
        <v>5.9699999999999998E-4</v>
      </c>
      <c r="G995" s="13">
        <v>5.2100000000000002E-3</v>
      </c>
      <c r="H995" s="13"/>
    </row>
    <row r="996" spans="1:8" x14ac:dyDescent="0.2">
      <c r="A996" s="13"/>
      <c r="B996" s="13" t="s">
        <v>496</v>
      </c>
      <c r="C996" s="13" t="s">
        <v>324</v>
      </c>
      <c r="D996" s="23">
        <v>4310</v>
      </c>
      <c r="E996" s="23" t="s">
        <v>7383</v>
      </c>
      <c r="F996" s="13">
        <v>6.1300000000000005E-4</v>
      </c>
      <c r="G996" s="13">
        <v>4.0200000000000001E-3</v>
      </c>
      <c r="H996" s="13"/>
    </row>
    <row r="997" spans="1:8" x14ac:dyDescent="0.2">
      <c r="A997" s="13"/>
      <c r="B997" s="13" t="s">
        <v>7384</v>
      </c>
      <c r="C997" s="13" t="s">
        <v>4955</v>
      </c>
      <c r="D997" s="23">
        <v>188</v>
      </c>
      <c r="E997" s="23" t="s">
        <v>7385</v>
      </c>
      <c r="F997" s="13">
        <v>6.4499999999999996E-4</v>
      </c>
      <c r="G997" s="13">
        <v>5.6100000000000004E-3</v>
      </c>
      <c r="H997" s="13"/>
    </row>
    <row r="998" spans="1:8" x14ac:dyDescent="0.2">
      <c r="A998" s="13"/>
      <c r="B998" s="13" t="s">
        <v>7386</v>
      </c>
      <c r="C998" s="13" t="s">
        <v>4955</v>
      </c>
      <c r="D998" s="23">
        <v>84</v>
      </c>
      <c r="E998" s="23" t="s">
        <v>4757</v>
      </c>
      <c r="F998" s="13">
        <v>6.4999999999999997E-4</v>
      </c>
      <c r="G998" s="13">
        <v>5.6100000000000004E-3</v>
      </c>
      <c r="H998" s="13"/>
    </row>
    <row r="999" spans="1:8" x14ac:dyDescent="0.2">
      <c r="A999" s="13"/>
      <c r="B999" s="13" t="s">
        <v>2422</v>
      </c>
      <c r="C999" s="13" t="s">
        <v>316</v>
      </c>
      <c r="D999" s="23">
        <v>139</v>
      </c>
      <c r="E999" s="23" t="s">
        <v>7387</v>
      </c>
      <c r="F999" s="13">
        <v>6.5099999999999999E-4</v>
      </c>
      <c r="G999" s="13">
        <v>5.4400000000000004E-3</v>
      </c>
      <c r="H999" s="13"/>
    </row>
    <row r="1000" spans="1:8" x14ac:dyDescent="0.2">
      <c r="A1000" s="13"/>
      <c r="B1000" s="13" t="s">
        <v>7388</v>
      </c>
      <c r="C1000" s="13" t="s">
        <v>4952</v>
      </c>
      <c r="D1000" s="23">
        <v>139</v>
      </c>
      <c r="E1000" s="23" t="s">
        <v>7387</v>
      </c>
      <c r="F1000" s="13">
        <v>6.5099999999999999E-4</v>
      </c>
      <c r="G1000" s="13">
        <v>1.04E-2</v>
      </c>
      <c r="H1000" s="13"/>
    </row>
    <row r="1001" spans="1:8" x14ac:dyDescent="0.2">
      <c r="A1001" s="13"/>
      <c r="B1001" s="13" t="s">
        <v>7389</v>
      </c>
      <c r="C1001" s="13" t="s">
        <v>5168</v>
      </c>
      <c r="D1001" s="23">
        <v>403</v>
      </c>
      <c r="E1001" s="23" t="s">
        <v>7390</v>
      </c>
      <c r="F1001" s="13">
        <v>6.6E-4</v>
      </c>
      <c r="G1001" s="13">
        <v>1.8100000000000002E-2</v>
      </c>
      <c r="H1001" s="13"/>
    </row>
    <row r="1002" spans="1:8" x14ac:dyDescent="0.2">
      <c r="A1002" s="13"/>
      <c r="B1002" s="13" t="s">
        <v>1495</v>
      </c>
      <c r="C1002" s="13" t="s">
        <v>324</v>
      </c>
      <c r="D1002" s="23">
        <v>93</v>
      </c>
      <c r="E1002" s="23" t="s">
        <v>7391</v>
      </c>
      <c r="F1002" s="13">
        <v>6.6699999999999995E-4</v>
      </c>
      <c r="G1002" s="13">
        <v>4.3499999999999997E-3</v>
      </c>
      <c r="H1002" s="13"/>
    </row>
    <row r="1003" spans="1:8" x14ac:dyDescent="0.2">
      <c r="A1003" s="13"/>
      <c r="B1003" s="13" t="s">
        <v>2525</v>
      </c>
      <c r="C1003" s="13" t="s">
        <v>321</v>
      </c>
      <c r="D1003" s="23">
        <v>219</v>
      </c>
      <c r="E1003" s="23" t="s">
        <v>7392</v>
      </c>
      <c r="F1003" s="13">
        <v>6.69E-4</v>
      </c>
      <c r="G1003" s="13">
        <v>3.48E-3</v>
      </c>
      <c r="H1003" s="13"/>
    </row>
    <row r="1004" spans="1:8" x14ac:dyDescent="0.2">
      <c r="A1004" s="13"/>
      <c r="B1004" s="13" t="s">
        <v>7393</v>
      </c>
      <c r="C1004" s="13" t="s">
        <v>4955</v>
      </c>
      <c r="D1004" s="23">
        <v>102</v>
      </c>
      <c r="E1004" s="23" t="s">
        <v>7394</v>
      </c>
      <c r="F1004" s="13">
        <v>6.7000000000000002E-4</v>
      </c>
      <c r="G1004" s="13">
        <v>5.7200000000000003E-3</v>
      </c>
      <c r="H1004" s="13"/>
    </row>
    <row r="1005" spans="1:8" x14ac:dyDescent="0.2">
      <c r="A1005" s="13"/>
      <c r="B1005" s="13" t="s">
        <v>7395</v>
      </c>
      <c r="C1005" s="13" t="s">
        <v>4955</v>
      </c>
      <c r="D1005" s="23">
        <v>4234</v>
      </c>
      <c r="E1005" s="23" t="s">
        <v>7396</v>
      </c>
      <c r="F1005" s="13">
        <v>6.7199999999999996E-4</v>
      </c>
      <c r="G1005" s="13">
        <v>5.7200000000000003E-3</v>
      </c>
      <c r="H1005" s="13"/>
    </row>
    <row r="1006" spans="1:8" x14ac:dyDescent="0.2">
      <c r="A1006" s="13"/>
      <c r="B1006" s="13" t="s">
        <v>788</v>
      </c>
      <c r="C1006" s="13" t="s">
        <v>324</v>
      </c>
      <c r="D1006" s="23">
        <v>1181</v>
      </c>
      <c r="E1006" s="23" t="s">
        <v>7397</v>
      </c>
      <c r="F1006" s="13">
        <v>6.8999999999999997E-4</v>
      </c>
      <c r="G1006" s="13">
        <v>4.47E-3</v>
      </c>
      <c r="H1006" s="13"/>
    </row>
    <row r="1007" spans="1:8" x14ac:dyDescent="0.2">
      <c r="A1007" s="13"/>
      <c r="B1007" s="13" t="s">
        <v>897</v>
      </c>
      <c r="C1007" s="13" t="s">
        <v>324</v>
      </c>
      <c r="D1007" s="23">
        <v>199</v>
      </c>
      <c r="E1007" s="23" t="s">
        <v>7398</v>
      </c>
      <c r="F1007" s="13">
        <v>6.9300000000000004E-4</v>
      </c>
      <c r="G1007" s="13">
        <v>4.47E-3</v>
      </c>
      <c r="H1007" s="13"/>
    </row>
    <row r="1008" spans="1:8" x14ac:dyDescent="0.2">
      <c r="A1008" s="13"/>
      <c r="B1008" s="13" t="s">
        <v>7399</v>
      </c>
      <c r="C1008" s="13" t="s">
        <v>4955</v>
      </c>
      <c r="D1008" s="23">
        <v>505</v>
      </c>
      <c r="E1008" s="23" t="s">
        <v>7400</v>
      </c>
      <c r="F1008" s="13">
        <v>6.9700000000000003E-4</v>
      </c>
      <c r="G1008" s="13">
        <v>5.8900000000000003E-3</v>
      </c>
      <c r="H1008" s="13"/>
    </row>
    <row r="1009" spans="1:8" x14ac:dyDescent="0.2">
      <c r="A1009" s="13"/>
      <c r="B1009" s="13" t="s">
        <v>7401</v>
      </c>
      <c r="C1009" s="13" t="s">
        <v>321</v>
      </c>
      <c r="D1009" s="23">
        <v>23</v>
      </c>
      <c r="E1009" s="23" t="s">
        <v>4706</v>
      </c>
      <c r="F1009" s="13">
        <v>7.2400000000000003E-4</v>
      </c>
      <c r="G1009" s="13">
        <v>3.7299999999999998E-3</v>
      </c>
      <c r="H1009" s="13"/>
    </row>
    <row r="1010" spans="1:8" x14ac:dyDescent="0.2">
      <c r="A1010" s="13"/>
      <c r="B1010" s="13" t="s">
        <v>7402</v>
      </c>
      <c r="C1010" s="13" t="s">
        <v>4955</v>
      </c>
      <c r="D1010" s="23">
        <v>23</v>
      </c>
      <c r="E1010" s="23" t="s">
        <v>4706</v>
      </c>
      <c r="F1010" s="13">
        <v>7.2400000000000003E-4</v>
      </c>
      <c r="G1010" s="13">
        <v>6.0499999999999998E-3</v>
      </c>
      <c r="H1010" s="13"/>
    </row>
    <row r="1011" spans="1:8" x14ac:dyDescent="0.2">
      <c r="A1011" s="13"/>
      <c r="B1011" s="13" t="s">
        <v>7403</v>
      </c>
      <c r="C1011" s="13" t="s">
        <v>513</v>
      </c>
      <c r="D1011" s="23">
        <v>17</v>
      </c>
      <c r="E1011" s="23" t="s">
        <v>297</v>
      </c>
      <c r="F1011" s="13">
        <v>7.2599999999999997E-4</v>
      </c>
      <c r="G1011" s="13">
        <v>8.7600000000000004E-3</v>
      </c>
      <c r="H1011" s="13"/>
    </row>
    <row r="1012" spans="1:8" x14ac:dyDescent="0.2">
      <c r="A1012" s="13"/>
      <c r="B1012" s="13" t="s">
        <v>7404</v>
      </c>
      <c r="C1012" s="13" t="s">
        <v>513</v>
      </c>
      <c r="D1012" s="23">
        <v>17</v>
      </c>
      <c r="E1012" s="23" t="s">
        <v>297</v>
      </c>
      <c r="F1012" s="13">
        <v>7.2599999999999997E-4</v>
      </c>
      <c r="G1012" s="13">
        <v>8.7600000000000004E-3</v>
      </c>
      <c r="H1012" s="13"/>
    </row>
    <row r="1013" spans="1:8" x14ac:dyDescent="0.2">
      <c r="A1013" s="13"/>
      <c r="B1013" s="13" t="s">
        <v>7405</v>
      </c>
      <c r="C1013" s="13" t="s">
        <v>4955</v>
      </c>
      <c r="D1013" s="23">
        <v>17</v>
      </c>
      <c r="E1013" s="23" t="s">
        <v>297</v>
      </c>
      <c r="F1013" s="13">
        <v>7.2599999999999997E-4</v>
      </c>
      <c r="G1013" s="13">
        <v>6.0499999999999998E-3</v>
      </c>
      <c r="H1013" s="13"/>
    </row>
    <row r="1014" spans="1:8" x14ac:dyDescent="0.2">
      <c r="A1014" s="13"/>
      <c r="B1014" s="13" t="s">
        <v>3606</v>
      </c>
      <c r="C1014" s="13" t="s">
        <v>321</v>
      </c>
      <c r="D1014" s="23">
        <v>85</v>
      </c>
      <c r="E1014" s="23" t="s">
        <v>5908</v>
      </c>
      <c r="F1014" s="13">
        <v>7.3899999999999997E-4</v>
      </c>
      <c r="G1014" s="13">
        <v>3.7799999999999999E-3</v>
      </c>
      <c r="H1014" s="13"/>
    </row>
    <row r="1015" spans="1:8" x14ac:dyDescent="0.2">
      <c r="A1015" s="13"/>
      <c r="B1015" s="13" t="s">
        <v>1196</v>
      </c>
      <c r="C1015" s="13" t="s">
        <v>324</v>
      </c>
      <c r="D1015" s="23">
        <v>150</v>
      </c>
      <c r="E1015" s="23" t="s">
        <v>5927</v>
      </c>
      <c r="F1015" s="13">
        <v>7.3899999999999997E-4</v>
      </c>
      <c r="G1015" s="13">
        <v>4.7400000000000003E-3</v>
      </c>
      <c r="H1015" s="13"/>
    </row>
    <row r="1016" spans="1:8" x14ac:dyDescent="0.2">
      <c r="A1016" s="13"/>
      <c r="B1016" s="13" t="s">
        <v>7406</v>
      </c>
      <c r="C1016" s="13" t="s">
        <v>311</v>
      </c>
      <c r="D1016" s="23">
        <v>68</v>
      </c>
      <c r="E1016" s="23" t="s">
        <v>4755</v>
      </c>
      <c r="F1016" s="13">
        <v>7.5100000000000004E-4</v>
      </c>
      <c r="G1016" s="13">
        <v>2.9399999999999999E-3</v>
      </c>
      <c r="H1016" s="13"/>
    </row>
    <row r="1017" spans="1:8" x14ac:dyDescent="0.2">
      <c r="A1017" s="13"/>
      <c r="B1017" s="13" t="s">
        <v>399</v>
      </c>
      <c r="C1017" s="13" t="s">
        <v>321</v>
      </c>
      <c r="D1017" s="23">
        <v>8414</v>
      </c>
      <c r="E1017" s="23" t="s">
        <v>7407</v>
      </c>
      <c r="F1017" s="13">
        <v>7.6199999999999998E-4</v>
      </c>
      <c r="G1017" s="13">
        <v>3.8600000000000001E-3</v>
      </c>
      <c r="H1017" s="13"/>
    </row>
    <row r="1018" spans="1:8" x14ac:dyDescent="0.2">
      <c r="A1018" s="13"/>
      <c r="B1018" s="13" t="s">
        <v>7408</v>
      </c>
      <c r="C1018" s="13" t="s">
        <v>4955</v>
      </c>
      <c r="D1018" s="23">
        <v>416</v>
      </c>
      <c r="E1018" s="23" t="s">
        <v>7409</v>
      </c>
      <c r="F1018" s="13">
        <v>7.6400000000000003E-4</v>
      </c>
      <c r="G1018" s="13">
        <v>6.3200000000000001E-3</v>
      </c>
      <c r="H1018" s="13"/>
    </row>
    <row r="1019" spans="1:8" x14ac:dyDescent="0.2">
      <c r="A1019" s="13"/>
      <c r="B1019" s="13" t="s">
        <v>2918</v>
      </c>
      <c r="C1019" s="13" t="s">
        <v>316</v>
      </c>
      <c r="D1019" s="23">
        <v>565</v>
      </c>
      <c r="E1019" s="23" t="s">
        <v>7410</v>
      </c>
      <c r="F1019" s="13">
        <v>7.7200000000000001E-4</v>
      </c>
      <c r="G1019" s="13">
        <v>6.1599999999999997E-3</v>
      </c>
      <c r="H1019" s="13"/>
    </row>
    <row r="1020" spans="1:8" x14ac:dyDescent="0.2">
      <c r="A1020" s="13"/>
      <c r="B1020" s="13" t="s">
        <v>1331</v>
      </c>
      <c r="C1020" s="13" t="s">
        <v>321</v>
      </c>
      <c r="D1020" s="23">
        <v>405</v>
      </c>
      <c r="E1020" s="23" t="s">
        <v>7390</v>
      </c>
      <c r="F1020" s="13">
        <v>7.7300000000000003E-4</v>
      </c>
      <c r="G1020" s="13">
        <v>3.8899999999999998E-3</v>
      </c>
      <c r="H1020" s="13"/>
    </row>
    <row r="1021" spans="1:8" x14ac:dyDescent="0.2">
      <c r="A1021" s="13"/>
      <c r="B1021" s="13" t="s">
        <v>1198</v>
      </c>
      <c r="C1021" s="13" t="s">
        <v>513</v>
      </c>
      <c r="D1021" s="23">
        <v>395</v>
      </c>
      <c r="E1021" s="23" t="s">
        <v>7411</v>
      </c>
      <c r="F1021" s="13">
        <v>7.8100000000000001E-4</v>
      </c>
      <c r="G1021" s="13">
        <v>8.9200000000000008E-3</v>
      </c>
      <c r="H1021" s="13"/>
    </row>
    <row r="1022" spans="1:8" x14ac:dyDescent="0.2">
      <c r="A1022" s="13"/>
      <c r="B1022" s="13" t="s">
        <v>7412</v>
      </c>
      <c r="C1022" s="13" t="s">
        <v>4955</v>
      </c>
      <c r="D1022" s="23">
        <v>52</v>
      </c>
      <c r="E1022" s="23" t="s">
        <v>7413</v>
      </c>
      <c r="F1022" s="13">
        <v>7.8100000000000001E-4</v>
      </c>
      <c r="G1022" s="13">
        <v>6.4200000000000004E-3</v>
      </c>
      <c r="H1022" s="13"/>
    </row>
    <row r="1023" spans="1:8" x14ac:dyDescent="0.2">
      <c r="A1023" s="13"/>
      <c r="B1023" s="13" t="s">
        <v>1478</v>
      </c>
      <c r="C1023" s="13" t="s">
        <v>321</v>
      </c>
      <c r="D1023" s="23">
        <v>328</v>
      </c>
      <c r="E1023" s="23" t="s">
        <v>7414</v>
      </c>
      <c r="F1023" s="13">
        <v>7.9600000000000005E-4</v>
      </c>
      <c r="G1023" s="13">
        <v>3.96E-3</v>
      </c>
      <c r="H1023" s="13"/>
    </row>
    <row r="1024" spans="1:8" x14ac:dyDescent="0.2">
      <c r="A1024" s="13"/>
      <c r="B1024" s="13" t="s">
        <v>6140</v>
      </c>
      <c r="C1024" s="13" t="s">
        <v>324</v>
      </c>
      <c r="D1024" s="23">
        <v>37</v>
      </c>
      <c r="E1024" s="23" t="s">
        <v>4736</v>
      </c>
      <c r="F1024" s="13">
        <v>8.0199999999999998E-4</v>
      </c>
      <c r="G1024" s="13">
        <v>5.11E-3</v>
      </c>
      <c r="H1024" s="13"/>
    </row>
    <row r="1025" spans="1:8" x14ac:dyDescent="0.2">
      <c r="A1025" s="13"/>
      <c r="B1025" s="13" t="s">
        <v>7415</v>
      </c>
      <c r="C1025" s="13" t="s">
        <v>316</v>
      </c>
      <c r="D1025" s="23">
        <v>37</v>
      </c>
      <c r="E1025" s="23" t="s">
        <v>4736</v>
      </c>
      <c r="F1025" s="13">
        <v>8.0199999999999998E-4</v>
      </c>
      <c r="G1025" s="13">
        <v>6.1599999999999997E-3</v>
      </c>
      <c r="H1025" s="13"/>
    </row>
    <row r="1026" spans="1:8" x14ac:dyDescent="0.2">
      <c r="A1026" s="13"/>
      <c r="B1026" s="13" t="s">
        <v>7416</v>
      </c>
      <c r="C1026" s="13" t="s">
        <v>4955</v>
      </c>
      <c r="D1026" s="23">
        <v>37</v>
      </c>
      <c r="E1026" s="23" t="s">
        <v>4736</v>
      </c>
      <c r="F1026" s="13">
        <v>8.0199999999999998E-4</v>
      </c>
      <c r="G1026" s="13">
        <v>6.4700000000000001E-3</v>
      </c>
      <c r="H1026" s="13"/>
    </row>
    <row r="1027" spans="1:8" x14ac:dyDescent="0.2">
      <c r="A1027" s="13"/>
      <c r="B1027" s="13" t="s">
        <v>6144</v>
      </c>
      <c r="C1027" s="13" t="s">
        <v>4955</v>
      </c>
      <c r="D1027" s="23">
        <v>37</v>
      </c>
      <c r="E1027" s="23" t="s">
        <v>4736</v>
      </c>
      <c r="F1027" s="13">
        <v>8.0199999999999998E-4</v>
      </c>
      <c r="G1027" s="13">
        <v>6.4700000000000001E-3</v>
      </c>
      <c r="H1027" s="13"/>
    </row>
    <row r="1028" spans="1:8" x14ac:dyDescent="0.2">
      <c r="A1028" s="13"/>
      <c r="B1028" s="13" t="s">
        <v>637</v>
      </c>
      <c r="C1028" s="13" t="s">
        <v>324</v>
      </c>
      <c r="D1028" s="23">
        <v>419</v>
      </c>
      <c r="E1028" s="23" t="s">
        <v>7409</v>
      </c>
      <c r="F1028" s="13">
        <v>8.0500000000000005E-4</v>
      </c>
      <c r="G1028" s="13">
        <v>5.11E-3</v>
      </c>
      <c r="H1028" s="13"/>
    </row>
    <row r="1029" spans="1:8" x14ac:dyDescent="0.2">
      <c r="A1029" s="13"/>
      <c r="B1029" s="13" t="s">
        <v>3408</v>
      </c>
      <c r="C1029" s="13" t="s">
        <v>343</v>
      </c>
      <c r="D1029" s="23">
        <v>151</v>
      </c>
      <c r="E1029" s="23" t="s">
        <v>4826</v>
      </c>
      <c r="F1029" s="13">
        <v>8.0999999999999996E-4</v>
      </c>
      <c r="G1029" s="13">
        <v>4.0499999999999998E-3</v>
      </c>
      <c r="H1029" s="13"/>
    </row>
    <row r="1030" spans="1:8" x14ac:dyDescent="0.2">
      <c r="A1030" s="13"/>
      <c r="B1030" s="13" t="s">
        <v>7417</v>
      </c>
      <c r="C1030" s="13" t="s">
        <v>4955</v>
      </c>
      <c r="D1030" s="23">
        <v>30</v>
      </c>
      <c r="E1030" s="23" t="s">
        <v>6577</v>
      </c>
      <c r="F1030" s="13">
        <v>8.0999999999999996E-4</v>
      </c>
      <c r="G1030" s="13">
        <v>6.4700000000000001E-3</v>
      </c>
      <c r="H1030" s="13"/>
    </row>
    <row r="1031" spans="1:8" x14ac:dyDescent="0.2">
      <c r="A1031" s="13"/>
      <c r="B1031" s="13" t="s">
        <v>7418</v>
      </c>
      <c r="C1031" s="13" t="s">
        <v>4955</v>
      </c>
      <c r="D1031" s="23">
        <v>31</v>
      </c>
      <c r="E1031" s="23" t="s">
        <v>6577</v>
      </c>
      <c r="F1031" s="13">
        <v>8.0999999999999996E-4</v>
      </c>
      <c r="G1031" s="13">
        <v>6.4700000000000001E-3</v>
      </c>
      <c r="H1031" s="13"/>
    </row>
    <row r="1032" spans="1:8" x14ac:dyDescent="0.2">
      <c r="A1032" s="13"/>
      <c r="B1032" s="13" t="s">
        <v>6078</v>
      </c>
      <c r="C1032" s="13" t="s">
        <v>4955</v>
      </c>
      <c r="D1032" s="23">
        <v>171</v>
      </c>
      <c r="E1032" s="23" t="s">
        <v>7419</v>
      </c>
      <c r="F1032" s="13">
        <v>8.2799999999999996E-4</v>
      </c>
      <c r="G1032" s="13">
        <v>6.5700000000000003E-3</v>
      </c>
      <c r="H1032" s="13"/>
    </row>
    <row r="1033" spans="1:8" x14ac:dyDescent="0.2">
      <c r="A1033" s="13"/>
      <c r="B1033" s="13" t="s">
        <v>467</v>
      </c>
      <c r="C1033" s="13" t="s">
        <v>324</v>
      </c>
      <c r="D1033" s="23">
        <v>723</v>
      </c>
      <c r="E1033" s="23" t="s">
        <v>7420</v>
      </c>
      <c r="F1033" s="13">
        <v>8.3100000000000003E-4</v>
      </c>
      <c r="G1033" s="13">
        <v>5.2500000000000003E-3</v>
      </c>
      <c r="H1033" s="13"/>
    </row>
    <row r="1034" spans="1:8" x14ac:dyDescent="0.2">
      <c r="A1034" s="13"/>
      <c r="B1034" s="13" t="s">
        <v>1151</v>
      </c>
      <c r="C1034" s="13" t="s">
        <v>324</v>
      </c>
      <c r="D1034" s="23">
        <v>275</v>
      </c>
      <c r="E1034" s="23" t="s">
        <v>7421</v>
      </c>
      <c r="F1034" s="13">
        <v>8.4999999999999995E-4</v>
      </c>
      <c r="G1034" s="13">
        <v>5.3400000000000001E-3</v>
      </c>
      <c r="H1034" s="13"/>
    </row>
    <row r="1035" spans="1:8" x14ac:dyDescent="0.2">
      <c r="A1035" s="13"/>
      <c r="B1035" s="13" t="s">
        <v>7422</v>
      </c>
      <c r="C1035" s="13" t="s">
        <v>324</v>
      </c>
      <c r="D1035" s="23">
        <v>213</v>
      </c>
      <c r="E1035" s="23" t="s">
        <v>7423</v>
      </c>
      <c r="F1035" s="13">
        <v>8.5499999999999997E-4</v>
      </c>
      <c r="G1035" s="13">
        <v>5.3400000000000001E-3</v>
      </c>
      <c r="H1035" s="13"/>
    </row>
    <row r="1036" spans="1:8" x14ac:dyDescent="0.2">
      <c r="A1036" s="13"/>
      <c r="B1036" s="13" t="s">
        <v>7424</v>
      </c>
      <c r="C1036" s="13" t="s">
        <v>324</v>
      </c>
      <c r="D1036" s="23">
        <v>12</v>
      </c>
      <c r="E1036" s="23" t="s">
        <v>284</v>
      </c>
      <c r="F1036" s="13">
        <v>8.6200000000000003E-4</v>
      </c>
      <c r="G1036" s="13">
        <v>5.3600000000000002E-3</v>
      </c>
      <c r="H1036" s="13"/>
    </row>
    <row r="1037" spans="1:8" x14ac:dyDescent="0.2">
      <c r="A1037" s="13"/>
      <c r="B1037" s="13" t="s">
        <v>7425</v>
      </c>
      <c r="C1037" s="13" t="s">
        <v>4955</v>
      </c>
      <c r="D1037" s="23">
        <v>12</v>
      </c>
      <c r="E1037" s="23" t="s">
        <v>284</v>
      </c>
      <c r="F1037" s="13">
        <v>8.6200000000000003E-4</v>
      </c>
      <c r="G1037" s="13">
        <v>6.79E-3</v>
      </c>
      <c r="H1037" s="13"/>
    </row>
    <row r="1038" spans="1:8" x14ac:dyDescent="0.2">
      <c r="A1038" s="13"/>
      <c r="B1038" s="13" t="s">
        <v>1309</v>
      </c>
      <c r="C1038" s="13" t="s">
        <v>321</v>
      </c>
      <c r="D1038" s="23">
        <v>535</v>
      </c>
      <c r="E1038" s="23" t="s">
        <v>7426</v>
      </c>
      <c r="F1038" s="13">
        <v>8.7399999999999999E-4</v>
      </c>
      <c r="G1038" s="13">
        <v>4.3200000000000001E-3</v>
      </c>
      <c r="H1038" s="13"/>
    </row>
    <row r="1039" spans="1:8" x14ac:dyDescent="0.2">
      <c r="A1039" s="13"/>
      <c r="B1039" s="13" t="s">
        <v>6130</v>
      </c>
      <c r="C1039" s="13" t="s">
        <v>4955</v>
      </c>
      <c r="D1039" s="23">
        <v>487</v>
      </c>
      <c r="E1039" s="23" t="s">
        <v>7427</v>
      </c>
      <c r="F1039" s="13">
        <v>8.7900000000000001E-4</v>
      </c>
      <c r="G1039" s="13">
        <v>6.8799999999999998E-3</v>
      </c>
      <c r="H1039" s="13"/>
    </row>
    <row r="1040" spans="1:8" x14ac:dyDescent="0.2">
      <c r="A1040" s="13"/>
      <c r="B1040" s="13" t="s">
        <v>865</v>
      </c>
      <c r="C1040" s="13" t="s">
        <v>321</v>
      </c>
      <c r="D1040" s="23">
        <v>223</v>
      </c>
      <c r="E1040" s="23" t="s">
        <v>5972</v>
      </c>
      <c r="F1040" s="13">
        <v>8.9599999999999999E-4</v>
      </c>
      <c r="G1040" s="13">
        <v>4.3899999999999998E-3</v>
      </c>
      <c r="H1040" s="13"/>
    </row>
    <row r="1041" spans="1:8" x14ac:dyDescent="0.2">
      <c r="A1041" s="13"/>
      <c r="B1041" s="13" t="s">
        <v>1358</v>
      </c>
      <c r="C1041" s="13" t="s">
        <v>324</v>
      </c>
      <c r="D1041" s="23">
        <v>408</v>
      </c>
      <c r="E1041" s="23" t="s">
        <v>7428</v>
      </c>
      <c r="F1041" s="13">
        <v>9.0300000000000005E-4</v>
      </c>
      <c r="G1041" s="13">
        <v>5.5799999999999999E-3</v>
      </c>
      <c r="H1041" s="13"/>
    </row>
    <row r="1042" spans="1:8" x14ac:dyDescent="0.2">
      <c r="A1042" s="13"/>
      <c r="B1042" s="13" t="s">
        <v>631</v>
      </c>
      <c r="C1042" s="13" t="s">
        <v>311</v>
      </c>
      <c r="D1042" s="23">
        <v>78</v>
      </c>
      <c r="E1042" s="23" t="s">
        <v>4788</v>
      </c>
      <c r="F1042" s="13">
        <v>9.2199999999999997E-4</v>
      </c>
      <c r="G1042" s="13">
        <v>3.5300000000000002E-3</v>
      </c>
      <c r="H1042" s="13"/>
    </row>
    <row r="1043" spans="1:8" x14ac:dyDescent="0.2">
      <c r="A1043" s="13"/>
      <c r="B1043" s="13" t="s">
        <v>2621</v>
      </c>
      <c r="C1043" s="13" t="s">
        <v>324</v>
      </c>
      <c r="D1043" s="23">
        <v>320</v>
      </c>
      <c r="E1043" s="23" t="s">
        <v>7429</v>
      </c>
      <c r="F1043" s="13">
        <v>9.4399999999999996E-4</v>
      </c>
      <c r="G1043" s="13">
        <v>5.8100000000000001E-3</v>
      </c>
      <c r="H1043" s="13"/>
    </row>
    <row r="1044" spans="1:8" x14ac:dyDescent="0.2">
      <c r="A1044" s="13"/>
      <c r="B1044" s="13" t="s">
        <v>471</v>
      </c>
      <c r="C1044" s="13" t="s">
        <v>472</v>
      </c>
      <c r="D1044" s="23">
        <v>1696</v>
      </c>
      <c r="E1044" s="23" t="s">
        <v>7430</v>
      </c>
      <c r="F1044" s="13">
        <v>9.6699999999999998E-4</v>
      </c>
      <c r="G1044" s="13">
        <v>1.7399999999999999E-2</v>
      </c>
      <c r="H1044" s="13"/>
    </row>
    <row r="1045" spans="1:8" x14ac:dyDescent="0.2">
      <c r="A1045" s="13"/>
      <c r="B1045" s="13" t="s">
        <v>480</v>
      </c>
      <c r="C1045" s="13" t="s">
        <v>321</v>
      </c>
      <c r="D1045" s="23">
        <v>727</v>
      </c>
      <c r="E1045" s="23" t="s">
        <v>7420</v>
      </c>
      <c r="F1045" s="13">
        <v>9.68E-4</v>
      </c>
      <c r="G1045" s="13">
        <v>4.7000000000000002E-3</v>
      </c>
      <c r="H1045" s="13"/>
    </row>
    <row r="1046" spans="1:8" x14ac:dyDescent="0.2">
      <c r="A1046" s="13"/>
      <c r="B1046" s="13" t="s">
        <v>498</v>
      </c>
      <c r="C1046" s="13" t="s">
        <v>321</v>
      </c>
      <c r="D1046" s="23">
        <v>675</v>
      </c>
      <c r="E1046" s="23" t="s">
        <v>7431</v>
      </c>
      <c r="F1046" s="13">
        <v>9.8900000000000008E-4</v>
      </c>
      <c r="G1046" s="13">
        <v>4.7699999999999999E-3</v>
      </c>
      <c r="H1046" s="13"/>
    </row>
    <row r="1047" spans="1:8" x14ac:dyDescent="0.2">
      <c r="A1047" s="13"/>
      <c r="B1047" s="13" t="s">
        <v>455</v>
      </c>
      <c r="C1047" s="13" t="s">
        <v>321</v>
      </c>
      <c r="D1047" s="23">
        <v>711</v>
      </c>
      <c r="E1047" s="23" t="s">
        <v>7432</v>
      </c>
      <c r="F1047" s="13">
        <v>1E-3</v>
      </c>
      <c r="G1047" s="13">
        <v>4.79E-3</v>
      </c>
      <c r="H1047" s="13"/>
    </row>
    <row r="1048" spans="1:8" x14ac:dyDescent="0.2">
      <c r="A1048" s="13"/>
      <c r="B1048" s="13" t="s">
        <v>655</v>
      </c>
      <c r="C1048" s="13" t="s">
        <v>324</v>
      </c>
      <c r="D1048" s="23">
        <v>1295</v>
      </c>
      <c r="E1048" s="23" t="s">
        <v>7433</v>
      </c>
      <c r="F1048" s="13">
        <v>1.01E-3</v>
      </c>
      <c r="G1048" s="13">
        <v>6.1599999999999997E-3</v>
      </c>
      <c r="H1048" s="13"/>
    </row>
    <row r="1049" spans="1:8" x14ac:dyDescent="0.2">
      <c r="A1049" s="13"/>
      <c r="B1049" s="13" t="s">
        <v>602</v>
      </c>
      <c r="C1049" s="13" t="s">
        <v>324</v>
      </c>
      <c r="D1049" s="23">
        <v>1408</v>
      </c>
      <c r="E1049" s="23" t="s">
        <v>7434</v>
      </c>
      <c r="F1049" s="13">
        <v>1.0200000000000001E-3</v>
      </c>
      <c r="G1049" s="13">
        <v>6.2199999999999998E-3</v>
      </c>
      <c r="H1049" s="13"/>
    </row>
    <row r="1050" spans="1:8" x14ac:dyDescent="0.2">
      <c r="A1050" s="13"/>
      <c r="B1050" s="13" t="s">
        <v>7435</v>
      </c>
      <c r="C1050" s="13" t="s">
        <v>4955</v>
      </c>
      <c r="D1050" s="23">
        <v>18</v>
      </c>
      <c r="E1050" s="23" t="s">
        <v>4728</v>
      </c>
      <c r="F1050" s="13">
        <v>1.0300000000000001E-3</v>
      </c>
      <c r="G1050" s="13">
        <v>7.92E-3</v>
      </c>
      <c r="H1050" s="13"/>
    </row>
    <row r="1051" spans="1:8" x14ac:dyDescent="0.2">
      <c r="A1051" s="13"/>
      <c r="B1051" s="13" t="s">
        <v>6224</v>
      </c>
      <c r="C1051" s="13" t="s">
        <v>4955</v>
      </c>
      <c r="D1051" s="23">
        <v>31</v>
      </c>
      <c r="E1051" s="23" t="s">
        <v>4745</v>
      </c>
      <c r="F1051" s="13">
        <v>1.0300000000000001E-3</v>
      </c>
      <c r="G1051" s="13">
        <v>7.92E-3</v>
      </c>
      <c r="H1051" s="13"/>
    </row>
    <row r="1052" spans="1:8" x14ac:dyDescent="0.2">
      <c r="A1052" s="13"/>
      <c r="B1052" s="13" t="s">
        <v>6125</v>
      </c>
      <c r="C1052" s="13" t="s">
        <v>324</v>
      </c>
      <c r="D1052" s="23">
        <v>194</v>
      </c>
      <c r="E1052" s="23" t="s">
        <v>5986</v>
      </c>
      <c r="F1052" s="13">
        <v>1.0399999999999999E-3</v>
      </c>
      <c r="G1052" s="13">
        <v>6.2700000000000004E-3</v>
      </c>
      <c r="H1052" s="13"/>
    </row>
    <row r="1053" spans="1:8" x14ac:dyDescent="0.2">
      <c r="A1053" s="13"/>
      <c r="B1053" s="13" t="s">
        <v>1174</v>
      </c>
      <c r="C1053" s="13" t="s">
        <v>324</v>
      </c>
      <c r="D1053" s="23">
        <v>97</v>
      </c>
      <c r="E1053" s="23" t="s">
        <v>7436</v>
      </c>
      <c r="F1053" s="13">
        <v>1.07E-3</v>
      </c>
      <c r="G1053" s="13">
        <v>6.4400000000000004E-3</v>
      </c>
      <c r="H1053" s="13"/>
    </row>
    <row r="1054" spans="1:8" x14ac:dyDescent="0.2">
      <c r="A1054" s="13"/>
      <c r="B1054" s="13" t="s">
        <v>7437</v>
      </c>
      <c r="C1054" s="13" t="s">
        <v>4955</v>
      </c>
      <c r="D1054" s="23">
        <v>811</v>
      </c>
      <c r="E1054" s="23" t="s">
        <v>7438</v>
      </c>
      <c r="F1054" s="13">
        <v>1.07E-3</v>
      </c>
      <c r="G1054" s="13">
        <v>8.2100000000000003E-3</v>
      </c>
      <c r="H1054" s="13"/>
    </row>
    <row r="1055" spans="1:8" x14ac:dyDescent="0.2">
      <c r="A1055" s="13"/>
      <c r="B1055" s="13" t="s">
        <v>7439</v>
      </c>
      <c r="C1055" s="13" t="s">
        <v>321</v>
      </c>
      <c r="D1055" s="23">
        <v>88</v>
      </c>
      <c r="E1055" s="23" t="s">
        <v>7440</v>
      </c>
      <c r="F1055" s="13">
        <v>1.07E-3</v>
      </c>
      <c r="G1055" s="13">
        <v>5.0800000000000003E-3</v>
      </c>
      <c r="H1055" s="13"/>
    </row>
    <row r="1056" spans="1:8" x14ac:dyDescent="0.2">
      <c r="A1056" s="13"/>
      <c r="B1056" s="13" t="s">
        <v>2758</v>
      </c>
      <c r="C1056" s="13" t="s">
        <v>472</v>
      </c>
      <c r="D1056" s="23">
        <v>54</v>
      </c>
      <c r="E1056" s="23" t="s">
        <v>5958</v>
      </c>
      <c r="F1056" s="13">
        <v>1.09E-3</v>
      </c>
      <c r="G1056" s="13">
        <v>1.84E-2</v>
      </c>
      <c r="H1056" s="13"/>
    </row>
    <row r="1057" spans="1:8" x14ac:dyDescent="0.2">
      <c r="A1057" s="13"/>
      <c r="B1057" s="13" t="s">
        <v>1101</v>
      </c>
      <c r="C1057" s="13" t="s">
        <v>316</v>
      </c>
      <c r="D1057" s="23">
        <v>2421</v>
      </c>
      <c r="E1057" s="23" t="s">
        <v>7441</v>
      </c>
      <c r="F1057" s="13">
        <v>1.1000000000000001E-3</v>
      </c>
      <c r="G1057" s="13">
        <v>8.1200000000000005E-3</v>
      </c>
      <c r="H1057" s="13"/>
    </row>
    <row r="1058" spans="1:8" x14ac:dyDescent="0.2">
      <c r="A1058" s="13"/>
      <c r="B1058" s="13" t="s">
        <v>1285</v>
      </c>
      <c r="C1058" s="13" t="s">
        <v>513</v>
      </c>
      <c r="D1058" s="23">
        <v>459</v>
      </c>
      <c r="E1058" s="23" t="s">
        <v>7442</v>
      </c>
      <c r="F1058" s="13">
        <v>1.1299999999999999E-3</v>
      </c>
      <c r="G1058" s="13">
        <v>1.23E-2</v>
      </c>
      <c r="H1058" s="13"/>
    </row>
    <row r="1059" spans="1:8" x14ac:dyDescent="0.2">
      <c r="A1059" s="13"/>
      <c r="B1059" s="13" t="s">
        <v>1087</v>
      </c>
      <c r="C1059" s="13" t="s">
        <v>324</v>
      </c>
      <c r="D1059" s="23">
        <v>791</v>
      </c>
      <c r="E1059" s="23" t="s">
        <v>7443</v>
      </c>
      <c r="F1059" s="13">
        <v>1.16E-3</v>
      </c>
      <c r="G1059" s="13">
        <v>6.9300000000000004E-3</v>
      </c>
      <c r="H1059" s="13"/>
    </row>
    <row r="1060" spans="1:8" x14ac:dyDescent="0.2">
      <c r="A1060" s="13"/>
      <c r="B1060" s="13" t="s">
        <v>1036</v>
      </c>
      <c r="C1060" s="13" t="s">
        <v>321</v>
      </c>
      <c r="D1060" s="23">
        <v>206</v>
      </c>
      <c r="E1060" s="23" t="s">
        <v>7444</v>
      </c>
      <c r="F1060" s="13">
        <v>1.1800000000000001E-3</v>
      </c>
      <c r="G1060" s="13">
        <v>5.5199999999999997E-3</v>
      </c>
      <c r="H1060" s="13"/>
    </row>
    <row r="1061" spans="1:8" x14ac:dyDescent="0.2">
      <c r="A1061" s="13"/>
      <c r="B1061" s="13" t="s">
        <v>933</v>
      </c>
      <c r="C1061" s="13" t="s">
        <v>321</v>
      </c>
      <c r="D1061" s="23">
        <v>2251</v>
      </c>
      <c r="E1061" s="23" t="s">
        <v>7445</v>
      </c>
      <c r="F1061" s="13">
        <v>1.1800000000000001E-3</v>
      </c>
      <c r="G1061" s="13">
        <v>5.5199999999999997E-3</v>
      </c>
      <c r="H1061" s="13"/>
    </row>
    <row r="1062" spans="1:8" x14ac:dyDescent="0.2">
      <c r="A1062" s="13"/>
      <c r="B1062" s="13" t="s">
        <v>7446</v>
      </c>
      <c r="C1062" s="13" t="s">
        <v>4955</v>
      </c>
      <c r="D1062" s="23">
        <v>80</v>
      </c>
      <c r="E1062" s="23" t="s">
        <v>7447</v>
      </c>
      <c r="F1062" s="13">
        <v>1.1900000000000001E-3</v>
      </c>
      <c r="G1062" s="13">
        <v>9.0900000000000009E-3</v>
      </c>
      <c r="H1062" s="13"/>
    </row>
    <row r="1063" spans="1:8" x14ac:dyDescent="0.2">
      <c r="A1063" s="13"/>
      <c r="B1063" s="13" t="s">
        <v>1782</v>
      </c>
      <c r="C1063" s="13" t="s">
        <v>311</v>
      </c>
      <c r="D1063" s="23">
        <v>587</v>
      </c>
      <c r="E1063" s="23" t="s">
        <v>7448</v>
      </c>
      <c r="F1063" s="13">
        <v>1.1999999999999999E-3</v>
      </c>
      <c r="G1063" s="13">
        <v>4.4900000000000001E-3</v>
      </c>
      <c r="H1063" s="13"/>
    </row>
    <row r="1064" spans="1:8" x14ac:dyDescent="0.2">
      <c r="A1064" s="13"/>
      <c r="B1064" s="13" t="s">
        <v>7449</v>
      </c>
      <c r="C1064" s="13" t="s">
        <v>4955</v>
      </c>
      <c r="D1064" s="23">
        <v>39</v>
      </c>
      <c r="E1064" s="23" t="s">
        <v>4770</v>
      </c>
      <c r="F1064" s="13">
        <v>1.1999999999999999E-3</v>
      </c>
      <c r="G1064" s="13">
        <v>9.1199999999999996E-3</v>
      </c>
      <c r="H1064" s="13"/>
    </row>
    <row r="1065" spans="1:8" x14ac:dyDescent="0.2">
      <c r="A1065" s="13"/>
      <c r="B1065" s="13" t="s">
        <v>1118</v>
      </c>
      <c r="C1065" s="13" t="s">
        <v>358</v>
      </c>
      <c r="D1065" s="23">
        <v>2426</v>
      </c>
      <c r="E1065" s="23" t="s">
        <v>7441</v>
      </c>
      <c r="F1065" s="13">
        <v>1.2199999999999999E-3</v>
      </c>
      <c r="G1065" s="13">
        <v>7.8300000000000002E-3</v>
      </c>
      <c r="H1065" s="13"/>
    </row>
    <row r="1066" spans="1:8" x14ac:dyDescent="0.2">
      <c r="A1066" s="13"/>
      <c r="B1066" s="13" t="s">
        <v>7450</v>
      </c>
      <c r="C1066" s="13" t="s">
        <v>343</v>
      </c>
      <c r="D1066" s="23">
        <v>136</v>
      </c>
      <c r="E1066" s="23" t="s">
        <v>7451</v>
      </c>
      <c r="F1066" s="13">
        <v>1.2199999999999999E-3</v>
      </c>
      <c r="G1066" s="13">
        <v>5.62E-3</v>
      </c>
      <c r="H1066" s="13"/>
    </row>
    <row r="1067" spans="1:8" x14ac:dyDescent="0.2">
      <c r="A1067" s="13"/>
      <c r="B1067" s="13" t="s">
        <v>1188</v>
      </c>
      <c r="C1067" s="13" t="s">
        <v>324</v>
      </c>
      <c r="D1067" s="23">
        <v>64</v>
      </c>
      <c r="E1067" s="23" t="s">
        <v>7452</v>
      </c>
      <c r="F1067" s="13">
        <v>1.23E-3</v>
      </c>
      <c r="G1067" s="13">
        <v>7.3099999999999997E-3</v>
      </c>
      <c r="H1067" s="13"/>
    </row>
    <row r="1068" spans="1:8" x14ac:dyDescent="0.2">
      <c r="A1068" s="13"/>
      <c r="B1068" s="13" t="s">
        <v>3283</v>
      </c>
      <c r="C1068" s="13" t="s">
        <v>324</v>
      </c>
      <c r="D1068" s="23">
        <v>176</v>
      </c>
      <c r="E1068" s="23" t="s">
        <v>6021</v>
      </c>
      <c r="F1068" s="13">
        <v>1.25E-3</v>
      </c>
      <c r="G1068" s="13">
        <v>7.3899999999999999E-3</v>
      </c>
      <c r="H1068" s="13"/>
    </row>
    <row r="1069" spans="1:8" x14ac:dyDescent="0.2">
      <c r="A1069" s="13"/>
      <c r="B1069" s="13" t="s">
        <v>3454</v>
      </c>
      <c r="C1069" s="13" t="s">
        <v>324</v>
      </c>
      <c r="D1069" s="23">
        <v>25</v>
      </c>
      <c r="E1069" s="23" t="s">
        <v>4751</v>
      </c>
      <c r="F1069" s="13">
        <v>1.25E-3</v>
      </c>
      <c r="G1069" s="13">
        <v>7.4099999999999999E-3</v>
      </c>
      <c r="H1069" s="13"/>
    </row>
    <row r="1070" spans="1:8" x14ac:dyDescent="0.2">
      <c r="A1070" s="13"/>
      <c r="B1070" s="13" t="s">
        <v>3167</v>
      </c>
      <c r="C1070" s="13" t="s">
        <v>324</v>
      </c>
      <c r="D1070" s="23">
        <v>47</v>
      </c>
      <c r="E1070" s="23" t="s">
        <v>5966</v>
      </c>
      <c r="F1070" s="13">
        <v>1.2800000000000001E-3</v>
      </c>
      <c r="G1070" s="13">
        <v>7.5100000000000002E-3</v>
      </c>
      <c r="H1070" s="13"/>
    </row>
    <row r="1071" spans="1:8" x14ac:dyDescent="0.2">
      <c r="A1071" s="13"/>
      <c r="B1071" s="13" t="s">
        <v>7453</v>
      </c>
      <c r="C1071" s="13" t="s">
        <v>4955</v>
      </c>
      <c r="D1071" s="23">
        <v>4</v>
      </c>
      <c r="E1071" s="23" t="s">
        <v>1417</v>
      </c>
      <c r="F1071" s="13">
        <v>1.2899999999999999E-3</v>
      </c>
      <c r="G1071" s="13">
        <v>9.6299999999999997E-3</v>
      </c>
      <c r="H1071" s="13"/>
    </row>
    <row r="1072" spans="1:8" x14ac:dyDescent="0.2">
      <c r="A1072" s="13"/>
      <c r="B1072" s="13" t="s">
        <v>7454</v>
      </c>
      <c r="C1072" s="13" t="s">
        <v>4955</v>
      </c>
      <c r="D1072" s="23">
        <v>4</v>
      </c>
      <c r="E1072" s="23" t="s">
        <v>1417</v>
      </c>
      <c r="F1072" s="13">
        <v>1.2899999999999999E-3</v>
      </c>
      <c r="G1072" s="13">
        <v>9.6299999999999997E-3</v>
      </c>
      <c r="H1072" s="13"/>
    </row>
    <row r="1073" spans="1:8" x14ac:dyDescent="0.2">
      <c r="A1073" s="13"/>
      <c r="B1073" s="13" t="s">
        <v>7455</v>
      </c>
      <c r="C1073" s="13" t="s">
        <v>5168</v>
      </c>
      <c r="D1073" s="23">
        <v>4</v>
      </c>
      <c r="E1073" s="23" t="s">
        <v>1417</v>
      </c>
      <c r="F1073" s="13">
        <v>1.2899999999999999E-3</v>
      </c>
      <c r="G1073" s="13">
        <v>2.5700000000000001E-2</v>
      </c>
      <c r="H1073" s="13"/>
    </row>
    <row r="1074" spans="1:8" x14ac:dyDescent="0.2">
      <c r="A1074" s="13"/>
      <c r="B1074" s="13" t="s">
        <v>7456</v>
      </c>
      <c r="C1074" s="13" t="s">
        <v>5168</v>
      </c>
      <c r="D1074" s="23">
        <v>4</v>
      </c>
      <c r="E1074" s="23" t="s">
        <v>1417</v>
      </c>
      <c r="F1074" s="13">
        <v>1.2899999999999999E-3</v>
      </c>
      <c r="G1074" s="13">
        <v>2.5700000000000001E-2</v>
      </c>
      <c r="H1074" s="13"/>
    </row>
    <row r="1075" spans="1:8" x14ac:dyDescent="0.2">
      <c r="A1075" s="13"/>
      <c r="B1075" s="13" t="s">
        <v>7457</v>
      </c>
      <c r="C1075" s="13" t="s">
        <v>324</v>
      </c>
      <c r="D1075" s="23">
        <v>8</v>
      </c>
      <c r="E1075" s="23" t="s">
        <v>291</v>
      </c>
      <c r="F1075" s="13">
        <v>1.32E-3</v>
      </c>
      <c r="G1075" s="13">
        <v>7.6800000000000002E-3</v>
      </c>
      <c r="H1075" s="13"/>
    </row>
    <row r="1076" spans="1:8" x14ac:dyDescent="0.2">
      <c r="A1076" s="13"/>
      <c r="B1076" s="13" t="s">
        <v>3720</v>
      </c>
      <c r="C1076" s="13" t="s">
        <v>324</v>
      </c>
      <c r="D1076" s="23">
        <v>8</v>
      </c>
      <c r="E1076" s="23" t="s">
        <v>291</v>
      </c>
      <c r="F1076" s="13">
        <v>1.32E-3</v>
      </c>
      <c r="G1076" s="13">
        <v>7.6800000000000002E-3</v>
      </c>
      <c r="H1076" s="13"/>
    </row>
    <row r="1077" spans="1:8" x14ac:dyDescent="0.2">
      <c r="A1077" s="13"/>
      <c r="B1077" s="13" t="s">
        <v>7458</v>
      </c>
      <c r="C1077" s="13" t="s">
        <v>5168</v>
      </c>
      <c r="D1077" s="23">
        <v>8</v>
      </c>
      <c r="E1077" s="23" t="s">
        <v>291</v>
      </c>
      <c r="F1077" s="13">
        <v>1.32E-3</v>
      </c>
      <c r="G1077" s="13">
        <v>2.5700000000000001E-2</v>
      </c>
      <c r="H1077" s="13"/>
    </row>
    <row r="1078" spans="1:8" x14ac:dyDescent="0.2">
      <c r="A1078" s="13"/>
      <c r="B1078" s="13" t="s">
        <v>7459</v>
      </c>
      <c r="C1078" s="13" t="s">
        <v>4955</v>
      </c>
      <c r="D1078" s="23">
        <v>474</v>
      </c>
      <c r="E1078" s="23" t="s">
        <v>7460</v>
      </c>
      <c r="F1078" s="13">
        <v>1.33E-3</v>
      </c>
      <c r="G1078" s="13">
        <v>9.9000000000000008E-3</v>
      </c>
      <c r="H1078" s="13"/>
    </row>
    <row r="1079" spans="1:8" x14ac:dyDescent="0.2">
      <c r="A1079" s="13"/>
      <c r="B1079" s="13" t="s">
        <v>7461</v>
      </c>
      <c r="C1079" s="13" t="s">
        <v>5168</v>
      </c>
      <c r="D1079" s="23">
        <v>81</v>
      </c>
      <c r="E1079" s="23" t="s">
        <v>5991</v>
      </c>
      <c r="F1079" s="13">
        <v>1.3500000000000001E-3</v>
      </c>
      <c r="G1079" s="13">
        <v>2.5700000000000001E-2</v>
      </c>
      <c r="H1079" s="13"/>
    </row>
    <row r="1080" spans="1:8" x14ac:dyDescent="0.2">
      <c r="A1080" s="13"/>
      <c r="B1080" s="13" t="s">
        <v>2874</v>
      </c>
      <c r="C1080" s="13" t="s">
        <v>324</v>
      </c>
      <c r="D1080" s="23">
        <v>1442</v>
      </c>
      <c r="E1080" s="23" t="s">
        <v>7462</v>
      </c>
      <c r="F1080" s="13">
        <v>1.3500000000000001E-3</v>
      </c>
      <c r="G1080" s="13">
        <v>7.8300000000000002E-3</v>
      </c>
      <c r="H1080" s="13"/>
    </row>
    <row r="1081" spans="1:8" x14ac:dyDescent="0.2">
      <c r="A1081" s="13"/>
      <c r="B1081" s="13" t="s">
        <v>673</v>
      </c>
      <c r="C1081" s="13" t="s">
        <v>321</v>
      </c>
      <c r="D1081" s="23">
        <v>2640</v>
      </c>
      <c r="E1081" s="23" t="s">
        <v>7463</v>
      </c>
      <c r="F1081" s="13">
        <v>1.3699999999999999E-3</v>
      </c>
      <c r="G1081" s="13">
        <v>6.3400000000000001E-3</v>
      </c>
      <c r="H1081" s="13"/>
    </row>
    <row r="1082" spans="1:8" x14ac:dyDescent="0.2">
      <c r="A1082" s="13"/>
      <c r="B1082" s="13" t="s">
        <v>7464</v>
      </c>
      <c r="C1082" s="13" t="s">
        <v>4955</v>
      </c>
      <c r="D1082" s="23">
        <v>118</v>
      </c>
      <c r="E1082" s="23" t="s">
        <v>7465</v>
      </c>
      <c r="F1082" s="13">
        <v>1.3699999999999999E-3</v>
      </c>
      <c r="G1082" s="13">
        <v>1.01E-2</v>
      </c>
      <c r="H1082" s="13"/>
    </row>
    <row r="1083" spans="1:8" x14ac:dyDescent="0.2">
      <c r="A1083" s="13"/>
      <c r="B1083" s="13" t="s">
        <v>2792</v>
      </c>
      <c r="C1083" s="13" t="s">
        <v>324</v>
      </c>
      <c r="D1083" s="23">
        <v>533</v>
      </c>
      <c r="E1083" s="23" t="s">
        <v>6148</v>
      </c>
      <c r="F1083" s="13">
        <v>1.39E-3</v>
      </c>
      <c r="G1083" s="13">
        <v>8.0199999999999994E-3</v>
      </c>
      <c r="H1083" s="13"/>
    </row>
    <row r="1084" spans="1:8" x14ac:dyDescent="0.2">
      <c r="A1084" s="13"/>
      <c r="B1084" s="13" t="s">
        <v>7466</v>
      </c>
      <c r="C1084" s="13" t="s">
        <v>321</v>
      </c>
      <c r="D1084" s="23">
        <v>64</v>
      </c>
      <c r="E1084" s="23" t="s">
        <v>4813</v>
      </c>
      <c r="F1084" s="13">
        <v>1.41E-3</v>
      </c>
      <c r="G1084" s="13">
        <v>6.4999999999999997E-3</v>
      </c>
      <c r="H1084" s="13"/>
    </row>
    <row r="1085" spans="1:8" x14ac:dyDescent="0.2">
      <c r="A1085" s="13"/>
      <c r="B1085" s="13" t="s">
        <v>7467</v>
      </c>
      <c r="C1085" s="13" t="s">
        <v>4955</v>
      </c>
      <c r="D1085" s="23">
        <v>4158</v>
      </c>
      <c r="E1085" s="23" t="s">
        <v>7468</v>
      </c>
      <c r="F1085" s="13">
        <v>1.42E-3</v>
      </c>
      <c r="G1085" s="13">
        <v>1.04E-2</v>
      </c>
      <c r="H1085" s="13"/>
    </row>
    <row r="1086" spans="1:8" x14ac:dyDescent="0.2">
      <c r="A1086" s="13"/>
      <c r="B1086" s="13" t="s">
        <v>357</v>
      </c>
      <c r="C1086" s="13" t="s">
        <v>358</v>
      </c>
      <c r="D1086" s="23">
        <v>188</v>
      </c>
      <c r="E1086" s="23" t="s">
        <v>7469</v>
      </c>
      <c r="F1086" s="13">
        <v>1.4300000000000001E-3</v>
      </c>
      <c r="G1086" s="13">
        <v>8.8800000000000007E-3</v>
      </c>
      <c r="H1086" s="13"/>
    </row>
    <row r="1087" spans="1:8" x14ac:dyDescent="0.2">
      <c r="A1087" s="13"/>
      <c r="B1087" s="13" t="s">
        <v>857</v>
      </c>
      <c r="C1087" s="13" t="s">
        <v>321</v>
      </c>
      <c r="D1087" s="23">
        <v>109</v>
      </c>
      <c r="E1087" s="23" t="s">
        <v>7470</v>
      </c>
      <c r="F1087" s="13">
        <v>1.4400000000000001E-3</v>
      </c>
      <c r="G1087" s="13">
        <v>6.5599999999999999E-3</v>
      </c>
      <c r="H1087" s="13"/>
    </row>
    <row r="1088" spans="1:8" x14ac:dyDescent="0.2">
      <c r="A1088" s="13"/>
      <c r="B1088" s="13" t="s">
        <v>2998</v>
      </c>
      <c r="C1088" s="13" t="s">
        <v>321</v>
      </c>
      <c r="D1088" s="23">
        <v>361</v>
      </c>
      <c r="E1088" s="23" t="s">
        <v>6064</v>
      </c>
      <c r="F1088" s="13">
        <v>1.4499999999999999E-3</v>
      </c>
      <c r="G1088" s="13">
        <v>6.5799999999999999E-3</v>
      </c>
      <c r="H1088" s="13"/>
    </row>
    <row r="1089" spans="1:8" x14ac:dyDescent="0.2">
      <c r="A1089" s="13"/>
      <c r="B1089" s="13" t="s">
        <v>5566</v>
      </c>
      <c r="C1089" s="13" t="s">
        <v>5168</v>
      </c>
      <c r="D1089" s="23">
        <v>1560</v>
      </c>
      <c r="E1089" s="23" t="s">
        <v>7471</v>
      </c>
      <c r="F1089" s="13">
        <v>1.4599999999999999E-3</v>
      </c>
      <c r="G1089" s="13">
        <v>2.58E-2</v>
      </c>
      <c r="H1089" s="13"/>
    </row>
    <row r="1090" spans="1:8" x14ac:dyDescent="0.2">
      <c r="A1090" s="13"/>
      <c r="B1090" s="13" t="s">
        <v>5485</v>
      </c>
      <c r="C1090" s="13" t="s">
        <v>4955</v>
      </c>
      <c r="D1090" s="23">
        <v>158</v>
      </c>
      <c r="E1090" s="23" t="s">
        <v>6032</v>
      </c>
      <c r="F1090" s="13">
        <v>1.48E-3</v>
      </c>
      <c r="G1090" s="13">
        <v>1.0800000000000001E-2</v>
      </c>
      <c r="H1090" s="13"/>
    </row>
    <row r="1091" spans="1:8" x14ac:dyDescent="0.2">
      <c r="A1091" s="13"/>
      <c r="B1091" s="13" t="s">
        <v>7472</v>
      </c>
      <c r="C1091" s="13" t="s">
        <v>513</v>
      </c>
      <c r="D1091" s="23">
        <v>56</v>
      </c>
      <c r="E1091" s="23" t="s">
        <v>4803</v>
      </c>
      <c r="F1091" s="13">
        <v>1.49E-3</v>
      </c>
      <c r="G1091" s="13">
        <v>1.54E-2</v>
      </c>
      <c r="H1091" s="13"/>
    </row>
    <row r="1092" spans="1:8" x14ac:dyDescent="0.2">
      <c r="A1092" s="13"/>
      <c r="B1092" s="13" t="s">
        <v>2740</v>
      </c>
      <c r="C1092" s="13" t="s">
        <v>321</v>
      </c>
      <c r="D1092" s="23">
        <v>629</v>
      </c>
      <c r="E1092" s="23" t="s">
        <v>7473</v>
      </c>
      <c r="F1092" s="13">
        <v>1.49E-3</v>
      </c>
      <c r="G1092" s="13">
        <v>6.7099999999999998E-3</v>
      </c>
      <c r="H1092" s="13"/>
    </row>
    <row r="1093" spans="1:8" x14ac:dyDescent="0.2">
      <c r="A1093" s="13"/>
      <c r="B1093" s="13" t="s">
        <v>3685</v>
      </c>
      <c r="C1093" s="13" t="s">
        <v>324</v>
      </c>
      <c r="D1093" s="23">
        <v>91</v>
      </c>
      <c r="E1093" s="23" t="s">
        <v>6666</v>
      </c>
      <c r="F1093" s="13">
        <v>1.5200000000000001E-3</v>
      </c>
      <c r="G1093" s="13">
        <v>8.7299999999999999E-3</v>
      </c>
      <c r="H1093" s="13"/>
    </row>
    <row r="1094" spans="1:8" x14ac:dyDescent="0.2">
      <c r="A1094" s="13"/>
      <c r="B1094" s="13" t="s">
        <v>7474</v>
      </c>
      <c r="C1094" s="13" t="s">
        <v>4955</v>
      </c>
      <c r="D1094" s="23">
        <v>82</v>
      </c>
      <c r="E1094" s="23" t="s">
        <v>4851</v>
      </c>
      <c r="F1094" s="13">
        <v>1.5299999999999999E-3</v>
      </c>
      <c r="G1094" s="13">
        <v>1.11E-2</v>
      </c>
      <c r="H1094" s="13"/>
    </row>
    <row r="1095" spans="1:8" x14ac:dyDescent="0.2">
      <c r="A1095" s="13"/>
      <c r="B1095" s="13" t="s">
        <v>1341</v>
      </c>
      <c r="C1095" s="13" t="s">
        <v>311</v>
      </c>
      <c r="D1095" s="23">
        <v>932</v>
      </c>
      <c r="E1095" s="23" t="s">
        <v>7475</v>
      </c>
      <c r="F1095" s="13">
        <v>1.5499999999999999E-3</v>
      </c>
      <c r="G1095" s="13">
        <v>5.6899999999999997E-3</v>
      </c>
      <c r="H1095" s="13"/>
    </row>
    <row r="1096" spans="1:8" x14ac:dyDescent="0.2">
      <c r="A1096" s="13"/>
      <c r="B1096" s="13" t="s">
        <v>393</v>
      </c>
      <c r="C1096" s="13" t="s">
        <v>316</v>
      </c>
      <c r="D1096" s="23">
        <v>7626</v>
      </c>
      <c r="E1096" s="23" t="s">
        <v>7476</v>
      </c>
      <c r="F1096" s="13">
        <v>1.56E-3</v>
      </c>
      <c r="G1096" s="13">
        <v>1.11E-2</v>
      </c>
      <c r="H1096" s="13"/>
    </row>
    <row r="1097" spans="1:8" x14ac:dyDescent="0.2">
      <c r="A1097" s="13"/>
      <c r="B1097" s="13" t="s">
        <v>2797</v>
      </c>
      <c r="C1097" s="13" t="s">
        <v>324</v>
      </c>
      <c r="D1097" s="23">
        <v>210</v>
      </c>
      <c r="E1097" s="23" t="s">
        <v>7477</v>
      </c>
      <c r="F1097" s="13">
        <v>1.57E-3</v>
      </c>
      <c r="G1097" s="13">
        <v>8.94E-3</v>
      </c>
      <c r="H1097" s="13"/>
    </row>
    <row r="1098" spans="1:8" x14ac:dyDescent="0.2">
      <c r="A1098" s="13"/>
      <c r="B1098" s="13" t="s">
        <v>7478</v>
      </c>
      <c r="C1098" s="13" t="s">
        <v>513</v>
      </c>
      <c r="D1098" s="23">
        <v>33</v>
      </c>
      <c r="E1098" s="23" t="s">
        <v>4795</v>
      </c>
      <c r="F1098" s="13">
        <v>1.5900000000000001E-3</v>
      </c>
      <c r="G1098" s="13">
        <v>1.5699999999999999E-2</v>
      </c>
      <c r="H1098" s="13"/>
    </row>
    <row r="1099" spans="1:8" x14ac:dyDescent="0.2">
      <c r="A1099" s="13"/>
      <c r="B1099" s="13" t="s">
        <v>7479</v>
      </c>
      <c r="C1099" s="13" t="s">
        <v>4955</v>
      </c>
      <c r="D1099" s="23">
        <v>149</v>
      </c>
      <c r="E1099" s="23" t="s">
        <v>4915</v>
      </c>
      <c r="F1099" s="13">
        <v>1.6100000000000001E-3</v>
      </c>
      <c r="G1099" s="13">
        <v>1.1599999999999999E-2</v>
      </c>
      <c r="H1099" s="13"/>
    </row>
    <row r="1100" spans="1:8" x14ac:dyDescent="0.2">
      <c r="A1100" s="13"/>
      <c r="B1100" s="13" t="s">
        <v>3210</v>
      </c>
      <c r="C1100" s="13" t="s">
        <v>321</v>
      </c>
      <c r="D1100" s="23">
        <v>26</v>
      </c>
      <c r="E1100" s="23" t="s">
        <v>4783</v>
      </c>
      <c r="F1100" s="13">
        <v>1.6100000000000001E-3</v>
      </c>
      <c r="G1100" s="13">
        <v>7.1399999999999996E-3</v>
      </c>
      <c r="H1100" s="13"/>
    </row>
    <row r="1101" spans="1:8" x14ac:dyDescent="0.2">
      <c r="A1101" s="13"/>
      <c r="B1101" s="13" t="s">
        <v>7480</v>
      </c>
      <c r="C1101" s="13" t="s">
        <v>321</v>
      </c>
      <c r="D1101" s="23">
        <v>26</v>
      </c>
      <c r="E1101" s="23" t="s">
        <v>4783</v>
      </c>
      <c r="F1101" s="13">
        <v>1.6100000000000001E-3</v>
      </c>
      <c r="G1101" s="13">
        <v>7.1399999999999996E-3</v>
      </c>
      <c r="H1101" s="13"/>
    </row>
    <row r="1102" spans="1:8" x14ac:dyDescent="0.2">
      <c r="A1102" s="13"/>
      <c r="B1102" s="13" t="s">
        <v>7481</v>
      </c>
      <c r="C1102" s="13" t="s">
        <v>472</v>
      </c>
      <c r="D1102" s="23">
        <v>26</v>
      </c>
      <c r="E1102" s="23" t="s">
        <v>4783</v>
      </c>
      <c r="F1102" s="13">
        <v>1.6100000000000001E-3</v>
      </c>
      <c r="G1102" s="13">
        <v>2.58E-2</v>
      </c>
      <c r="H1102" s="13"/>
    </row>
    <row r="1103" spans="1:8" x14ac:dyDescent="0.2">
      <c r="A1103" s="13"/>
      <c r="B1103" s="13" t="s">
        <v>3645</v>
      </c>
      <c r="C1103" s="13" t="s">
        <v>324</v>
      </c>
      <c r="D1103" s="23">
        <v>352</v>
      </c>
      <c r="E1103" s="23" t="s">
        <v>7482</v>
      </c>
      <c r="F1103" s="13">
        <v>1.6299999999999999E-3</v>
      </c>
      <c r="G1103" s="13">
        <v>9.2700000000000005E-3</v>
      </c>
      <c r="H1103" s="13"/>
    </row>
    <row r="1104" spans="1:8" x14ac:dyDescent="0.2">
      <c r="A1104" s="13"/>
      <c r="B1104" s="13" t="s">
        <v>370</v>
      </c>
      <c r="C1104" s="13" t="s">
        <v>321</v>
      </c>
      <c r="D1104" s="23">
        <v>9610</v>
      </c>
      <c r="E1104" s="23" t="s">
        <v>7483</v>
      </c>
      <c r="F1104" s="13">
        <v>1.6299999999999999E-3</v>
      </c>
      <c r="G1104" s="13">
        <v>7.1799999999999998E-3</v>
      </c>
      <c r="H1104" s="13"/>
    </row>
    <row r="1105" spans="1:8" x14ac:dyDescent="0.2">
      <c r="A1105" s="13"/>
      <c r="B1105" s="13" t="s">
        <v>2586</v>
      </c>
      <c r="C1105" s="13" t="s">
        <v>316</v>
      </c>
      <c r="D1105" s="23">
        <v>420</v>
      </c>
      <c r="E1105" s="23" t="s">
        <v>7484</v>
      </c>
      <c r="F1105" s="13">
        <v>1.64E-3</v>
      </c>
      <c r="G1105" s="13">
        <v>1.12E-2</v>
      </c>
      <c r="H1105" s="13"/>
    </row>
    <row r="1106" spans="1:8" x14ac:dyDescent="0.2">
      <c r="A1106" s="13"/>
      <c r="B1106" s="13" t="s">
        <v>7485</v>
      </c>
      <c r="C1106" s="13" t="s">
        <v>4955</v>
      </c>
      <c r="D1106" s="23">
        <v>101</v>
      </c>
      <c r="E1106" s="23" t="s">
        <v>6679</v>
      </c>
      <c r="F1106" s="13">
        <v>1.66E-3</v>
      </c>
      <c r="G1106" s="13">
        <v>1.1900000000000001E-2</v>
      </c>
      <c r="H1106" s="13"/>
    </row>
    <row r="1107" spans="1:8" x14ac:dyDescent="0.2">
      <c r="A1107" s="13"/>
      <c r="B1107" s="13" t="s">
        <v>7486</v>
      </c>
      <c r="C1107" s="13" t="s">
        <v>4955</v>
      </c>
      <c r="D1107" s="23">
        <v>74</v>
      </c>
      <c r="E1107" s="23" t="s">
        <v>4855</v>
      </c>
      <c r="F1107" s="13">
        <v>1.6999999999999999E-3</v>
      </c>
      <c r="G1107" s="13">
        <v>1.2E-2</v>
      </c>
      <c r="H1107" s="13"/>
    </row>
    <row r="1108" spans="1:8" x14ac:dyDescent="0.2">
      <c r="A1108" s="13"/>
      <c r="B1108" s="13" t="s">
        <v>5859</v>
      </c>
      <c r="C1108" s="13" t="s">
        <v>4955</v>
      </c>
      <c r="D1108" s="23">
        <v>75</v>
      </c>
      <c r="E1108" s="23" t="s">
        <v>4855</v>
      </c>
      <c r="F1108" s="13">
        <v>1.6999999999999999E-3</v>
      </c>
      <c r="G1108" s="13">
        <v>1.2E-2</v>
      </c>
      <c r="H1108" s="13"/>
    </row>
    <row r="1109" spans="1:8" x14ac:dyDescent="0.2">
      <c r="A1109" s="13"/>
      <c r="B1109" s="13" t="s">
        <v>7487</v>
      </c>
      <c r="C1109" s="13" t="s">
        <v>321</v>
      </c>
      <c r="D1109" s="23">
        <v>49</v>
      </c>
      <c r="E1109" s="23" t="s">
        <v>6663</v>
      </c>
      <c r="F1109" s="13">
        <v>1.7899999999999999E-3</v>
      </c>
      <c r="G1109" s="13">
        <v>7.79E-3</v>
      </c>
      <c r="H1109" s="13"/>
    </row>
    <row r="1110" spans="1:8" x14ac:dyDescent="0.2">
      <c r="A1110" s="13"/>
      <c r="B1110" s="13" t="s">
        <v>2553</v>
      </c>
      <c r="C1110" s="13" t="s">
        <v>358</v>
      </c>
      <c r="D1110" s="23">
        <v>422</v>
      </c>
      <c r="E1110" s="23" t="s">
        <v>7488</v>
      </c>
      <c r="F1110" s="13">
        <v>1.8E-3</v>
      </c>
      <c r="G1110" s="13">
        <v>1.0800000000000001E-2</v>
      </c>
      <c r="H1110" s="13"/>
    </row>
    <row r="1111" spans="1:8" x14ac:dyDescent="0.2">
      <c r="A1111" s="13"/>
      <c r="B1111" s="13" t="s">
        <v>7489</v>
      </c>
      <c r="C1111" s="13" t="s">
        <v>311</v>
      </c>
      <c r="D1111" s="23">
        <v>244</v>
      </c>
      <c r="E1111" s="23" t="s">
        <v>7490</v>
      </c>
      <c r="F1111" s="13">
        <v>1.81E-3</v>
      </c>
      <c r="G1111" s="13">
        <v>6.5300000000000002E-3</v>
      </c>
      <c r="H1111" s="13"/>
    </row>
    <row r="1112" spans="1:8" x14ac:dyDescent="0.2">
      <c r="A1112" s="13"/>
      <c r="B1112" s="13" t="s">
        <v>7491</v>
      </c>
      <c r="C1112" s="13" t="s">
        <v>4955</v>
      </c>
      <c r="D1112" s="23">
        <v>657</v>
      </c>
      <c r="E1112" s="23" t="s">
        <v>7492</v>
      </c>
      <c r="F1112" s="13">
        <v>1.82E-3</v>
      </c>
      <c r="G1112" s="13">
        <v>1.2800000000000001E-2</v>
      </c>
      <c r="H1112" s="13"/>
    </row>
    <row r="1113" spans="1:8" x14ac:dyDescent="0.2">
      <c r="A1113" s="13"/>
      <c r="B1113" s="13" t="s">
        <v>3348</v>
      </c>
      <c r="C1113" s="13" t="s">
        <v>324</v>
      </c>
      <c r="D1113" s="23">
        <v>182</v>
      </c>
      <c r="E1113" s="23" t="s">
        <v>7493</v>
      </c>
      <c r="F1113" s="13">
        <v>1.83E-3</v>
      </c>
      <c r="G1113" s="13">
        <v>1.04E-2</v>
      </c>
      <c r="H1113" s="13"/>
    </row>
    <row r="1114" spans="1:8" x14ac:dyDescent="0.2">
      <c r="A1114" s="13"/>
      <c r="B1114" s="13" t="s">
        <v>3432</v>
      </c>
      <c r="C1114" s="13" t="s">
        <v>513</v>
      </c>
      <c r="D1114" s="23">
        <v>102</v>
      </c>
      <c r="E1114" s="23" t="s">
        <v>4880</v>
      </c>
      <c r="F1114" s="13">
        <v>1.8400000000000001E-3</v>
      </c>
      <c r="G1114" s="13">
        <v>1.7399999999999999E-2</v>
      </c>
      <c r="H1114" s="13"/>
    </row>
    <row r="1115" spans="1:8" x14ac:dyDescent="0.2">
      <c r="A1115" s="13"/>
      <c r="B1115" s="13" t="s">
        <v>3403</v>
      </c>
      <c r="C1115" s="13" t="s">
        <v>321</v>
      </c>
      <c r="D1115" s="23">
        <v>223</v>
      </c>
      <c r="E1115" s="23" t="s">
        <v>7494</v>
      </c>
      <c r="F1115" s="13">
        <v>1.8500000000000001E-3</v>
      </c>
      <c r="G1115" s="13">
        <v>8.0199999999999994E-3</v>
      </c>
      <c r="H1115" s="13"/>
    </row>
    <row r="1116" spans="1:8" x14ac:dyDescent="0.2">
      <c r="A1116" s="13"/>
      <c r="B1116" s="13" t="s">
        <v>665</v>
      </c>
      <c r="C1116" s="13" t="s">
        <v>324</v>
      </c>
      <c r="D1116" s="23">
        <v>554</v>
      </c>
      <c r="E1116" s="23" t="s">
        <v>7495</v>
      </c>
      <c r="F1116" s="13">
        <v>1.89E-3</v>
      </c>
      <c r="G1116" s="13">
        <v>1.06E-2</v>
      </c>
      <c r="H1116" s="13"/>
    </row>
    <row r="1117" spans="1:8" x14ac:dyDescent="0.2">
      <c r="A1117" s="13"/>
      <c r="B1117" s="13" t="s">
        <v>3186</v>
      </c>
      <c r="C1117" s="13" t="s">
        <v>321</v>
      </c>
      <c r="D1117" s="23">
        <v>446</v>
      </c>
      <c r="E1117" s="23" t="s">
        <v>7496</v>
      </c>
      <c r="F1117" s="13">
        <v>1.89E-3</v>
      </c>
      <c r="G1117" s="13">
        <v>8.1099999999999992E-3</v>
      </c>
      <c r="H1117" s="13"/>
    </row>
    <row r="1118" spans="1:8" x14ac:dyDescent="0.2">
      <c r="A1118" s="13"/>
      <c r="B1118" s="13" t="s">
        <v>1451</v>
      </c>
      <c r="C1118" s="13" t="s">
        <v>324</v>
      </c>
      <c r="D1118" s="23">
        <v>448</v>
      </c>
      <c r="E1118" s="23" t="s">
        <v>7496</v>
      </c>
      <c r="F1118" s="13">
        <v>1.89E-3</v>
      </c>
      <c r="G1118" s="13">
        <v>1.06E-2</v>
      </c>
      <c r="H1118" s="13"/>
    </row>
    <row r="1119" spans="1:8" x14ac:dyDescent="0.2">
      <c r="A1119" s="13"/>
      <c r="B1119" s="13" t="s">
        <v>7497</v>
      </c>
      <c r="C1119" s="13" t="s">
        <v>4955</v>
      </c>
      <c r="D1119" s="23">
        <v>161</v>
      </c>
      <c r="E1119" s="23" t="s">
        <v>7498</v>
      </c>
      <c r="F1119" s="13">
        <v>1.89E-3</v>
      </c>
      <c r="G1119" s="13">
        <v>1.32E-2</v>
      </c>
      <c r="H1119" s="13"/>
    </row>
    <row r="1120" spans="1:8" x14ac:dyDescent="0.2">
      <c r="A1120" s="13"/>
      <c r="B1120" s="13" t="s">
        <v>1192</v>
      </c>
      <c r="C1120" s="13" t="s">
        <v>311</v>
      </c>
      <c r="D1120" s="23">
        <v>234</v>
      </c>
      <c r="E1120" s="23" t="s">
        <v>6103</v>
      </c>
      <c r="F1120" s="13">
        <v>1.9E-3</v>
      </c>
      <c r="G1120" s="13">
        <v>6.7000000000000002E-3</v>
      </c>
      <c r="H1120" s="13"/>
    </row>
    <row r="1121" spans="1:8" x14ac:dyDescent="0.2">
      <c r="A1121" s="13"/>
      <c r="B1121" s="13" t="s">
        <v>7499</v>
      </c>
      <c r="C1121" s="13" t="s">
        <v>324</v>
      </c>
      <c r="D1121" s="23">
        <v>20</v>
      </c>
      <c r="E1121" s="23" t="s">
        <v>4791</v>
      </c>
      <c r="F1121" s="13">
        <v>1.9E-3</v>
      </c>
      <c r="G1121" s="13">
        <v>1.06E-2</v>
      </c>
      <c r="H1121" s="13"/>
    </row>
    <row r="1122" spans="1:8" x14ac:dyDescent="0.2">
      <c r="A1122" s="13"/>
      <c r="B1122" s="13" t="s">
        <v>7500</v>
      </c>
      <c r="C1122" s="13" t="s">
        <v>5168</v>
      </c>
      <c r="D1122" s="23">
        <v>20</v>
      </c>
      <c r="E1122" s="23" t="s">
        <v>4791</v>
      </c>
      <c r="F1122" s="13">
        <v>1.9E-3</v>
      </c>
      <c r="G1122" s="13">
        <v>2.9899999999999999E-2</v>
      </c>
      <c r="H1122" s="13"/>
    </row>
    <row r="1123" spans="1:8" x14ac:dyDescent="0.2">
      <c r="A1123" s="13"/>
      <c r="B1123" s="13" t="s">
        <v>2945</v>
      </c>
      <c r="C1123" s="13" t="s">
        <v>324</v>
      </c>
      <c r="D1123" s="23">
        <v>193</v>
      </c>
      <c r="E1123" s="23" t="s">
        <v>7501</v>
      </c>
      <c r="F1123" s="13">
        <v>1.92E-3</v>
      </c>
      <c r="G1123" s="13">
        <v>1.0699999999999999E-2</v>
      </c>
      <c r="H1123" s="13"/>
    </row>
    <row r="1124" spans="1:8" x14ac:dyDescent="0.2">
      <c r="A1124" s="13"/>
      <c r="B1124" s="13" t="s">
        <v>7502</v>
      </c>
      <c r="C1124" s="13" t="s">
        <v>4955</v>
      </c>
      <c r="D1124" s="23">
        <v>75</v>
      </c>
      <c r="E1124" s="23" t="s">
        <v>6039</v>
      </c>
      <c r="F1124" s="13">
        <v>1.9300000000000001E-3</v>
      </c>
      <c r="G1124" s="13">
        <v>1.34E-2</v>
      </c>
      <c r="H1124" s="13"/>
    </row>
    <row r="1125" spans="1:8" x14ac:dyDescent="0.2">
      <c r="A1125" s="13"/>
      <c r="B1125" s="13" t="s">
        <v>1214</v>
      </c>
      <c r="C1125" s="13" t="s">
        <v>321</v>
      </c>
      <c r="D1125" s="23">
        <v>14</v>
      </c>
      <c r="E1125" s="23" t="s">
        <v>4780</v>
      </c>
      <c r="F1125" s="13">
        <v>1.9400000000000001E-3</v>
      </c>
      <c r="G1125" s="13">
        <v>8.2699999999999996E-3</v>
      </c>
      <c r="H1125" s="13"/>
    </row>
    <row r="1126" spans="1:8" x14ac:dyDescent="0.2">
      <c r="A1126" s="13"/>
      <c r="B1126" s="13" t="s">
        <v>7503</v>
      </c>
      <c r="C1126" s="13" t="s">
        <v>358</v>
      </c>
      <c r="D1126" s="23">
        <v>14</v>
      </c>
      <c r="E1126" s="23" t="s">
        <v>4780</v>
      </c>
      <c r="F1126" s="13">
        <v>1.9400000000000001E-3</v>
      </c>
      <c r="G1126" s="13">
        <v>1.09E-2</v>
      </c>
      <c r="H1126" s="13"/>
    </row>
    <row r="1127" spans="1:8" x14ac:dyDescent="0.2">
      <c r="A1127" s="13"/>
      <c r="B1127" s="13" t="s">
        <v>7504</v>
      </c>
      <c r="C1127" s="13" t="s">
        <v>324</v>
      </c>
      <c r="D1127" s="23">
        <v>14</v>
      </c>
      <c r="E1127" s="23" t="s">
        <v>4780</v>
      </c>
      <c r="F1127" s="13">
        <v>1.9400000000000001E-3</v>
      </c>
      <c r="G1127" s="13">
        <v>1.0699999999999999E-2</v>
      </c>
      <c r="H1127" s="13"/>
    </row>
    <row r="1128" spans="1:8" x14ac:dyDescent="0.2">
      <c r="A1128" s="13"/>
      <c r="B1128" s="13" t="s">
        <v>7505</v>
      </c>
      <c r="C1128" s="13" t="s">
        <v>316</v>
      </c>
      <c r="D1128" s="23">
        <v>14</v>
      </c>
      <c r="E1128" s="23" t="s">
        <v>4780</v>
      </c>
      <c r="F1128" s="13">
        <v>1.9400000000000001E-3</v>
      </c>
      <c r="G1128" s="13">
        <v>1.2800000000000001E-2</v>
      </c>
      <c r="H1128" s="13"/>
    </row>
    <row r="1129" spans="1:8" x14ac:dyDescent="0.2">
      <c r="A1129" s="13"/>
      <c r="B1129" s="13" t="s">
        <v>7506</v>
      </c>
      <c r="C1129" s="13" t="s">
        <v>4955</v>
      </c>
      <c r="D1129" s="23">
        <v>14</v>
      </c>
      <c r="E1129" s="23" t="s">
        <v>4780</v>
      </c>
      <c r="F1129" s="13">
        <v>1.9400000000000001E-3</v>
      </c>
      <c r="G1129" s="13">
        <v>1.34E-2</v>
      </c>
      <c r="H1129" s="13"/>
    </row>
    <row r="1130" spans="1:8" x14ac:dyDescent="0.2">
      <c r="A1130" s="13"/>
      <c r="B1130" s="13" t="s">
        <v>7507</v>
      </c>
      <c r="C1130" s="13" t="s">
        <v>5168</v>
      </c>
      <c r="D1130" s="23">
        <v>14</v>
      </c>
      <c r="E1130" s="23" t="s">
        <v>4780</v>
      </c>
      <c r="F1130" s="13">
        <v>1.9400000000000001E-3</v>
      </c>
      <c r="G1130" s="13">
        <v>2.9899999999999999E-2</v>
      </c>
      <c r="H1130" s="13"/>
    </row>
    <row r="1131" spans="1:8" x14ac:dyDescent="0.2">
      <c r="A1131" s="13"/>
      <c r="B1131" s="13" t="s">
        <v>2594</v>
      </c>
      <c r="C1131" s="13" t="s">
        <v>513</v>
      </c>
      <c r="D1131" s="23">
        <v>4346</v>
      </c>
      <c r="E1131" s="23" t="s">
        <v>7508</v>
      </c>
      <c r="F1131" s="13">
        <v>1.9400000000000001E-3</v>
      </c>
      <c r="G1131" s="13">
        <v>1.7500000000000002E-2</v>
      </c>
      <c r="H1131" s="13"/>
    </row>
    <row r="1132" spans="1:8" x14ac:dyDescent="0.2">
      <c r="A1132" s="13"/>
      <c r="B1132" s="13" t="s">
        <v>7509</v>
      </c>
      <c r="C1132" s="13" t="s">
        <v>358</v>
      </c>
      <c r="D1132" s="23">
        <v>113</v>
      </c>
      <c r="E1132" s="23" t="s">
        <v>6694</v>
      </c>
      <c r="F1132" s="13">
        <v>1.9400000000000001E-3</v>
      </c>
      <c r="G1132" s="13">
        <v>1.09E-2</v>
      </c>
      <c r="H1132" s="13"/>
    </row>
    <row r="1133" spans="1:8" x14ac:dyDescent="0.2">
      <c r="A1133" s="13"/>
      <c r="B1133" s="13" t="s">
        <v>1170</v>
      </c>
      <c r="C1133" s="13" t="s">
        <v>324</v>
      </c>
      <c r="D1133" s="23">
        <v>58</v>
      </c>
      <c r="E1133" s="23" t="s">
        <v>7510</v>
      </c>
      <c r="F1133" s="13">
        <v>2.0100000000000001E-3</v>
      </c>
      <c r="G1133" s="13">
        <v>1.0999999999999999E-2</v>
      </c>
      <c r="H1133" s="13"/>
    </row>
    <row r="1134" spans="1:8" x14ac:dyDescent="0.2">
      <c r="A1134" s="13"/>
      <c r="B1134" s="13" t="s">
        <v>1399</v>
      </c>
      <c r="C1134" s="13" t="s">
        <v>324</v>
      </c>
      <c r="D1134" s="23">
        <v>345</v>
      </c>
      <c r="E1134" s="23" t="s">
        <v>6156</v>
      </c>
      <c r="F1134" s="13">
        <v>2.0300000000000001E-3</v>
      </c>
      <c r="G1134" s="13">
        <v>1.11E-2</v>
      </c>
      <c r="H1134" s="13"/>
    </row>
    <row r="1135" spans="1:8" x14ac:dyDescent="0.2">
      <c r="A1135" s="13"/>
      <c r="B1135" s="13" t="s">
        <v>3426</v>
      </c>
      <c r="C1135" s="13" t="s">
        <v>324</v>
      </c>
      <c r="D1135" s="23">
        <v>323</v>
      </c>
      <c r="E1135" s="23" t="s">
        <v>6155</v>
      </c>
      <c r="F1135" s="13">
        <v>2.0799999999999998E-3</v>
      </c>
      <c r="G1135" s="13">
        <v>1.1299999999999999E-2</v>
      </c>
      <c r="H1135" s="13"/>
    </row>
    <row r="1136" spans="1:8" x14ac:dyDescent="0.2">
      <c r="A1136" s="13"/>
      <c r="B1136" s="13" t="s">
        <v>7511</v>
      </c>
      <c r="C1136" s="13" t="s">
        <v>4955</v>
      </c>
      <c r="D1136" s="23">
        <v>94</v>
      </c>
      <c r="E1136" s="23" t="s">
        <v>4890</v>
      </c>
      <c r="F1136" s="13">
        <v>2.1199999999999999E-3</v>
      </c>
      <c r="G1136" s="13">
        <v>1.4500000000000001E-2</v>
      </c>
      <c r="H1136" s="13"/>
    </row>
    <row r="1137" spans="1:8" x14ac:dyDescent="0.2">
      <c r="A1137" s="13"/>
      <c r="B1137" s="13" t="s">
        <v>5505</v>
      </c>
      <c r="C1137" s="13" t="s">
        <v>324</v>
      </c>
      <c r="D1137" s="23">
        <v>414</v>
      </c>
      <c r="E1137" s="23" t="s">
        <v>7512</v>
      </c>
      <c r="F1137" s="13">
        <v>2.1199999999999999E-3</v>
      </c>
      <c r="G1137" s="13">
        <v>1.15E-2</v>
      </c>
      <c r="H1137" s="13"/>
    </row>
    <row r="1138" spans="1:8" x14ac:dyDescent="0.2">
      <c r="A1138" s="13"/>
      <c r="B1138" s="13" t="s">
        <v>3223</v>
      </c>
      <c r="C1138" s="13" t="s">
        <v>324</v>
      </c>
      <c r="D1138" s="23">
        <v>113</v>
      </c>
      <c r="E1138" s="23" t="s">
        <v>7513</v>
      </c>
      <c r="F1138" s="13">
        <v>2.14E-3</v>
      </c>
      <c r="G1138" s="13">
        <v>1.1599999999999999E-2</v>
      </c>
      <c r="H1138" s="13"/>
    </row>
    <row r="1139" spans="1:8" x14ac:dyDescent="0.2">
      <c r="A1139" s="13"/>
      <c r="B1139" s="13" t="s">
        <v>7514</v>
      </c>
      <c r="C1139" s="13" t="s">
        <v>5168</v>
      </c>
      <c r="D1139" s="23">
        <v>113</v>
      </c>
      <c r="E1139" s="23" t="s">
        <v>7513</v>
      </c>
      <c r="F1139" s="13">
        <v>2.14E-3</v>
      </c>
      <c r="G1139" s="13">
        <v>3.1099999999999999E-2</v>
      </c>
      <c r="H1139" s="13"/>
    </row>
    <row r="1140" spans="1:8" x14ac:dyDescent="0.2">
      <c r="A1140" s="13"/>
      <c r="B1140" s="13" t="s">
        <v>2934</v>
      </c>
      <c r="C1140" s="13" t="s">
        <v>513</v>
      </c>
      <c r="D1140" s="23">
        <v>1486</v>
      </c>
      <c r="E1140" s="23" t="s">
        <v>7515</v>
      </c>
      <c r="F1140" s="13">
        <v>2.2000000000000001E-3</v>
      </c>
      <c r="G1140" s="13">
        <v>1.9099999999999999E-2</v>
      </c>
      <c r="H1140" s="13"/>
    </row>
    <row r="1141" spans="1:8" x14ac:dyDescent="0.2">
      <c r="A1141" s="13"/>
      <c r="B1141" s="13" t="s">
        <v>2914</v>
      </c>
      <c r="C1141" s="13" t="s">
        <v>358</v>
      </c>
      <c r="D1141" s="23">
        <v>313</v>
      </c>
      <c r="E1141" s="23" t="s">
        <v>6187</v>
      </c>
      <c r="F1141" s="13">
        <v>2.2100000000000002E-3</v>
      </c>
      <c r="G1141" s="13">
        <v>1.2E-2</v>
      </c>
      <c r="H1141" s="13"/>
    </row>
    <row r="1142" spans="1:8" x14ac:dyDescent="0.2">
      <c r="A1142" s="13"/>
      <c r="B1142" s="13" t="s">
        <v>3511</v>
      </c>
      <c r="C1142" s="13" t="s">
        <v>472</v>
      </c>
      <c r="D1142" s="23">
        <v>258</v>
      </c>
      <c r="E1142" s="23" t="s">
        <v>7516</v>
      </c>
      <c r="F1142" s="13">
        <v>2.2100000000000002E-3</v>
      </c>
      <c r="G1142" s="13">
        <v>3.3500000000000002E-2</v>
      </c>
      <c r="H1142" s="13"/>
    </row>
    <row r="1143" spans="1:8" x14ac:dyDescent="0.2">
      <c r="A1143" s="13"/>
      <c r="B1143" s="13" t="s">
        <v>7517</v>
      </c>
      <c r="C1143" s="13" t="s">
        <v>321</v>
      </c>
      <c r="D1143" s="23">
        <v>194</v>
      </c>
      <c r="E1143" s="23" t="s">
        <v>6126</v>
      </c>
      <c r="F1143" s="13">
        <v>2.2200000000000002E-3</v>
      </c>
      <c r="G1143" s="13">
        <v>9.3900000000000008E-3</v>
      </c>
      <c r="H1143" s="13"/>
    </row>
    <row r="1144" spans="1:8" x14ac:dyDescent="0.2">
      <c r="A1144" s="13"/>
      <c r="B1144" s="13" t="s">
        <v>2985</v>
      </c>
      <c r="C1144" s="13" t="s">
        <v>324</v>
      </c>
      <c r="D1144" s="23">
        <v>195</v>
      </c>
      <c r="E1144" s="23" t="s">
        <v>6126</v>
      </c>
      <c r="F1144" s="13">
        <v>2.2200000000000002E-3</v>
      </c>
      <c r="G1144" s="13">
        <v>1.1900000000000001E-2</v>
      </c>
      <c r="H1144" s="13"/>
    </row>
    <row r="1145" spans="1:8" x14ac:dyDescent="0.2">
      <c r="A1145" s="13"/>
      <c r="B1145" s="13" t="s">
        <v>7518</v>
      </c>
      <c r="C1145" s="13" t="s">
        <v>4955</v>
      </c>
      <c r="D1145" s="23">
        <v>9</v>
      </c>
      <c r="E1145" s="23" t="s">
        <v>1539</v>
      </c>
      <c r="F1145" s="13">
        <v>2.2399999999999998E-3</v>
      </c>
      <c r="G1145" s="13">
        <v>1.5299999999999999E-2</v>
      </c>
      <c r="H1145" s="13"/>
    </row>
    <row r="1146" spans="1:8" x14ac:dyDescent="0.2">
      <c r="A1146" s="13"/>
      <c r="B1146" s="13" t="s">
        <v>2562</v>
      </c>
      <c r="C1146" s="13" t="s">
        <v>385</v>
      </c>
      <c r="D1146" s="23">
        <v>427</v>
      </c>
      <c r="E1146" s="23" t="s">
        <v>7519</v>
      </c>
      <c r="F1146" s="13">
        <v>2.2699999999999999E-3</v>
      </c>
      <c r="G1146" s="13">
        <v>1.23E-2</v>
      </c>
      <c r="H1146" s="13"/>
    </row>
    <row r="1147" spans="1:8" x14ac:dyDescent="0.2">
      <c r="A1147" s="13"/>
      <c r="B1147" s="13" t="s">
        <v>3731</v>
      </c>
      <c r="C1147" s="13" t="s">
        <v>472</v>
      </c>
      <c r="D1147" s="23">
        <v>114</v>
      </c>
      <c r="E1147" s="23" t="s">
        <v>6100</v>
      </c>
      <c r="F1147" s="13">
        <v>2.3600000000000001E-3</v>
      </c>
      <c r="G1147" s="13">
        <v>3.39E-2</v>
      </c>
      <c r="H1147" s="13"/>
    </row>
    <row r="1148" spans="1:8" x14ac:dyDescent="0.2">
      <c r="A1148" s="13"/>
      <c r="B1148" s="13" t="s">
        <v>7520</v>
      </c>
      <c r="C1148" s="13" t="s">
        <v>4955</v>
      </c>
      <c r="D1148" s="23">
        <v>35</v>
      </c>
      <c r="E1148" s="23" t="s">
        <v>4849</v>
      </c>
      <c r="F1148" s="13">
        <v>2.3900000000000002E-3</v>
      </c>
      <c r="G1148" s="13">
        <v>1.6199999999999999E-2</v>
      </c>
      <c r="H1148" s="13"/>
    </row>
    <row r="1149" spans="1:8" x14ac:dyDescent="0.2">
      <c r="A1149" s="13"/>
      <c r="B1149" s="13" t="s">
        <v>669</v>
      </c>
      <c r="C1149" s="13" t="s">
        <v>358</v>
      </c>
      <c r="D1149" s="23">
        <v>68</v>
      </c>
      <c r="E1149" s="23" t="s">
        <v>6080</v>
      </c>
      <c r="F1149" s="13">
        <v>2.4199999999999998E-3</v>
      </c>
      <c r="G1149" s="13">
        <v>1.2800000000000001E-2</v>
      </c>
      <c r="H1149" s="13"/>
    </row>
    <row r="1150" spans="1:8" x14ac:dyDescent="0.2">
      <c r="A1150" s="13"/>
      <c r="B1150" s="13" t="s">
        <v>7521</v>
      </c>
      <c r="C1150" s="13" t="s">
        <v>4955</v>
      </c>
      <c r="D1150" s="23">
        <v>68</v>
      </c>
      <c r="E1150" s="23" t="s">
        <v>6080</v>
      </c>
      <c r="F1150" s="13">
        <v>2.4199999999999998E-3</v>
      </c>
      <c r="G1150" s="13">
        <v>1.6199999999999999E-2</v>
      </c>
      <c r="H1150" s="13"/>
    </row>
    <row r="1151" spans="1:8" x14ac:dyDescent="0.2">
      <c r="A1151" s="13"/>
      <c r="B1151" s="13" t="s">
        <v>7522</v>
      </c>
      <c r="C1151" s="13" t="s">
        <v>4955</v>
      </c>
      <c r="D1151" s="23">
        <v>154</v>
      </c>
      <c r="E1151" s="23" t="s">
        <v>7523</v>
      </c>
      <c r="F1151" s="13">
        <v>2.4299999999999999E-3</v>
      </c>
      <c r="G1151" s="13">
        <v>1.6199999999999999E-2</v>
      </c>
      <c r="H1151" s="13"/>
    </row>
    <row r="1152" spans="1:8" x14ac:dyDescent="0.2">
      <c r="A1152" s="13"/>
      <c r="B1152" s="13" t="s">
        <v>7524</v>
      </c>
      <c r="C1152" s="13" t="s">
        <v>4955</v>
      </c>
      <c r="D1152" s="23">
        <v>154</v>
      </c>
      <c r="E1152" s="23" t="s">
        <v>7523</v>
      </c>
      <c r="F1152" s="13">
        <v>2.4299999999999999E-3</v>
      </c>
      <c r="G1152" s="13">
        <v>1.6199999999999999E-2</v>
      </c>
      <c r="H1152" s="13"/>
    </row>
    <row r="1153" spans="1:8" x14ac:dyDescent="0.2">
      <c r="A1153" s="13"/>
      <c r="B1153" s="13" t="s">
        <v>715</v>
      </c>
      <c r="C1153" s="13" t="s">
        <v>311</v>
      </c>
      <c r="D1153" s="23">
        <v>144</v>
      </c>
      <c r="E1153" s="23" t="s">
        <v>6127</v>
      </c>
      <c r="F1153" s="13">
        <v>2.4499999999999999E-3</v>
      </c>
      <c r="G1153" s="13">
        <v>8.4799999999999997E-3</v>
      </c>
      <c r="H1153" s="13"/>
    </row>
    <row r="1154" spans="1:8" x14ac:dyDescent="0.2">
      <c r="A1154" s="13"/>
      <c r="B1154" s="13" t="s">
        <v>5895</v>
      </c>
      <c r="C1154" s="13" t="s">
        <v>321</v>
      </c>
      <c r="D1154" s="23">
        <v>185</v>
      </c>
      <c r="E1154" s="23" t="s">
        <v>7525</v>
      </c>
      <c r="F1154" s="13">
        <v>2.4599999999999999E-3</v>
      </c>
      <c r="G1154" s="13">
        <v>1.03E-2</v>
      </c>
      <c r="H1154" s="13"/>
    </row>
    <row r="1155" spans="1:8" x14ac:dyDescent="0.2">
      <c r="A1155" s="13"/>
      <c r="B1155" s="13" t="s">
        <v>5431</v>
      </c>
      <c r="C1155" s="13" t="s">
        <v>4955</v>
      </c>
      <c r="D1155" s="23">
        <v>185</v>
      </c>
      <c r="E1155" s="23" t="s">
        <v>7525</v>
      </c>
      <c r="F1155" s="13">
        <v>2.4599999999999999E-3</v>
      </c>
      <c r="G1155" s="13">
        <v>1.6299999999999999E-2</v>
      </c>
      <c r="H1155" s="13"/>
    </row>
    <row r="1156" spans="1:8" x14ac:dyDescent="0.2">
      <c r="A1156" s="13"/>
      <c r="B1156" s="13" t="s">
        <v>7526</v>
      </c>
      <c r="C1156" s="13" t="s">
        <v>311</v>
      </c>
      <c r="D1156" s="23">
        <v>21</v>
      </c>
      <c r="E1156" s="23" t="s">
        <v>6046</v>
      </c>
      <c r="F1156" s="13">
        <v>2.5000000000000001E-3</v>
      </c>
      <c r="G1156" s="13">
        <v>8.5000000000000006E-3</v>
      </c>
      <c r="H1156" s="13"/>
    </row>
    <row r="1157" spans="1:8" x14ac:dyDescent="0.2">
      <c r="A1157" s="13"/>
      <c r="B1157" s="13" t="s">
        <v>7527</v>
      </c>
      <c r="C1157" s="13" t="s">
        <v>321</v>
      </c>
      <c r="D1157" s="23">
        <v>21</v>
      </c>
      <c r="E1157" s="23" t="s">
        <v>6046</v>
      </c>
      <c r="F1157" s="13">
        <v>2.5000000000000001E-3</v>
      </c>
      <c r="G1157" s="13">
        <v>1.04E-2</v>
      </c>
      <c r="H1157" s="13"/>
    </row>
    <row r="1158" spans="1:8" x14ac:dyDescent="0.2">
      <c r="A1158" s="13"/>
      <c r="B1158" s="13" t="s">
        <v>2862</v>
      </c>
      <c r="C1158" s="13" t="s">
        <v>321</v>
      </c>
      <c r="D1158" s="23">
        <v>196</v>
      </c>
      <c r="E1158" s="23" t="s">
        <v>7528</v>
      </c>
      <c r="F1158" s="13">
        <v>2.5500000000000002E-3</v>
      </c>
      <c r="G1158" s="13">
        <v>1.06E-2</v>
      </c>
      <c r="H1158" s="13"/>
    </row>
    <row r="1159" spans="1:8" x14ac:dyDescent="0.2">
      <c r="A1159" s="13"/>
      <c r="B1159" s="13" t="s">
        <v>7529</v>
      </c>
      <c r="C1159" s="13" t="s">
        <v>321</v>
      </c>
      <c r="D1159" s="23">
        <v>28</v>
      </c>
      <c r="E1159" s="23" t="s">
        <v>4840</v>
      </c>
      <c r="F1159" s="13">
        <v>2.5699999999999998E-3</v>
      </c>
      <c r="G1159" s="13">
        <v>1.06E-2</v>
      </c>
      <c r="H1159" s="13"/>
    </row>
    <row r="1160" spans="1:8" x14ac:dyDescent="0.2">
      <c r="A1160" s="13"/>
      <c r="B1160" s="13" t="s">
        <v>7530</v>
      </c>
      <c r="C1160" s="13" t="s">
        <v>324</v>
      </c>
      <c r="D1160" s="23">
        <v>28</v>
      </c>
      <c r="E1160" s="23" t="s">
        <v>4840</v>
      </c>
      <c r="F1160" s="13">
        <v>2.5699999999999998E-3</v>
      </c>
      <c r="G1160" s="13">
        <v>1.37E-2</v>
      </c>
      <c r="H1160" s="13"/>
    </row>
    <row r="1161" spans="1:8" x14ac:dyDescent="0.2">
      <c r="A1161" s="13"/>
      <c r="B1161" s="13" t="s">
        <v>2517</v>
      </c>
      <c r="C1161" s="13" t="s">
        <v>358</v>
      </c>
      <c r="D1161" s="23">
        <v>1547</v>
      </c>
      <c r="E1161" s="23" t="s">
        <v>7531</v>
      </c>
      <c r="F1161" s="13">
        <v>2.5799999999999998E-3</v>
      </c>
      <c r="G1161" s="13">
        <v>1.3299999999999999E-2</v>
      </c>
      <c r="H1161" s="13"/>
    </row>
    <row r="1162" spans="1:8" x14ac:dyDescent="0.2">
      <c r="A1162" s="13"/>
      <c r="B1162" s="13" t="s">
        <v>7532</v>
      </c>
      <c r="C1162" s="13" t="s">
        <v>324</v>
      </c>
      <c r="D1162" s="23">
        <v>155</v>
      </c>
      <c r="E1162" s="23" t="s">
        <v>6151</v>
      </c>
      <c r="F1162" s="13">
        <v>2.63E-3</v>
      </c>
      <c r="G1162" s="13">
        <v>1.4E-2</v>
      </c>
      <c r="H1162" s="13"/>
    </row>
    <row r="1163" spans="1:8" x14ac:dyDescent="0.2">
      <c r="A1163" s="13"/>
      <c r="B1163" s="13" t="s">
        <v>7533</v>
      </c>
      <c r="C1163" s="13" t="s">
        <v>4955</v>
      </c>
      <c r="D1163" s="23">
        <v>155</v>
      </c>
      <c r="E1163" s="23" t="s">
        <v>6151</v>
      </c>
      <c r="F1163" s="13">
        <v>2.63E-3</v>
      </c>
      <c r="G1163" s="13">
        <v>1.7299999999999999E-2</v>
      </c>
      <c r="H1163" s="13"/>
    </row>
    <row r="1164" spans="1:8" x14ac:dyDescent="0.2">
      <c r="A1164" s="13"/>
      <c r="B1164" s="13" t="s">
        <v>7534</v>
      </c>
      <c r="C1164" s="13" t="s">
        <v>472</v>
      </c>
      <c r="D1164" s="23">
        <v>60</v>
      </c>
      <c r="E1164" s="23" t="s">
        <v>6098</v>
      </c>
      <c r="F1164" s="13">
        <v>2.66E-3</v>
      </c>
      <c r="G1164" s="13">
        <v>3.5200000000000002E-2</v>
      </c>
      <c r="H1164" s="13"/>
    </row>
    <row r="1165" spans="1:8" x14ac:dyDescent="0.2">
      <c r="A1165" s="13"/>
      <c r="B1165" s="13" t="s">
        <v>7535</v>
      </c>
      <c r="C1165" s="13" t="s">
        <v>324</v>
      </c>
      <c r="D1165" s="23">
        <v>15</v>
      </c>
      <c r="E1165" s="23" t="s">
        <v>4816</v>
      </c>
      <c r="F1165" s="13">
        <v>2.7399999999999998E-3</v>
      </c>
      <c r="G1165" s="13">
        <v>1.4500000000000001E-2</v>
      </c>
      <c r="H1165" s="13"/>
    </row>
    <row r="1166" spans="1:8" x14ac:dyDescent="0.2">
      <c r="A1166" s="13"/>
      <c r="B1166" s="13" t="s">
        <v>7536</v>
      </c>
      <c r="C1166" s="13" t="s">
        <v>5168</v>
      </c>
      <c r="D1166" s="23">
        <v>69</v>
      </c>
      <c r="E1166" s="23" t="s">
        <v>4904</v>
      </c>
      <c r="F1166" s="13">
        <v>2.7499999999999998E-3</v>
      </c>
      <c r="G1166" s="13">
        <v>3.78E-2</v>
      </c>
      <c r="H1166" s="13"/>
    </row>
    <row r="1167" spans="1:8" x14ac:dyDescent="0.2">
      <c r="A1167" s="13"/>
      <c r="B1167" s="13" t="s">
        <v>1441</v>
      </c>
      <c r="C1167" s="13" t="s">
        <v>324</v>
      </c>
      <c r="D1167" s="23">
        <v>78</v>
      </c>
      <c r="E1167" s="23" t="s">
        <v>6715</v>
      </c>
      <c r="F1167" s="13">
        <v>2.7599999999999999E-3</v>
      </c>
      <c r="G1167" s="13">
        <v>1.4500000000000001E-2</v>
      </c>
      <c r="H1167" s="13"/>
    </row>
    <row r="1168" spans="1:8" x14ac:dyDescent="0.2">
      <c r="A1168" s="13"/>
      <c r="B1168" s="13" t="s">
        <v>7537</v>
      </c>
      <c r="C1168" s="13" t="s">
        <v>472</v>
      </c>
      <c r="D1168" s="23">
        <v>78</v>
      </c>
      <c r="E1168" s="23" t="s">
        <v>6715</v>
      </c>
      <c r="F1168" s="13">
        <v>2.7599999999999999E-3</v>
      </c>
      <c r="G1168" s="13">
        <v>3.5200000000000002E-2</v>
      </c>
      <c r="H1168" s="13"/>
    </row>
    <row r="1169" spans="1:8" x14ac:dyDescent="0.2">
      <c r="A1169" s="13"/>
      <c r="B1169" s="13" t="s">
        <v>1459</v>
      </c>
      <c r="C1169" s="13" t="s">
        <v>324</v>
      </c>
      <c r="D1169" s="23">
        <v>306</v>
      </c>
      <c r="E1169" s="23" t="s">
        <v>7538</v>
      </c>
      <c r="F1169" s="13">
        <v>2.7599999999999999E-3</v>
      </c>
      <c r="G1169" s="13">
        <v>1.4500000000000001E-2</v>
      </c>
      <c r="H1169" s="13"/>
    </row>
    <row r="1170" spans="1:8" x14ac:dyDescent="0.2">
      <c r="A1170" s="13"/>
      <c r="B1170" s="13" t="s">
        <v>7539</v>
      </c>
      <c r="C1170" s="13" t="s">
        <v>311</v>
      </c>
      <c r="D1170" s="23">
        <v>52</v>
      </c>
      <c r="E1170" s="23" t="s">
        <v>7540</v>
      </c>
      <c r="F1170" s="13">
        <v>2.8400000000000001E-3</v>
      </c>
      <c r="G1170" s="13">
        <v>9.4800000000000006E-3</v>
      </c>
      <c r="H1170" s="13"/>
    </row>
    <row r="1171" spans="1:8" x14ac:dyDescent="0.2">
      <c r="A1171" s="13"/>
      <c r="B1171" s="13" t="s">
        <v>3340</v>
      </c>
      <c r="C1171" s="13" t="s">
        <v>324</v>
      </c>
      <c r="D1171" s="23">
        <v>219</v>
      </c>
      <c r="E1171" s="23" t="s">
        <v>7541</v>
      </c>
      <c r="F1171" s="13">
        <v>2.8700000000000002E-3</v>
      </c>
      <c r="G1171" s="13">
        <v>1.4999999999999999E-2</v>
      </c>
      <c r="H1171" s="13"/>
    </row>
    <row r="1172" spans="1:8" x14ac:dyDescent="0.2">
      <c r="A1172" s="13"/>
      <c r="B1172" s="13" t="s">
        <v>3503</v>
      </c>
      <c r="C1172" s="13" t="s">
        <v>472</v>
      </c>
      <c r="D1172" s="23">
        <v>36</v>
      </c>
      <c r="E1172" s="23" t="s">
        <v>4869</v>
      </c>
      <c r="F1172" s="13">
        <v>2.8800000000000002E-3</v>
      </c>
      <c r="G1172" s="13">
        <v>3.5200000000000002E-2</v>
      </c>
      <c r="H1172" s="13"/>
    </row>
    <row r="1173" spans="1:8" x14ac:dyDescent="0.2">
      <c r="A1173" s="13"/>
      <c r="B1173" s="13" t="s">
        <v>2902</v>
      </c>
      <c r="C1173" s="13" t="s">
        <v>358</v>
      </c>
      <c r="D1173" s="23">
        <v>318</v>
      </c>
      <c r="E1173" s="23" t="s">
        <v>7542</v>
      </c>
      <c r="F1173" s="13">
        <v>2.8800000000000002E-3</v>
      </c>
      <c r="G1173" s="13">
        <v>1.44E-2</v>
      </c>
      <c r="H1173" s="13"/>
    </row>
    <row r="1174" spans="1:8" x14ac:dyDescent="0.2">
      <c r="A1174" s="13"/>
      <c r="B1174" s="13" t="s">
        <v>6094</v>
      </c>
      <c r="C1174" s="13" t="s">
        <v>4955</v>
      </c>
      <c r="D1174" s="23">
        <v>318</v>
      </c>
      <c r="E1174" s="23" t="s">
        <v>7542</v>
      </c>
      <c r="F1174" s="13">
        <v>2.8800000000000002E-3</v>
      </c>
      <c r="G1174" s="13">
        <v>1.89E-2</v>
      </c>
      <c r="H1174" s="13"/>
    </row>
    <row r="1175" spans="1:8" x14ac:dyDescent="0.2">
      <c r="A1175" s="13"/>
      <c r="B1175" s="13" t="s">
        <v>1525</v>
      </c>
      <c r="C1175" s="13" t="s">
        <v>324</v>
      </c>
      <c r="D1175" s="23">
        <v>177</v>
      </c>
      <c r="E1175" s="23" t="s">
        <v>7543</v>
      </c>
      <c r="F1175" s="13">
        <v>2.9299999999999999E-3</v>
      </c>
      <c r="G1175" s="13">
        <v>1.52E-2</v>
      </c>
      <c r="H1175" s="13"/>
    </row>
    <row r="1176" spans="1:8" x14ac:dyDescent="0.2">
      <c r="A1176" s="13"/>
      <c r="B1176" s="13" t="s">
        <v>7544</v>
      </c>
      <c r="C1176" s="13" t="s">
        <v>324</v>
      </c>
      <c r="D1176" s="23">
        <v>88</v>
      </c>
      <c r="E1176" s="23" t="s">
        <v>6724</v>
      </c>
      <c r="F1176" s="13">
        <v>3.0200000000000001E-3</v>
      </c>
      <c r="G1176" s="13">
        <v>1.5699999999999999E-2</v>
      </c>
      <c r="H1176" s="13"/>
    </row>
    <row r="1177" spans="1:8" x14ac:dyDescent="0.2">
      <c r="A1177" s="13"/>
      <c r="B1177" s="13" t="s">
        <v>7545</v>
      </c>
      <c r="C1177" s="13" t="s">
        <v>4955</v>
      </c>
      <c r="D1177" s="23">
        <v>88</v>
      </c>
      <c r="E1177" s="23" t="s">
        <v>6724</v>
      </c>
      <c r="F1177" s="13">
        <v>3.0200000000000001E-3</v>
      </c>
      <c r="G1177" s="13">
        <v>1.9699999999999999E-2</v>
      </c>
      <c r="H1177" s="13"/>
    </row>
    <row r="1178" spans="1:8" x14ac:dyDescent="0.2">
      <c r="A1178" s="13"/>
      <c r="B1178" s="13" t="s">
        <v>7546</v>
      </c>
      <c r="C1178" s="13" t="s">
        <v>321</v>
      </c>
      <c r="D1178" s="23">
        <v>5</v>
      </c>
      <c r="E1178" s="23" t="s">
        <v>1532</v>
      </c>
      <c r="F1178" s="13">
        <v>3.0500000000000002E-3</v>
      </c>
      <c r="G1178" s="13">
        <v>1.2500000000000001E-2</v>
      </c>
      <c r="H1178" s="13"/>
    </row>
    <row r="1179" spans="1:8" x14ac:dyDescent="0.2">
      <c r="A1179" s="13"/>
      <c r="B1179" s="13" t="s">
        <v>7547</v>
      </c>
      <c r="C1179" s="13" t="s">
        <v>358</v>
      </c>
      <c r="D1179" s="23">
        <v>5</v>
      </c>
      <c r="E1179" s="23" t="s">
        <v>1532</v>
      </c>
      <c r="F1179" s="13">
        <v>3.0500000000000002E-3</v>
      </c>
      <c r="G1179" s="13">
        <v>1.49E-2</v>
      </c>
      <c r="H1179" s="13"/>
    </row>
    <row r="1180" spans="1:8" x14ac:dyDescent="0.2">
      <c r="A1180" s="13"/>
      <c r="B1180" s="13" t="s">
        <v>7548</v>
      </c>
      <c r="C1180" s="13" t="s">
        <v>472</v>
      </c>
      <c r="D1180" s="23">
        <v>5</v>
      </c>
      <c r="E1180" s="23" t="s">
        <v>1532</v>
      </c>
      <c r="F1180" s="13">
        <v>3.0500000000000002E-3</v>
      </c>
      <c r="G1180" s="13">
        <v>3.5200000000000002E-2</v>
      </c>
      <c r="H1180" s="13"/>
    </row>
    <row r="1181" spans="1:8" x14ac:dyDescent="0.2">
      <c r="A1181" s="13"/>
      <c r="B1181" s="13" t="s">
        <v>3438</v>
      </c>
      <c r="C1181" s="13" t="s">
        <v>472</v>
      </c>
      <c r="D1181" s="23">
        <v>5</v>
      </c>
      <c r="E1181" s="23" t="s">
        <v>1532</v>
      </c>
      <c r="F1181" s="13">
        <v>3.0500000000000002E-3</v>
      </c>
      <c r="G1181" s="13">
        <v>3.5200000000000002E-2</v>
      </c>
      <c r="H1181" s="13"/>
    </row>
    <row r="1182" spans="1:8" x14ac:dyDescent="0.2">
      <c r="A1182" s="13"/>
      <c r="B1182" s="13" t="s">
        <v>7549</v>
      </c>
      <c r="C1182" s="13" t="s">
        <v>4952</v>
      </c>
      <c r="D1182" s="23">
        <v>5</v>
      </c>
      <c r="E1182" s="23" t="s">
        <v>1532</v>
      </c>
      <c r="F1182" s="13">
        <v>3.0500000000000002E-3</v>
      </c>
      <c r="G1182" s="13">
        <v>4.07E-2</v>
      </c>
      <c r="H1182" s="13"/>
    </row>
    <row r="1183" spans="1:8" x14ac:dyDescent="0.2">
      <c r="A1183" s="13"/>
      <c r="B1183" s="13" t="s">
        <v>1242</v>
      </c>
      <c r="C1183" s="13" t="s">
        <v>513</v>
      </c>
      <c r="D1183" s="23">
        <v>220</v>
      </c>
      <c r="E1183" s="23" t="s">
        <v>7541</v>
      </c>
      <c r="F1183" s="13">
        <v>3.0599999999999998E-3</v>
      </c>
      <c r="G1183" s="13">
        <v>2.5100000000000001E-2</v>
      </c>
      <c r="H1183" s="13"/>
    </row>
    <row r="1184" spans="1:8" x14ac:dyDescent="0.2">
      <c r="A1184" s="13"/>
      <c r="B1184" s="13" t="s">
        <v>7550</v>
      </c>
      <c r="C1184" s="13" t="s">
        <v>316</v>
      </c>
      <c r="D1184" s="23">
        <v>79</v>
      </c>
      <c r="E1184" s="23" t="s">
        <v>7551</v>
      </c>
      <c r="F1184" s="13">
        <v>3.0999999999999999E-3</v>
      </c>
      <c r="G1184" s="13">
        <v>1.9800000000000002E-2</v>
      </c>
      <c r="H1184" s="13"/>
    </row>
    <row r="1185" spans="1:8" x14ac:dyDescent="0.2">
      <c r="A1185" s="13"/>
      <c r="B1185" s="13" t="s">
        <v>2962</v>
      </c>
      <c r="C1185" s="13" t="s">
        <v>385</v>
      </c>
      <c r="D1185" s="23">
        <v>342</v>
      </c>
      <c r="E1185" s="23" t="s">
        <v>6276</v>
      </c>
      <c r="F1185" s="13">
        <v>3.0999999999999999E-3</v>
      </c>
      <c r="G1185" s="13">
        <v>1.61E-2</v>
      </c>
      <c r="H1185" s="13"/>
    </row>
    <row r="1186" spans="1:8" x14ac:dyDescent="0.2">
      <c r="A1186" s="13"/>
      <c r="B1186" s="13" t="s">
        <v>7552</v>
      </c>
      <c r="C1186" s="13" t="s">
        <v>324</v>
      </c>
      <c r="D1186" s="23">
        <v>70</v>
      </c>
      <c r="E1186" s="23" t="s">
        <v>6146</v>
      </c>
      <c r="F1186" s="13">
        <v>3.1199999999999999E-3</v>
      </c>
      <c r="G1186" s="13">
        <v>1.61E-2</v>
      </c>
      <c r="H1186" s="13"/>
    </row>
    <row r="1187" spans="1:8" x14ac:dyDescent="0.2">
      <c r="A1187" s="13"/>
      <c r="B1187" s="13" t="s">
        <v>1789</v>
      </c>
      <c r="C1187" s="13" t="s">
        <v>321</v>
      </c>
      <c r="D1187" s="23">
        <v>275</v>
      </c>
      <c r="E1187" s="23" t="s">
        <v>7553</v>
      </c>
      <c r="F1187" s="13">
        <v>3.14E-3</v>
      </c>
      <c r="G1187" s="13">
        <v>1.2699999999999999E-2</v>
      </c>
      <c r="H1187" s="13"/>
    </row>
    <row r="1188" spans="1:8" x14ac:dyDescent="0.2">
      <c r="A1188" s="13"/>
      <c r="B1188" s="13" t="s">
        <v>7554</v>
      </c>
      <c r="C1188" s="13" t="s">
        <v>321</v>
      </c>
      <c r="D1188" s="23">
        <v>137</v>
      </c>
      <c r="E1188" s="23" t="s">
        <v>6189</v>
      </c>
      <c r="F1188" s="13">
        <v>3.15E-3</v>
      </c>
      <c r="G1188" s="13">
        <v>1.2699999999999999E-2</v>
      </c>
      <c r="H1188" s="13"/>
    </row>
    <row r="1189" spans="1:8" x14ac:dyDescent="0.2">
      <c r="A1189" s="13"/>
      <c r="B1189" s="13" t="s">
        <v>3391</v>
      </c>
      <c r="C1189" s="13" t="s">
        <v>513</v>
      </c>
      <c r="D1189" s="23">
        <v>29</v>
      </c>
      <c r="E1189" s="23" t="s">
        <v>6113</v>
      </c>
      <c r="F1189" s="13">
        <v>3.1900000000000001E-3</v>
      </c>
      <c r="G1189" s="13">
        <v>2.5100000000000001E-2</v>
      </c>
      <c r="H1189" s="13"/>
    </row>
    <row r="1190" spans="1:8" x14ac:dyDescent="0.2">
      <c r="A1190" s="13"/>
      <c r="B1190" s="13" t="s">
        <v>7555</v>
      </c>
      <c r="C1190" s="13" t="s">
        <v>513</v>
      </c>
      <c r="D1190" s="23">
        <v>22</v>
      </c>
      <c r="E1190" s="23" t="s">
        <v>4863</v>
      </c>
      <c r="F1190" s="13">
        <v>3.2399999999999998E-3</v>
      </c>
      <c r="G1190" s="13">
        <v>2.5100000000000001E-2</v>
      </c>
      <c r="H1190" s="13"/>
    </row>
    <row r="1191" spans="1:8" x14ac:dyDescent="0.2">
      <c r="A1191" s="13"/>
      <c r="B1191" s="13" t="s">
        <v>7556</v>
      </c>
      <c r="C1191" s="13" t="s">
        <v>4955</v>
      </c>
      <c r="D1191" s="23">
        <v>22</v>
      </c>
      <c r="E1191" s="23" t="s">
        <v>4863</v>
      </c>
      <c r="F1191" s="13">
        <v>3.2399999999999998E-3</v>
      </c>
      <c r="G1191" s="13">
        <v>2.1000000000000001E-2</v>
      </c>
      <c r="H1191" s="13"/>
    </row>
    <row r="1192" spans="1:8" x14ac:dyDescent="0.2">
      <c r="A1192" s="13"/>
      <c r="B1192" s="13" t="s">
        <v>7557</v>
      </c>
      <c r="C1192" s="13" t="s">
        <v>324</v>
      </c>
      <c r="D1192" s="23">
        <v>189</v>
      </c>
      <c r="E1192" s="23" t="s">
        <v>7558</v>
      </c>
      <c r="F1192" s="13">
        <v>3.2599999999999999E-3</v>
      </c>
      <c r="G1192" s="13">
        <v>1.67E-2</v>
      </c>
      <c r="H1192" s="13"/>
    </row>
    <row r="1193" spans="1:8" x14ac:dyDescent="0.2">
      <c r="A1193" s="13"/>
      <c r="B1193" s="13" t="s">
        <v>2807</v>
      </c>
      <c r="C1193" s="13" t="s">
        <v>324</v>
      </c>
      <c r="D1193" s="23">
        <v>232</v>
      </c>
      <c r="E1193" s="23" t="s">
        <v>7559</v>
      </c>
      <c r="F1193" s="13">
        <v>3.3E-3</v>
      </c>
      <c r="G1193" s="13">
        <v>1.6799999999999999E-2</v>
      </c>
      <c r="H1193" s="13"/>
    </row>
    <row r="1194" spans="1:8" x14ac:dyDescent="0.2">
      <c r="A1194" s="13"/>
      <c r="B1194" s="13" t="s">
        <v>622</v>
      </c>
      <c r="C1194" s="13" t="s">
        <v>324</v>
      </c>
      <c r="D1194" s="23">
        <v>1521</v>
      </c>
      <c r="E1194" s="23" t="s">
        <v>7560</v>
      </c>
      <c r="F1194" s="13">
        <v>3.3E-3</v>
      </c>
      <c r="G1194" s="13">
        <v>1.6799999999999999E-2</v>
      </c>
      <c r="H1194" s="13"/>
    </row>
    <row r="1195" spans="1:8" x14ac:dyDescent="0.2">
      <c r="A1195" s="13"/>
      <c r="B1195" s="13" t="s">
        <v>2661</v>
      </c>
      <c r="C1195" s="13" t="s">
        <v>472</v>
      </c>
      <c r="D1195" s="23">
        <v>4259</v>
      </c>
      <c r="E1195" s="23" t="s">
        <v>7561</v>
      </c>
      <c r="F1195" s="13">
        <v>3.3300000000000001E-3</v>
      </c>
      <c r="G1195" s="13">
        <v>3.6799999999999999E-2</v>
      </c>
      <c r="H1195" s="13"/>
    </row>
    <row r="1196" spans="1:8" x14ac:dyDescent="0.2">
      <c r="A1196" s="13"/>
      <c r="B1196" s="13" t="s">
        <v>3338</v>
      </c>
      <c r="C1196" s="13" t="s">
        <v>324</v>
      </c>
      <c r="D1196" s="23">
        <v>310</v>
      </c>
      <c r="E1196" s="23" t="s">
        <v>7562</v>
      </c>
      <c r="F1196" s="13">
        <v>3.4199999999999999E-3</v>
      </c>
      <c r="G1196" s="13">
        <v>1.7299999999999999E-2</v>
      </c>
      <c r="H1196" s="13"/>
    </row>
    <row r="1197" spans="1:8" x14ac:dyDescent="0.2">
      <c r="A1197" s="13"/>
      <c r="B1197" s="13" t="s">
        <v>5916</v>
      </c>
      <c r="C1197" s="13" t="s">
        <v>324</v>
      </c>
      <c r="D1197" s="23">
        <v>45</v>
      </c>
      <c r="E1197" s="23" t="s">
        <v>4906</v>
      </c>
      <c r="F1197" s="13">
        <v>3.4499999999999999E-3</v>
      </c>
      <c r="G1197" s="13">
        <v>1.7500000000000002E-2</v>
      </c>
      <c r="H1197" s="13"/>
    </row>
    <row r="1198" spans="1:8" x14ac:dyDescent="0.2">
      <c r="A1198" s="13"/>
      <c r="B1198" s="13" t="s">
        <v>7563</v>
      </c>
      <c r="C1198" s="13" t="s">
        <v>472</v>
      </c>
      <c r="D1198" s="23">
        <v>45</v>
      </c>
      <c r="E1198" s="23" t="s">
        <v>4906</v>
      </c>
      <c r="F1198" s="13">
        <v>3.4499999999999999E-3</v>
      </c>
      <c r="G1198" s="13">
        <v>3.6799999999999999E-2</v>
      </c>
      <c r="H1198" s="13"/>
    </row>
    <row r="1199" spans="1:8" x14ac:dyDescent="0.2">
      <c r="A1199" s="13"/>
      <c r="B1199" s="13" t="s">
        <v>2544</v>
      </c>
      <c r="C1199" s="13" t="s">
        <v>324</v>
      </c>
      <c r="D1199" s="23">
        <v>288</v>
      </c>
      <c r="E1199" s="23" t="s">
        <v>7564</v>
      </c>
      <c r="F1199" s="13">
        <v>3.49E-3</v>
      </c>
      <c r="G1199" s="13">
        <v>1.7600000000000001E-2</v>
      </c>
      <c r="H1199" s="13"/>
    </row>
    <row r="1200" spans="1:8" x14ac:dyDescent="0.2">
      <c r="A1200" s="13"/>
      <c r="B1200" s="13" t="s">
        <v>3244</v>
      </c>
      <c r="C1200" s="13" t="s">
        <v>385</v>
      </c>
      <c r="D1200" s="23">
        <v>333</v>
      </c>
      <c r="E1200" s="23" t="s">
        <v>7565</v>
      </c>
      <c r="F1200" s="13">
        <v>3.49E-3</v>
      </c>
      <c r="G1200" s="13">
        <v>1.7500000000000002E-2</v>
      </c>
      <c r="H1200" s="13"/>
    </row>
    <row r="1201" spans="1:8" x14ac:dyDescent="0.2">
      <c r="A1201" s="13"/>
      <c r="B1201" s="13" t="s">
        <v>7566</v>
      </c>
      <c r="C1201" s="13" t="s">
        <v>321</v>
      </c>
      <c r="D1201" s="23">
        <v>10</v>
      </c>
      <c r="E1201" s="23" t="s">
        <v>4844</v>
      </c>
      <c r="F1201" s="13">
        <v>3.5400000000000002E-3</v>
      </c>
      <c r="G1201" s="13">
        <v>1.4200000000000001E-2</v>
      </c>
      <c r="H1201" s="13"/>
    </row>
    <row r="1202" spans="1:8" x14ac:dyDescent="0.2">
      <c r="A1202" s="13"/>
      <c r="B1202" s="13" t="s">
        <v>7567</v>
      </c>
      <c r="C1202" s="13" t="s">
        <v>324</v>
      </c>
      <c r="D1202" s="23">
        <v>10</v>
      </c>
      <c r="E1202" s="23" t="s">
        <v>4844</v>
      </c>
      <c r="F1202" s="13">
        <v>3.5400000000000002E-3</v>
      </c>
      <c r="G1202" s="13">
        <v>1.77E-2</v>
      </c>
      <c r="H1202" s="13"/>
    </row>
    <row r="1203" spans="1:8" x14ac:dyDescent="0.2">
      <c r="A1203" s="13"/>
      <c r="B1203" s="13" t="s">
        <v>7568</v>
      </c>
      <c r="C1203" s="13" t="s">
        <v>4955</v>
      </c>
      <c r="D1203" s="23">
        <v>10</v>
      </c>
      <c r="E1203" s="23" t="s">
        <v>4844</v>
      </c>
      <c r="F1203" s="13">
        <v>3.5400000000000002E-3</v>
      </c>
      <c r="G1203" s="13">
        <v>2.2800000000000001E-2</v>
      </c>
      <c r="H1203" s="13"/>
    </row>
    <row r="1204" spans="1:8" x14ac:dyDescent="0.2">
      <c r="A1204" s="13"/>
      <c r="B1204" s="13" t="s">
        <v>7569</v>
      </c>
      <c r="C1204" s="13" t="s">
        <v>5168</v>
      </c>
      <c r="D1204" s="23">
        <v>10</v>
      </c>
      <c r="E1204" s="23" t="s">
        <v>4844</v>
      </c>
      <c r="F1204" s="13">
        <v>3.5400000000000002E-3</v>
      </c>
      <c r="G1204" s="13">
        <v>4.4600000000000001E-2</v>
      </c>
      <c r="H1204" s="13"/>
    </row>
    <row r="1205" spans="1:8" x14ac:dyDescent="0.2">
      <c r="A1205" s="13"/>
      <c r="B1205" s="13" t="s">
        <v>1256</v>
      </c>
      <c r="C1205" s="13" t="s">
        <v>324</v>
      </c>
      <c r="D1205" s="23">
        <v>1100</v>
      </c>
      <c r="E1205" s="23" t="s">
        <v>7570</v>
      </c>
      <c r="F1205" s="13">
        <v>3.5799999999999998E-3</v>
      </c>
      <c r="G1205" s="13">
        <v>1.7899999999999999E-2</v>
      </c>
      <c r="H1205" s="13"/>
    </row>
    <row r="1206" spans="1:8" x14ac:dyDescent="0.2">
      <c r="A1206" s="13"/>
      <c r="B1206" s="13" t="s">
        <v>7571</v>
      </c>
      <c r="C1206" s="13" t="s">
        <v>4955</v>
      </c>
      <c r="D1206" s="23">
        <v>652</v>
      </c>
      <c r="E1206" s="23" t="s">
        <v>7572</v>
      </c>
      <c r="F1206" s="13">
        <v>3.62E-3</v>
      </c>
      <c r="G1206" s="13">
        <v>2.3199999999999998E-2</v>
      </c>
      <c r="H1206" s="13"/>
    </row>
    <row r="1207" spans="1:8" x14ac:dyDescent="0.2">
      <c r="A1207" s="13"/>
      <c r="B1207" s="13" t="s">
        <v>531</v>
      </c>
      <c r="C1207" s="13" t="s">
        <v>321</v>
      </c>
      <c r="D1207" s="23">
        <v>713</v>
      </c>
      <c r="E1207" s="23" t="s">
        <v>7573</v>
      </c>
      <c r="F1207" s="13">
        <v>3.64E-3</v>
      </c>
      <c r="G1207" s="13">
        <v>1.4500000000000001E-2</v>
      </c>
      <c r="H1207" s="13"/>
    </row>
    <row r="1208" spans="1:8" x14ac:dyDescent="0.2">
      <c r="A1208" s="13"/>
      <c r="B1208" s="13" t="s">
        <v>2864</v>
      </c>
      <c r="C1208" s="13" t="s">
        <v>321</v>
      </c>
      <c r="D1208" s="23">
        <v>149</v>
      </c>
      <c r="E1208" s="23" t="s">
        <v>7574</v>
      </c>
      <c r="F1208" s="13">
        <v>3.6600000000000001E-3</v>
      </c>
      <c r="G1208" s="13">
        <v>1.4500000000000001E-2</v>
      </c>
      <c r="H1208" s="13"/>
    </row>
    <row r="1209" spans="1:8" x14ac:dyDescent="0.2">
      <c r="A1209" s="13"/>
      <c r="B1209" s="13" t="s">
        <v>7575</v>
      </c>
      <c r="C1209" s="13" t="s">
        <v>321</v>
      </c>
      <c r="D1209" s="23">
        <v>223</v>
      </c>
      <c r="E1209" s="23" t="s">
        <v>7576</v>
      </c>
      <c r="F1209" s="13">
        <v>3.6900000000000001E-3</v>
      </c>
      <c r="G1209" s="13">
        <v>1.4500000000000001E-2</v>
      </c>
      <c r="H1209" s="13"/>
    </row>
    <row r="1210" spans="1:8" x14ac:dyDescent="0.2">
      <c r="A1210" s="13"/>
      <c r="B1210" s="13" t="s">
        <v>7577</v>
      </c>
      <c r="C1210" s="13" t="s">
        <v>513</v>
      </c>
      <c r="D1210" s="23">
        <v>90</v>
      </c>
      <c r="E1210" s="23" t="s">
        <v>7578</v>
      </c>
      <c r="F1210" s="13">
        <v>3.7299999999999998E-3</v>
      </c>
      <c r="G1210" s="13">
        <v>2.7900000000000001E-2</v>
      </c>
      <c r="H1210" s="13"/>
    </row>
    <row r="1211" spans="1:8" x14ac:dyDescent="0.2">
      <c r="A1211" s="13"/>
      <c r="B1211" s="13" t="s">
        <v>1493</v>
      </c>
      <c r="C1211" s="13" t="s">
        <v>324</v>
      </c>
      <c r="D1211" s="23">
        <v>665</v>
      </c>
      <c r="E1211" s="23" t="s">
        <v>7579</v>
      </c>
      <c r="F1211" s="13">
        <v>3.7299999999999998E-3</v>
      </c>
      <c r="G1211" s="13">
        <v>1.8599999999999998E-2</v>
      </c>
      <c r="H1211" s="13"/>
    </row>
    <row r="1212" spans="1:8" x14ac:dyDescent="0.2">
      <c r="A1212" s="13"/>
      <c r="B1212" s="13" t="s">
        <v>7580</v>
      </c>
      <c r="C1212" s="13" t="s">
        <v>4955</v>
      </c>
      <c r="D1212" s="23">
        <v>16</v>
      </c>
      <c r="E1212" s="23" t="s">
        <v>6136</v>
      </c>
      <c r="F1212" s="13">
        <v>3.7599999999999999E-3</v>
      </c>
      <c r="G1212" s="13">
        <v>2.3900000000000001E-2</v>
      </c>
      <c r="H1212" s="13"/>
    </row>
    <row r="1213" spans="1:8" x14ac:dyDescent="0.2">
      <c r="A1213" s="13"/>
      <c r="B1213" s="13" t="s">
        <v>5615</v>
      </c>
      <c r="C1213" s="13" t="s">
        <v>4955</v>
      </c>
      <c r="D1213" s="23">
        <v>546</v>
      </c>
      <c r="E1213" s="23" t="s">
        <v>7581</v>
      </c>
      <c r="F1213" s="13">
        <v>3.8E-3</v>
      </c>
      <c r="G1213" s="13">
        <v>2.41E-2</v>
      </c>
      <c r="H1213" s="13"/>
    </row>
    <row r="1214" spans="1:8" x14ac:dyDescent="0.2">
      <c r="A1214" s="13"/>
      <c r="B1214" s="13" t="s">
        <v>537</v>
      </c>
      <c r="C1214" s="13" t="s">
        <v>324</v>
      </c>
      <c r="D1214" s="23">
        <v>427</v>
      </c>
      <c r="E1214" s="23" t="s">
        <v>7582</v>
      </c>
      <c r="F1214" s="13">
        <v>3.82E-3</v>
      </c>
      <c r="G1214" s="13">
        <v>1.89E-2</v>
      </c>
      <c r="H1214" s="13"/>
    </row>
    <row r="1215" spans="1:8" x14ac:dyDescent="0.2">
      <c r="A1215" s="13"/>
      <c r="B1215" s="13" t="s">
        <v>2596</v>
      </c>
      <c r="C1215" s="13" t="s">
        <v>324</v>
      </c>
      <c r="D1215" s="23">
        <v>404</v>
      </c>
      <c r="E1215" s="23" t="s">
        <v>7583</v>
      </c>
      <c r="F1215" s="13">
        <v>3.8600000000000001E-3</v>
      </c>
      <c r="G1215" s="13">
        <v>1.9E-2</v>
      </c>
      <c r="H1215" s="13"/>
    </row>
    <row r="1216" spans="1:8" x14ac:dyDescent="0.2">
      <c r="A1216" s="13"/>
      <c r="B1216" s="13" t="s">
        <v>3354</v>
      </c>
      <c r="C1216" s="13" t="s">
        <v>324</v>
      </c>
      <c r="D1216" s="23">
        <v>268</v>
      </c>
      <c r="E1216" s="23" t="s">
        <v>7584</v>
      </c>
      <c r="F1216" s="13">
        <v>3.9500000000000004E-3</v>
      </c>
      <c r="G1216" s="13">
        <v>1.9400000000000001E-2</v>
      </c>
      <c r="H1216" s="13"/>
    </row>
    <row r="1217" spans="1:8" x14ac:dyDescent="0.2">
      <c r="A1217" s="13"/>
      <c r="B1217" s="13" t="s">
        <v>7585</v>
      </c>
      <c r="C1217" s="13" t="s">
        <v>4955</v>
      </c>
      <c r="D1217" s="23">
        <v>72</v>
      </c>
      <c r="E1217" s="23" t="s">
        <v>6204</v>
      </c>
      <c r="F1217" s="13">
        <v>3.96E-3</v>
      </c>
      <c r="G1217" s="13">
        <v>2.4899999999999999E-2</v>
      </c>
      <c r="H1217" s="13"/>
    </row>
    <row r="1218" spans="1:8" x14ac:dyDescent="0.2">
      <c r="A1218" s="13"/>
      <c r="B1218" s="13" t="s">
        <v>474</v>
      </c>
      <c r="C1218" s="13" t="s">
        <v>324</v>
      </c>
      <c r="D1218" s="23">
        <v>476</v>
      </c>
      <c r="E1218" s="23" t="s">
        <v>7586</v>
      </c>
      <c r="F1218" s="13">
        <v>3.9899999999999996E-3</v>
      </c>
      <c r="G1218" s="13">
        <v>1.95E-2</v>
      </c>
      <c r="H1218" s="13"/>
    </row>
    <row r="1219" spans="1:8" x14ac:dyDescent="0.2">
      <c r="A1219" s="13"/>
      <c r="B1219" s="13" t="s">
        <v>5813</v>
      </c>
      <c r="C1219" s="13" t="s">
        <v>324</v>
      </c>
      <c r="D1219" s="23">
        <v>490</v>
      </c>
      <c r="E1219" s="23" t="s">
        <v>7587</v>
      </c>
      <c r="F1219" s="13">
        <v>4.0200000000000001E-3</v>
      </c>
      <c r="G1219" s="13">
        <v>1.95E-2</v>
      </c>
      <c r="H1219" s="13"/>
    </row>
    <row r="1220" spans="1:8" x14ac:dyDescent="0.2">
      <c r="A1220" s="13"/>
      <c r="B1220" s="13" t="s">
        <v>3045</v>
      </c>
      <c r="C1220" s="13" t="s">
        <v>321</v>
      </c>
      <c r="D1220" s="23">
        <v>171</v>
      </c>
      <c r="E1220" s="23" t="s">
        <v>7588</v>
      </c>
      <c r="F1220" s="13">
        <v>4.0200000000000001E-3</v>
      </c>
      <c r="G1220" s="13">
        <v>1.5699999999999999E-2</v>
      </c>
      <c r="H1220" s="13"/>
    </row>
    <row r="1221" spans="1:8" x14ac:dyDescent="0.2">
      <c r="A1221" s="13"/>
      <c r="B1221" s="13" t="s">
        <v>794</v>
      </c>
      <c r="C1221" s="13" t="s">
        <v>324</v>
      </c>
      <c r="D1221" s="23">
        <v>171</v>
      </c>
      <c r="E1221" s="23" t="s">
        <v>7588</v>
      </c>
      <c r="F1221" s="13">
        <v>4.0200000000000001E-3</v>
      </c>
      <c r="G1221" s="13">
        <v>1.95E-2</v>
      </c>
      <c r="H1221" s="13"/>
    </row>
    <row r="1222" spans="1:8" x14ac:dyDescent="0.2">
      <c r="A1222" s="13"/>
      <c r="B1222" s="13" t="s">
        <v>7589</v>
      </c>
      <c r="C1222" s="13" t="s">
        <v>4955</v>
      </c>
      <c r="D1222" s="23">
        <v>3830</v>
      </c>
      <c r="E1222" s="23" t="s">
        <v>7590</v>
      </c>
      <c r="F1222" s="13">
        <v>4.0200000000000001E-3</v>
      </c>
      <c r="G1222" s="13">
        <v>2.52E-2</v>
      </c>
      <c r="H1222" s="13"/>
    </row>
    <row r="1223" spans="1:8" x14ac:dyDescent="0.2">
      <c r="A1223" s="13"/>
      <c r="B1223" s="13" t="s">
        <v>7591</v>
      </c>
      <c r="C1223" s="13" t="s">
        <v>324</v>
      </c>
      <c r="D1223" s="23">
        <v>46</v>
      </c>
      <c r="E1223" s="23" t="s">
        <v>6738</v>
      </c>
      <c r="F1223" s="13">
        <v>4.0299999999999997E-3</v>
      </c>
      <c r="G1223" s="13">
        <v>1.95E-2</v>
      </c>
      <c r="H1223" s="13"/>
    </row>
    <row r="1224" spans="1:8" x14ac:dyDescent="0.2">
      <c r="A1224" s="13"/>
      <c r="B1224" s="13" t="s">
        <v>6048</v>
      </c>
      <c r="C1224" s="13" t="s">
        <v>324</v>
      </c>
      <c r="D1224" s="23">
        <v>336</v>
      </c>
      <c r="E1224" s="23" t="s">
        <v>6327</v>
      </c>
      <c r="F1224" s="13">
        <v>4.0499999999999998E-3</v>
      </c>
      <c r="G1224" s="13">
        <v>1.95E-2</v>
      </c>
      <c r="H1224" s="13"/>
    </row>
    <row r="1225" spans="1:8" x14ac:dyDescent="0.2">
      <c r="A1225" s="13"/>
      <c r="B1225" s="13" t="s">
        <v>7592</v>
      </c>
      <c r="C1225" s="13" t="s">
        <v>385</v>
      </c>
      <c r="D1225" s="23">
        <v>121</v>
      </c>
      <c r="E1225" s="23" t="s">
        <v>7593</v>
      </c>
      <c r="F1225" s="13">
        <v>4.0600000000000002E-3</v>
      </c>
      <c r="G1225" s="13">
        <v>1.9599999999999999E-2</v>
      </c>
      <c r="H1225" s="13"/>
    </row>
    <row r="1226" spans="1:8" x14ac:dyDescent="0.2">
      <c r="A1226" s="13"/>
      <c r="B1226" s="13" t="s">
        <v>5631</v>
      </c>
      <c r="C1226" s="13" t="s">
        <v>4955</v>
      </c>
      <c r="D1226" s="23">
        <v>382</v>
      </c>
      <c r="E1226" s="23" t="s">
        <v>7594</v>
      </c>
      <c r="F1226" s="13">
        <v>4.0699999999999998E-3</v>
      </c>
      <c r="G1226" s="13">
        <v>2.53E-2</v>
      </c>
      <c r="H1226" s="13"/>
    </row>
    <row r="1227" spans="1:8" x14ac:dyDescent="0.2">
      <c r="A1227" s="13"/>
      <c r="B1227" s="13" t="s">
        <v>7595</v>
      </c>
      <c r="C1227" s="13" t="s">
        <v>4955</v>
      </c>
      <c r="D1227" s="23">
        <v>205</v>
      </c>
      <c r="E1227" s="23" t="s">
        <v>7596</v>
      </c>
      <c r="F1227" s="13">
        <v>4.0699999999999998E-3</v>
      </c>
      <c r="G1227" s="13">
        <v>2.53E-2</v>
      </c>
      <c r="H1227" s="13"/>
    </row>
    <row r="1228" spans="1:8" x14ac:dyDescent="0.2">
      <c r="A1228" s="13"/>
      <c r="B1228" s="13" t="s">
        <v>7597</v>
      </c>
      <c r="C1228" s="13" t="s">
        <v>4955</v>
      </c>
      <c r="D1228" s="23">
        <v>38</v>
      </c>
      <c r="E1228" s="23" t="s">
        <v>6193</v>
      </c>
      <c r="F1228" s="13">
        <v>4.1099999999999999E-3</v>
      </c>
      <c r="G1228" s="13">
        <v>2.5399999999999999E-2</v>
      </c>
      <c r="H1228" s="13"/>
    </row>
    <row r="1229" spans="1:8" x14ac:dyDescent="0.2">
      <c r="A1229" s="13"/>
      <c r="B1229" s="13" t="s">
        <v>7598</v>
      </c>
      <c r="C1229" s="13" t="s">
        <v>513</v>
      </c>
      <c r="D1229" s="23">
        <v>23</v>
      </c>
      <c r="E1229" s="23" t="s">
        <v>4881</v>
      </c>
      <c r="F1229" s="13">
        <v>4.13E-3</v>
      </c>
      <c r="G1229" s="13">
        <v>2.98E-2</v>
      </c>
      <c r="H1229" s="13"/>
    </row>
    <row r="1230" spans="1:8" x14ac:dyDescent="0.2">
      <c r="A1230" s="13"/>
      <c r="B1230" s="13" t="s">
        <v>7599</v>
      </c>
      <c r="C1230" s="13" t="s">
        <v>316</v>
      </c>
      <c r="D1230" s="23">
        <v>23</v>
      </c>
      <c r="E1230" s="23" t="s">
        <v>4881</v>
      </c>
      <c r="F1230" s="13">
        <v>4.13E-3</v>
      </c>
      <c r="G1230" s="13">
        <v>2.5600000000000001E-2</v>
      </c>
      <c r="H1230" s="13"/>
    </row>
    <row r="1231" spans="1:8" x14ac:dyDescent="0.2">
      <c r="A1231" s="13"/>
      <c r="B1231" s="13" t="s">
        <v>7600</v>
      </c>
      <c r="C1231" s="13" t="s">
        <v>4955</v>
      </c>
      <c r="D1231" s="23">
        <v>214</v>
      </c>
      <c r="E1231" s="23" t="s">
        <v>7601</v>
      </c>
      <c r="F1231" s="13">
        <v>4.13E-3</v>
      </c>
      <c r="G1231" s="13">
        <v>2.5399999999999999E-2</v>
      </c>
      <c r="H1231" s="13"/>
    </row>
    <row r="1232" spans="1:8" x14ac:dyDescent="0.2">
      <c r="A1232" s="13"/>
      <c r="B1232" s="13" t="s">
        <v>7602</v>
      </c>
      <c r="C1232" s="13" t="s">
        <v>5168</v>
      </c>
      <c r="D1232" s="23">
        <v>91</v>
      </c>
      <c r="E1232" s="23" t="s">
        <v>6236</v>
      </c>
      <c r="F1232" s="13">
        <v>4.13E-3</v>
      </c>
      <c r="G1232" s="13">
        <v>4.4600000000000001E-2</v>
      </c>
      <c r="H1232" s="13"/>
    </row>
    <row r="1233" spans="1:8" x14ac:dyDescent="0.2">
      <c r="A1233" s="13"/>
      <c r="B1233" s="13" t="s">
        <v>2932</v>
      </c>
      <c r="C1233" s="13" t="s">
        <v>343</v>
      </c>
      <c r="D1233" s="23">
        <v>397</v>
      </c>
      <c r="E1233" s="23" t="s">
        <v>7603</v>
      </c>
      <c r="F1233" s="13">
        <v>4.15E-3</v>
      </c>
      <c r="G1233" s="13">
        <v>1.7000000000000001E-2</v>
      </c>
      <c r="H1233" s="13"/>
    </row>
    <row r="1234" spans="1:8" x14ac:dyDescent="0.2">
      <c r="A1234" s="13"/>
      <c r="B1234" s="13" t="s">
        <v>987</v>
      </c>
      <c r="C1234" s="13" t="s">
        <v>324</v>
      </c>
      <c r="D1234" s="23">
        <v>161</v>
      </c>
      <c r="E1234" s="23" t="s">
        <v>7604</v>
      </c>
      <c r="F1234" s="13">
        <v>4.15E-3</v>
      </c>
      <c r="G1234" s="13">
        <v>1.9900000000000001E-2</v>
      </c>
      <c r="H1234" s="13"/>
    </row>
    <row r="1235" spans="1:8" x14ac:dyDescent="0.2">
      <c r="A1235" s="13"/>
      <c r="B1235" s="13" t="s">
        <v>3410</v>
      </c>
      <c r="C1235" s="13" t="s">
        <v>472</v>
      </c>
      <c r="D1235" s="23">
        <v>225</v>
      </c>
      <c r="E1235" s="23" t="s">
        <v>7605</v>
      </c>
      <c r="F1235" s="13">
        <v>4.1700000000000001E-3</v>
      </c>
      <c r="G1235" s="13">
        <v>4.0899999999999999E-2</v>
      </c>
      <c r="H1235" s="13"/>
    </row>
    <row r="1236" spans="1:8" x14ac:dyDescent="0.2">
      <c r="A1236" s="13"/>
      <c r="B1236" s="13" t="s">
        <v>6330</v>
      </c>
      <c r="C1236" s="13" t="s">
        <v>4955</v>
      </c>
      <c r="D1236" s="23">
        <v>4696</v>
      </c>
      <c r="E1236" s="23" t="s">
        <v>7606</v>
      </c>
      <c r="F1236" s="13">
        <v>4.2399999999999998E-3</v>
      </c>
      <c r="G1236" s="13">
        <v>2.5899999999999999E-2</v>
      </c>
      <c r="H1236" s="13"/>
    </row>
    <row r="1237" spans="1:8" x14ac:dyDescent="0.2">
      <c r="A1237" s="13"/>
      <c r="B1237" s="13" t="s">
        <v>3134</v>
      </c>
      <c r="C1237" s="13" t="s">
        <v>324</v>
      </c>
      <c r="D1237" s="23">
        <v>548</v>
      </c>
      <c r="E1237" s="23" t="s">
        <v>7607</v>
      </c>
      <c r="F1237" s="13">
        <v>4.2599999999999999E-3</v>
      </c>
      <c r="G1237" s="13">
        <v>2.0299999999999999E-2</v>
      </c>
      <c r="H1237" s="13"/>
    </row>
    <row r="1238" spans="1:8" x14ac:dyDescent="0.2">
      <c r="A1238" s="13"/>
      <c r="B1238" s="13" t="s">
        <v>2804</v>
      </c>
      <c r="C1238" s="13" t="s">
        <v>343</v>
      </c>
      <c r="D1238" s="23">
        <v>1723</v>
      </c>
      <c r="E1238" s="23" t="s">
        <v>7608</v>
      </c>
      <c r="F1238" s="13">
        <v>4.2599999999999999E-3</v>
      </c>
      <c r="G1238" s="13">
        <v>1.7000000000000001E-2</v>
      </c>
      <c r="H1238" s="13"/>
    </row>
    <row r="1239" spans="1:8" x14ac:dyDescent="0.2">
      <c r="A1239" s="13"/>
      <c r="B1239" s="13" t="s">
        <v>7609</v>
      </c>
      <c r="C1239" s="13" t="s">
        <v>358</v>
      </c>
      <c r="D1239" s="23">
        <v>5401</v>
      </c>
      <c r="E1239" s="23" t="s">
        <v>7610</v>
      </c>
      <c r="F1239" s="13">
        <v>4.2599999999999999E-3</v>
      </c>
      <c r="G1239" s="13">
        <v>2.0199999999999999E-2</v>
      </c>
      <c r="H1239" s="13"/>
    </row>
    <row r="1240" spans="1:8" x14ac:dyDescent="0.2">
      <c r="A1240" s="13"/>
      <c r="B1240" s="13" t="s">
        <v>3200</v>
      </c>
      <c r="C1240" s="13" t="s">
        <v>311</v>
      </c>
      <c r="D1240" s="23">
        <v>293</v>
      </c>
      <c r="E1240" s="23" t="s">
        <v>7611</v>
      </c>
      <c r="F1240" s="13">
        <v>4.3200000000000001E-3</v>
      </c>
      <c r="G1240" s="13">
        <v>1.41E-2</v>
      </c>
      <c r="H1240" s="13"/>
    </row>
    <row r="1241" spans="1:8" x14ac:dyDescent="0.2">
      <c r="A1241" s="13"/>
      <c r="B1241" s="13" t="s">
        <v>2272</v>
      </c>
      <c r="C1241" s="13" t="s">
        <v>472</v>
      </c>
      <c r="D1241" s="23">
        <v>82</v>
      </c>
      <c r="E1241" s="23" t="s">
        <v>6760</v>
      </c>
      <c r="F1241" s="13">
        <v>4.3200000000000001E-3</v>
      </c>
      <c r="G1241" s="13">
        <v>4.0899999999999999E-2</v>
      </c>
      <c r="H1241" s="13"/>
    </row>
    <row r="1242" spans="1:8" x14ac:dyDescent="0.2">
      <c r="A1242" s="13"/>
      <c r="B1242" s="13" t="s">
        <v>7612</v>
      </c>
      <c r="C1242" s="13" t="s">
        <v>4955</v>
      </c>
      <c r="D1242" s="23">
        <v>82</v>
      </c>
      <c r="E1242" s="23" t="s">
        <v>6760</v>
      </c>
      <c r="F1242" s="13">
        <v>4.3200000000000001E-3</v>
      </c>
      <c r="G1242" s="13">
        <v>2.6200000000000001E-2</v>
      </c>
      <c r="H1242" s="13"/>
    </row>
    <row r="1243" spans="1:8" x14ac:dyDescent="0.2">
      <c r="A1243" s="13"/>
      <c r="B1243" s="13" t="s">
        <v>5714</v>
      </c>
      <c r="C1243" s="13" t="s">
        <v>4955</v>
      </c>
      <c r="D1243" s="23">
        <v>504</v>
      </c>
      <c r="E1243" s="23" t="s">
        <v>7613</v>
      </c>
      <c r="F1243" s="13">
        <v>4.3800000000000002E-3</v>
      </c>
      <c r="G1243" s="13">
        <v>2.64E-2</v>
      </c>
      <c r="H1243" s="13"/>
    </row>
    <row r="1244" spans="1:8" x14ac:dyDescent="0.2">
      <c r="A1244" s="13"/>
      <c r="B1244" s="13" t="s">
        <v>7614</v>
      </c>
      <c r="C1244" s="13" t="s">
        <v>324</v>
      </c>
      <c r="D1244" s="23">
        <v>271</v>
      </c>
      <c r="E1244" s="23" t="s">
        <v>6332</v>
      </c>
      <c r="F1244" s="13">
        <v>4.4099999999999999E-3</v>
      </c>
      <c r="G1244" s="13">
        <v>2.0899999999999998E-2</v>
      </c>
      <c r="H1244" s="13"/>
    </row>
    <row r="1245" spans="1:8" x14ac:dyDescent="0.2">
      <c r="A1245" s="13"/>
      <c r="B1245" s="13" t="s">
        <v>3558</v>
      </c>
      <c r="C1245" s="13" t="s">
        <v>324</v>
      </c>
      <c r="D1245" s="23">
        <v>131</v>
      </c>
      <c r="E1245" s="23" t="s">
        <v>7615</v>
      </c>
      <c r="F1245" s="13">
        <v>4.4099999999999999E-3</v>
      </c>
      <c r="G1245" s="13">
        <v>2.0899999999999998E-2</v>
      </c>
      <c r="H1245" s="13"/>
    </row>
    <row r="1246" spans="1:8" x14ac:dyDescent="0.2">
      <c r="A1246" s="13"/>
      <c r="B1246" s="13" t="s">
        <v>7616</v>
      </c>
      <c r="C1246" s="13" t="s">
        <v>4955</v>
      </c>
      <c r="D1246" s="23">
        <v>131</v>
      </c>
      <c r="E1246" s="23" t="s">
        <v>7615</v>
      </c>
      <c r="F1246" s="13">
        <v>4.4099999999999999E-3</v>
      </c>
      <c r="G1246" s="13">
        <v>2.64E-2</v>
      </c>
      <c r="H1246" s="13"/>
    </row>
    <row r="1247" spans="1:8" x14ac:dyDescent="0.2">
      <c r="A1247" s="13"/>
      <c r="B1247" s="13" t="s">
        <v>5693</v>
      </c>
      <c r="C1247" s="13" t="s">
        <v>4955</v>
      </c>
      <c r="D1247" s="23">
        <v>562</v>
      </c>
      <c r="E1247" s="23" t="s">
        <v>7617</v>
      </c>
      <c r="F1247" s="13">
        <v>4.4200000000000003E-3</v>
      </c>
      <c r="G1247" s="13">
        <v>2.64E-2</v>
      </c>
      <c r="H1247" s="13"/>
    </row>
    <row r="1248" spans="1:8" x14ac:dyDescent="0.2">
      <c r="A1248" s="13"/>
      <c r="B1248" s="13" t="s">
        <v>6000</v>
      </c>
      <c r="C1248" s="13" t="s">
        <v>324</v>
      </c>
      <c r="D1248" s="23">
        <v>73</v>
      </c>
      <c r="E1248" s="23" t="s">
        <v>6757</v>
      </c>
      <c r="F1248" s="13">
        <v>4.4400000000000004E-3</v>
      </c>
      <c r="G1248" s="13">
        <v>2.0899999999999998E-2</v>
      </c>
      <c r="H1248" s="13"/>
    </row>
    <row r="1249" spans="1:8" x14ac:dyDescent="0.2">
      <c r="A1249" s="13"/>
      <c r="B1249" s="13" t="s">
        <v>1068</v>
      </c>
      <c r="C1249" s="13" t="s">
        <v>513</v>
      </c>
      <c r="D1249" s="23">
        <v>634</v>
      </c>
      <c r="E1249" s="23" t="s">
        <v>7618</v>
      </c>
      <c r="F1249" s="13">
        <v>4.4999999999999997E-3</v>
      </c>
      <c r="G1249" s="13">
        <v>3.1199999999999999E-2</v>
      </c>
      <c r="H1249" s="13"/>
    </row>
    <row r="1250" spans="1:8" x14ac:dyDescent="0.2">
      <c r="A1250" s="13"/>
      <c r="B1250" s="13" t="s">
        <v>1435</v>
      </c>
      <c r="C1250" s="13" t="s">
        <v>324</v>
      </c>
      <c r="D1250" s="23">
        <v>946</v>
      </c>
      <c r="E1250" s="23" t="s">
        <v>7619</v>
      </c>
      <c r="F1250" s="13">
        <v>4.5300000000000002E-3</v>
      </c>
      <c r="G1250" s="13">
        <v>2.1299999999999999E-2</v>
      </c>
      <c r="H1250" s="13"/>
    </row>
    <row r="1251" spans="1:8" x14ac:dyDescent="0.2">
      <c r="A1251" s="13"/>
      <c r="B1251" s="13" t="s">
        <v>3053</v>
      </c>
      <c r="C1251" s="13" t="s">
        <v>358</v>
      </c>
      <c r="D1251" s="23">
        <v>514</v>
      </c>
      <c r="E1251" s="23" t="s">
        <v>7620</v>
      </c>
      <c r="F1251" s="13">
        <v>4.5700000000000003E-3</v>
      </c>
      <c r="G1251" s="13">
        <v>2.1100000000000001E-2</v>
      </c>
      <c r="H1251" s="13"/>
    </row>
    <row r="1252" spans="1:8" x14ac:dyDescent="0.2">
      <c r="A1252" s="13"/>
      <c r="B1252" s="13" t="s">
        <v>6027</v>
      </c>
      <c r="C1252" s="13" t="s">
        <v>4955</v>
      </c>
      <c r="D1252" s="23">
        <v>93</v>
      </c>
      <c r="E1252" s="23" t="s">
        <v>7621</v>
      </c>
      <c r="F1252" s="13">
        <v>4.5700000000000003E-3</v>
      </c>
      <c r="G1252" s="13">
        <v>2.7199999999999998E-2</v>
      </c>
      <c r="H1252" s="13"/>
    </row>
    <row r="1253" spans="1:8" x14ac:dyDescent="0.2">
      <c r="A1253" s="13"/>
      <c r="B1253" s="13" t="s">
        <v>1011</v>
      </c>
      <c r="C1253" s="13" t="s">
        <v>321</v>
      </c>
      <c r="D1253" s="23">
        <v>1937</v>
      </c>
      <c r="E1253" s="23" t="s">
        <v>7622</v>
      </c>
      <c r="F1253" s="13">
        <v>4.5900000000000003E-3</v>
      </c>
      <c r="G1253" s="13">
        <v>1.78E-2</v>
      </c>
      <c r="H1253" s="13"/>
    </row>
    <row r="1254" spans="1:8" x14ac:dyDescent="0.2">
      <c r="A1254" s="13"/>
      <c r="B1254" s="13" t="s">
        <v>7623</v>
      </c>
      <c r="C1254" s="13" t="s">
        <v>513</v>
      </c>
      <c r="D1254" s="23">
        <v>152</v>
      </c>
      <c r="E1254" s="23" t="s">
        <v>7624</v>
      </c>
      <c r="F1254" s="13">
        <v>4.5999999999999999E-3</v>
      </c>
      <c r="G1254" s="13">
        <v>3.1199999999999999E-2</v>
      </c>
      <c r="H1254" s="13"/>
    </row>
    <row r="1255" spans="1:8" x14ac:dyDescent="0.2">
      <c r="A1255" s="13"/>
      <c r="B1255" s="13" t="s">
        <v>3382</v>
      </c>
      <c r="C1255" s="13" t="s">
        <v>324</v>
      </c>
      <c r="D1255" s="23">
        <v>271</v>
      </c>
      <c r="E1255" s="23" t="s">
        <v>7625</v>
      </c>
      <c r="F1255" s="13">
        <v>4.6499999999999996E-3</v>
      </c>
      <c r="G1255" s="13">
        <v>2.18E-2</v>
      </c>
      <c r="H1255" s="13"/>
    </row>
    <row r="1256" spans="1:8" x14ac:dyDescent="0.2">
      <c r="A1256" s="13"/>
      <c r="B1256" s="13" t="s">
        <v>1740</v>
      </c>
      <c r="C1256" s="13" t="s">
        <v>321</v>
      </c>
      <c r="D1256" s="23">
        <v>260</v>
      </c>
      <c r="E1256" s="23" t="s">
        <v>7626</v>
      </c>
      <c r="F1256" s="13">
        <v>4.6899999999999997E-3</v>
      </c>
      <c r="G1256" s="13">
        <v>1.8100000000000002E-2</v>
      </c>
      <c r="H1256" s="13"/>
    </row>
    <row r="1257" spans="1:8" x14ac:dyDescent="0.2">
      <c r="A1257" s="13"/>
      <c r="B1257" s="13" t="s">
        <v>7627</v>
      </c>
      <c r="C1257" s="13" t="s">
        <v>4955</v>
      </c>
      <c r="D1257" s="23">
        <v>142</v>
      </c>
      <c r="E1257" s="23" t="s">
        <v>7628</v>
      </c>
      <c r="F1257" s="13">
        <v>4.7000000000000002E-3</v>
      </c>
      <c r="G1257" s="13">
        <v>2.7799999999999998E-2</v>
      </c>
      <c r="H1257" s="13"/>
    </row>
    <row r="1258" spans="1:8" x14ac:dyDescent="0.2">
      <c r="A1258" s="13"/>
      <c r="B1258" s="13" t="s">
        <v>7629</v>
      </c>
      <c r="C1258" s="13" t="s">
        <v>4955</v>
      </c>
      <c r="D1258" s="23">
        <v>102</v>
      </c>
      <c r="E1258" s="23" t="s">
        <v>7630</v>
      </c>
      <c r="F1258" s="13">
        <v>4.7299999999999998E-3</v>
      </c>
      <c r="G1258" s="13">
        <v>2.7799999999999998E-2</v>
      </c>
      <c r="H1258" s="13"/>
    </row>
    <row r="1259" spans="1:8" x14ac:dyDescent="0.2">
      <c r="A1259" s="13"/>
      <c r="B1259" s="13" t="s">
        <v>7631</v>
      </c>
      <c r="C1259" s="13" t="s">
        <v>324</v>
      </c>
      <c r="D1259" s="23">
        <v>31</v>
      </c>
      <c r="E1259" s="23" t="s">
        <v>6225</v>
      </c>
      <c r="F1259" s="13">
        <v>4.7499999999999999E-3</v>
      </c>
      <c r="G1259" s="13">
        <v>2.2100000000000002E-2</v>
      </c>
      <c r="H1259" s="13"/>
    </row>
    <row r="1260" spans="1:8" x14ac:dyDescent="0.2">
      <c r="A1260" s="13"/>
      <c r="B1260" s="13" t="s">
        <v>7632</v>
      </c>
      <c r="C1260" s="13" t="s">
        <v>324</v>
      </c>
      <c r="D1260" s="23">
        <v>31</v>
      </c>
      <c r="E1260" s="23" t="s">
        <v>6225</v>
      </c>
      <c r="F1260" s="13">
        <v>4.7499999999999999E-3</v>
      </c>
      <c r="G1260" s="13">
        <v>2.2100000000000002E-2</v>
      </c>
      <c r="H1260" s="13"/>
    </row>
    <row r="1261" spans="1:8" x14ac:dyDescent="0.2">
      <c r="A1261" s="13"/>
      <c r="B1261" s="13" t="s">
        <v>7633</v>
      </c>
      <c r="C1261" s="13" t="s">
        <v>5168</v>
      </c>
      <c r="D1261" s="23">
        <v>31</v>
      </c>
      <c r="E1261" s="23" t="s">
        <v>6225</v>
      </c>
      <c r="F1261" s="13">
        <v>4.7499999999999999E-3</v>
      </c>
      <c r="G1261" s="13">
        <v>4.4600000000000001E-2</v>
      </c>
      <c r="H1261" s="13"/>
    </row>
    <row r="1262" spans="1:8" x14ac:dyDescent="0.2">
      <c r="A1262" s="13"/>
      <c r="B1262" s="13" t="s">
        <v>3221</v>
      </c>
      <c r="C1262" s="13" t="s">
        <v>311</v>
      </c>
      <c r="D1262" s="23">
        <v>184</v>
      </c>
      <c r="E1262" s="23" t="s">
        <v>7634</v>
      </c>
      <c r="F1262" s="13">
        <v>4.7600000000000003E-3</v>
      </c>
      <c r="G1262" s="13">
        <v>1.5299999999999999E-2</v>
      </c>
      <c r="H1262" s="13"/>
    </row>
    <row r="1263" spans="1:8" x14ac:dyDescent="0.2">
      <c r="A1263" s="13"/>
      <c r="B1263" s="13" t="s">
        <v>5580</v>
      </c>
      <c r="C1263" s="13" t="s">
        <v>4955</v>
      </c>
      <c r="D1263" s="23">
        <v>351</v>
      </c>
      <c r="E1263" s="23" t="s">
        <v>7635</v>
      </c>
      <c r="F1263" s="13">
        <v>4.7999999999999996E-3</v>
      </c>
      <c r="G1263" s="13">
        <v>2.7900000000000001E-2</v>
      </c>
      <c r="H1263" s="13"/>
    </row>
    <row r="1264" spans="1:8" x14ac:dyDescent="0.2">
      <c r="A1264" s="13"/>
      <c r="B1264" s="13" t="s">
        <v>7636</v>
      </c>
      <c r="C1264" s="13" t="s">
        <v>321</v>
      </c>
      <c r="D1264" s="23">
        <v>83</v>
      </c>
      <c r="E1264" s="23" t="s">
        <v>7637</v>
      </c>
      <c r="F1264" s="13">
        <v>4.7999999999999996E-3</v>
      </c>
      <c r="G1264" s="13">
        <v>1.84E-2</v>
      </c>
      <c r="H1264" s="13"/>
    </row>
    <row r="1265" spans="1:8" x14ac:dyDescent="0.2">
      <c r="A1265" s="13"/>
      <c r="B1265" s="13" t="s">
        <v>7638</v>
      </c>
      <c r="C1265" s="13" t="s">
        <v>4955</v>
      </c>
      <c r="D1265" s="23">
        <v>39</v>
      </c>
      <c r="E1265" s="23" t="s">
        <v>6244</v>
      </c>
      <c r="F1265" s="13">
        <v>4.8700000000000002E-3</v>
      </c>
      <c r="G1265" s="13">
        <v>2.7900000000000001E-2</v>
      </c>
      <c r="H1265" s="13"/>
    </row>
    <row r="1266" spans="1:8" x14ac:dyDescent="0.2">
      <c r="A1266" s="13"/>
      <c r="B1266" s="13" t="s">
        <v>7639</v>
      </c>
      <c r="C1266" s="13" t="s">
        <v>385</v>
      </c>
      <c r="D1266" s="23">
        <v>2</v>
      </c>
      <c r="E1266" s="23" t="s">
        <v>4857</v>
      </c>
      <c r="F1266" s="13">
        <v>4.8700000000000002E-3</v>
      </c>
      <c r="G1266" s="13">
        <v>2.1899999999999999E-2</v>
      </c>
      <c r="H1266" s="13"/>
    </row>
    <row r="1267" spans="1:8" x14ac:dyDescent="0.2">
      <c r="A1267" s="13"/>
      <c r="B1267" s="13" t="s">
        <v>7640</v>
      </c>
      <c r="C1267" s="13" t="s">
        <v>385</v>
      </c>
      <c r="D1267" s="23">
        <v>2</v>
      </c>
      <c r="E1267" s="23" t="s">
        <v>4857</v>
      </c>
      <c r="F1267" s="13">
        <v>4.8700000000000002E-3</v>
      </c>
      <c r="G1267" s="13">
        <v>2.1899999999999999E-2</v>
      </c>
      <c r="H1267" s="13"/>
    </row>
    <row r="1268" spans="1:8" x14ac:dyDescent="0.2">
      <c r="A1268" s="13"/>
      <c r="B1268" s="13" t="s">
        <v>7641</v>
      </c>
      <c r="C1268" s="13" t="s">
        <v>321</v>
      </c>
      <c r="D1268" s="23">
        <v>2</v>
      </c>
      <c r="E1268" s="23" t="s">
        <v>4857</v>
      </c>
      <c r="F1268" s="13">
        <v>4.8700000000000002E-3</v>
      </c>
      <c r="G1268" s="13">
        <v>1.8499999999999999E-2</v>
      </c>
      <c r="H1268" s="13"/>
    </row>
    <row r="1269" spans="1:8" x14ac:dyDescent="0.2">
      <c r="A1269" s="13"/>
      <c r="B1269" s="13" t="s">
        <v>7642</v>
      </c>
      <c r="C1269" s="13" t="s">
        <v>513</v>
      </c>
      <c r="D1269" s="23">
        <v>2</v>
      </c>
      <c r="E1269" s="23" t="s">
        <v>4857</v>
      </c>
      <c r="F1269" s="13">
        <v>4.8700000000000002E-3</v>
      </c>
      <c r="G1269" s="13">
        <v>3.2099999999999997E-2</v>
      </c>
      <c r="H1269" s="13"/>
    </row>
    <row r="1270" spans="1:8" x14ac:dyDescent="0.2">
      <c r="A1270" s="13"/>
      <c r="B1270" s="13" t="s">
        <v>7643</v>
      </c>
      <c r="C1270" s="13" t="s">
        <v>358</v>
      </c>
      <c r="D1270" s="23">
        <v>2</v>
      </c>
      <c r="E1270" s="23" t="s">
        <v>4857</v>
      </c>
      <c r="F1270" s="13">
        <v>4.8700000000000002E-3</v>
      </c>
      <c r="G1270" s="13">
        <v>2.1399999999999999E-2</v>
      </c>
      <c r="H1270" s="13"/>
    </row>
    <row r="1271" spans="1:8" x14ac:dyDescent="0.2">
      <c r="A1271" s="13"/>
      <c r="B1271" s="13" t="s">
        <v>7644</v>
      </c>
      <c r="C1271" s="13" t="s">
        <v>358</v>
      </c>
      <c r="D1271" s="23">
        <v>2</v>
      </c>
      <c r="E1271" s="23" t="s">
        <v>4857</v>
      </c>
      <c r="F1271" s="13">
        <v>4.8700000000000002E-3</v>
      </c>
      <c r="G1271" s="13">
        <v>2.1399999999999999E-2</v>
      </c>
      <c r="H1271" s="13"/>
    </row>
    <row r="1272" spans="1:8" x14ac:dyDescent="0.2">
      <c r="A1272" s="13"/>
      <c r="B1272" s="13" t="s">
        <v>7645</v>
      </c>
      <c r="C1272" s="13" t="s">
        <v>324</v>
      </c>
      <c r="D1272" s="23">
        <v>2</v>
      </c>
      <c r="E1272" s="23" t="s">
        <v>4857</v>
      </c>
      <c r="F1272" s="13">
        <v>4.8700000000000002E-3</v>
      </c>
      <c r="G1272" s="13">
        <v>2.2200000000000001E-2</v>
      </c>
      <c r="H1272" s="13"/>
    </row>
    <row r="1273" spans="1:8" x14ac:dyDescent="0.2">
      <c r="A1273" s="13"/>
      <c r="B1273" s="13" t="s">
        <v>7646</v>
      </c>
      <c r="C1273" s="13" t="s">
        <v>324</v>
      </c>
      <c r="D1273" s="23">
        <v>2</v>
      </c>
      <c r="E1273" s="23" t="s">
        <v>4857</v>
      </c>
      <c r="F1273" s="13">
        <v>4.8700000000000002E-3</v>
      </c>
      <c r="G1273" s="13">
        <v>2.2200000000000001E-2</v>
      </c>
      <c r="H1273" s="13"/>
    </row>
    <row r="1274" spans="1:8" x14ac:dyDescent="0.2">
      <c r="A1274" s="13"/>
      <c r="B1274" s="13" t="s">
        <v>7647</v>
      </c>
      <c r="C1274" s="13" t="s">
        <v>324</v>
      </c>
      <c r="D1274" s="23">
        <v>2</v>
      </c>
      <c r="E1274" s="23" t="s">
        <v>4857</v>
      </c>
      <c r="F1274" s="13">
        <v>4.8700000000000002E-3</v>
      </c>
      <c r="G1274" s="13">
        <v>2.2200000000000001E-2</v>
      </c>
      <c r="H1274" s="13"/>
    </row>
    <row r="1275" spans="1:8" x14ac:dyDescent="0.2">
      <c r="A1275" s="13"/>
      <c r="B1275" s="13" t="s">
        <v>7648</v>
      </c>
      <c r="C1275" s="13" t="s">
        <v>324</v>
      </c>
      <c r="D1275" s="23">
        <v>2</v>
      </c>
      <c r="E1275" s="23" t="s">
        <v>4857</v>
      </c>
      <c r="F1275" s="13">
        <v>4.8700000000000002E-3</v>
      </c>
      <c r="G1275" s="13">
        <v>2.2200000000000001E-2</v>
      </c>
      <c r="H1275" s="13"/>
    </row>
    <row r="1276" spans="1:8" x14ac:dyDescent="0.2">
      <c r="A1276" s="13"/>
      <c r="B1276" s="13" t="s">
        <v>7649</v>
      </c>
      <c r="C1276" s="13" t="s">
        <v>324</v>
      </c>
      <c r="D1276" s="23">
        <v>2</v>
      </c>
      <c r="E1276" s="23" t="s">
        <v>4857</v>
      </c>
      <c r="F1276" s="13">
        <v>4.8700000000000002E-3</v>
      </c>
      <c r="G1276" s="13">
        <v>2.2200000000000001E-2</v>
      </c>
      <c r="H1276" s="13"/>
    </row>
    <row r="1277" spans="1:8" x14ac:dyDescent="0.2">
      <c r="A1277" s="13"/>
      <c r="B1277" s="13" t="s">
        <v>3488</v>
      </c>
      <c r="C1277" s="13" t="s">
        <v>472</v>
      </c>
      <c r="D1277" s="23">
        <v>2</v>
      </c>
      <c r="E1277" s="23" t="s">
        <v>4857</v>
      </c>
      <c r="F1277" s="13">
        <v>4.8700000000000002E-3</v>
      </c>
      <c r="G1277" s="13">
        <v>4.0899999999999999E-2</v>
      </c>
      <c r="H1277" s="13"/>
    </row>
    <row r="1278" spans="1:8" x14ac:dyDescent="0.2">
      <c r="A1278" s="13"/>
      <c r="B1278" s="13" t="s">
        <v>3489</v>
      </c>
      <c r="C1278" s="13" t="s">
        <v>472</v>
      </c>
      <c r="D1278" s="23">
        <v>2</v>
      </c>
      <c r="E1278" s="23" t="s">
        <v>4857</v>
      </c>
      <c r="F1278" s="13">
        <v>4.8700000000000002E-3</v>
      </c>
      <c r="G1278" s="13">
        <v>4.0899999999999999E-2</v>
      </c>
      <c r="H1278" s="13"/>
    </row>
    <row r="1279" spans="1:8" x14ac:dyDescent="0.2">
      <c r="A1279" s="13"/>
      <c r="B1279" s="13" t="s">
        <v>7650</v>
      </c>
      <c r="C1279" s="13" t="s">
        <v>472</v>
      </c>
      <c r="D1279" s="23">
        <v>2</v>
      </c>
      <c r="E1279" s="23" t="s">
        <v>4857</v>
      </c>
      <c r="F1279" s="13">
        <v>4.8700000000000002E-3</v>
      </c>
      <c r="G1279" s="13">
        <v>4.0899999999999999E-2</v>
      </c>
      <c r="H1279" s="13"/>
    </row>
    <row r="1280" spans="1:8" x14ac:dyDescent="0.2">
      <c r="A1280" s="13"/>
      <c r="B1280" s="13" t="s">
        <v>7651</v>
      </c>
      <c r="C1280" s="13" t="s">
        <v>472</v>
      </c>
      <c r="D1280" s="23">
        <v>2</v>
      </c>
      <c r="E1280" s="23" t="s">
        <v>4857</v>
      </c>
      <c r="F1280" s="13">
        <v>4.8700000000000002E-3</v>
      </c>
      <c r="G1280" s="13">
        <v>4.0899999999999999E-2</v>
      </c>
      <c r="H1280" s="13"/>
    </row>
    <row r="1281" spans="1:8" x14ac:dyDescent="0.2">
      <c r="A1281" s="13"/>
      <c r="B1281" s="13" t="s">
        <v>7652</v>
      </c>
      <c r="C1281" s="13" t="s">
        <v>472</v>
      </c>
      <c r="D1281" s="23">
        <v>2</v>
      </c>
      <c r="E1281" s="23" t="s">
        <v>4857</v>
      </c>
      <c r="F1281" s="13">
        <v>4.8700000000000002E-3</v>
      </c>
      <c r="G1281" s="13">
        <v>4.0899999999999999E-2</v>
      </c>
      <c r="H1281" s="13"/>
    </row>
    <row r="1282" spans="1:8" x14ac:dyDescent="0.2">
      <c r="A1282" s="13"/>
      <c r="B1282" s="13" t="s">
        <v>7653</v>
      </c>
      <c r="C1282" s="13" t="s">
        <v>4955</v>
      </c>
      <c r="D1282" s="23">
        <v>2</v>
      </c>
      <c r="E1282" s="23" t="s">
        <v>4857</v>
      </c>
      <c r="F1282" s="13">
        <v>4.8700000000000002E-3</v>
      </c>
      <c r="G1282" s="13">
        <v>2.7900000000000001E-2</v>
      </c>
      <c r="H1282" s="13"/>
    </row>
    <row r="1283" spans="1:8" x14ac:dyDescent="0.2">
      <c r="A1283" s="13"/>
      <c r="B1283" s="13" t="s">
        <v>7654</v>
      </c>
      <c r="C1283" s="13" t="s">
        <v>4955</v>
      </c>
      <c r="D1283" s="23">
        <v>2</v>
      </c>
      <c r="E1283" s="23" t="s">
        <v>4857</v>
      </c>
      <c r="F1283" s="13">
        <v>4.8700000000000002E-3</v>
      </c>
      <c r="G1283" s="13">
        <v>2.7900000000000001E-2</v>
      </c>
      <c r="H1283" s="13"/>
    </row>
    <row r="1284" spans="1:8" x14ac:dyDescent="0.2">
      <c r="A1284" s="13"/>
      <c r="B1284" s="13" t="s">
        <v>7655</v>
      </c>
      <c r="C1284" s="13" t="s">
        <v>4955</v>
      </c>
      <c r="D1284" s="23">
        <v>2</v>
      </c>
      <c r="E1284" s="23" t="s">
        <v>4857</v>
      </c>
      <c r="F1284" s="13">
        <v>4.8700000000000002E-3</v>
      </c>
      <c r="G1284" s="13">
        <v>2.7900000000000001E-2</v>
      </c>
      <c r="H1284" s="13"/>
    </row>
    <row r="1285" spans="1:8" x14ac:dyDescent="0.2">
      <c r="A1285" s="13"/>
      <c r="B1285" s="13" t="s">
        <v>7656</v>
      </c>
      <c r="C1285" s="13" t="s">
        <v>4955</v>
      </c>
      <c r="D1285" s="23">
        <v>2</v>
      </c>
      <c r="E1285" s="23" t="s">
        <v>4857</v>
      </c>
      <c r="F1285" s="13">
        <v>4.8700000000000002E-3</v>
      </c>
      <c r="G1285" s="13">
        <v>2.7900000000000001E-2</v>
      </c>
      <c r="H1285" s="13"/>
    </row>
    <row r="1286" spans="1:8" x14ac:dyDescent="0.2">
      <c r="A1286" s="13"/>
      <c r="B1286" s="13" t="s">
        <v>7657</v>
      </c>
      <c r="C1286" s="13" t="s">
        <v>5168</v>
      </c>
      <c r="D1286" s="23">
        <v>2</v>
      </c>
      <c r="E1286" s="23" t="s">
        <v>4857</v>
      </c>
      <c r="F1286" s="13">
        <v>4.8700000000000002E-3</v>
      </c>
      <c r="G1286" s="13">
        <v>4.4600000000000001E-2</v>
      </c>
      <c r="H1286" s="13"/>
    </row>
    <row r="1287" spans="1:8" x14ac:dyDescent="0.2">
      <c r="A1287" s="13"/>
      <c r="B1287" s="13" t="s">
        <v>7658</v>
      </c>
      <c r="C1287" s="13" t="s">
        <v>5168</v>
      </c>
      <c r="D1287" s="23">
        <v>2</v>
      </c>
      <c r="E1287" s="23" t="s">
        <v>4857</v>
      </c>
      <c r="F1287" s="13">
        <v>4.8700000000000002E-3</v>
      </c>
      <c r="G1287" s="13">
        <v>4.4600000000000001E-2</v>
      </c>
      <c r="H1287" s="13"/>
    </row>
    <row r="1288" spans="1:8" x14ac:dyDescent="0.2">
      <c r="A1288" s="13"/>
      <c r="B1288" s="13" t="s">
        <v>7659</v>
      </c>
      <c r="C1288" s="13" t="s">
        <v>5168</v>
      </c>
      <c r="D1288" s="23">
        <v>2</v>
      </c>
      <c r="E1288" s="23" t="s">
        <v>4857</v>
      </c>
      <c r="F1288" s="13">
        <v>4.8700000000000002E-3</v>
      </c>
      <c r="G1288" s="13">
        <v>4.4600000000000001E-2</v>
      </c>
      <c r="H1288" s="13"/>
    </row>
    <row r="1289" spans="1:8" x14ac:dyDescent="0.2">
      <c r="A1289" s="13"/>
      <c r="B1289" s="13" t="s">
        <v>7660</v>
      </c>
      <c r="C1289" s="13" t="s">
        <v>5168</v>
      </c>
      <c r="D1289" s="23">
        <v>2</v>
      </c>
      <c r="E1289" s="23" t="s">
        <v>4857</v>
      </c>
      <c r="F1289" s="13">
        <v>4.8700000000000002E-3</v>
      </c>
      <c r="G1289" s="13">
        <v>4.4600000000000001E-2</v>
      </c>
      <c r="H1289" s="13"/>
    </row>
    <row r="1290" spans="1:8" x14ac:dyDescent="0.2">
      <c r="A1290" s="13"/>
      <c r="B1290" s="13" t="s">
        <v>7661</v>
      </c>
      <c r="C1290" s="13" t="s">
        <v>5168</v>
      </c>
      <c r="D1290" s="23">
        <v>2</v>
      </c>
      <c r="E1290" s="23" t="s">
        <v>4857</v>
      </c>
      <c r="F1290" s="13">
        <v>4.8700000000000002E-3</v>
      </c>
      <c r="G1290" s="13">
        <v>4.4600000000000001E-2</v>
      </c>
      <c r="H1290" s="13"/>
    </row>
    <row r="1291" spans="1:8" x14ac:dyDescent="0.2">
      <c r="A1291" s="13"/>
      <c r="B1291" s="13" t="s">
        <v>7662</v>
      </c>
      <c r="C1291" s="13" t="s">
        <v>5168</v>
      </c>
      <c r="D1291" s="23">
        <v>2</v>
      </c>
      <c r="E1291" s="23" t="s">
        <v>4857</v>
      </c>
      <c r="F1291" s="13">
        <v>4.8700000000000002E-3</v>
      </c>
      <c r="G1291" s="13">
        <v>4.4600000000000001E-2</v>
      </c>
      <c r="H1291" s="13"/>
    </row>
    <row r="1292" spans="1:8" x14ac:dyDescent="0.2">
      <c r="A1292" s="13"/>
      <c r="B1292" s="13" t="s">
        <v>1511</v>
      </c>
      <c r="C1292" s="13" t="s">
        <v>321</v>
      </c>
      <c r="D1292" s="23">
        <v>492</v>
      </c>
      <c r="E1292" s="23" t="s">
        <v>7663</v>
      </c>
      <c r="F1292" s="13">
        <v>4.8999999999999998E-3</v>
      </c>
      <c r="G1292" s="13">
        <v>1.8499999999999999E-2</v>
      </c>
      <c r="H1292" s="13"/>
    </row>
    <row r="1293" spans="1:8" x14ac:dyDescent="0.2">
      <c r="A1293" s="13"/>
      <c r="B1293" s="13" t="s">
        <v>754</v>
      </c>
      <c r="C1293" s="13" t="s">
        <v>321</v>
      </c>
      <c r="D1293" s="23">
        <v>56</v>
      </c>
      <c r="E1293" s="23" t="s">
        <v>6273</v>
      </c>
      <c r="F1293" s="13">
        <v>4.9699999999999996E-3</v>
      </c>
      <c r="G1293" s="13">
        <v>1.8599999999999998E-2</v>
      </c>
      <c r="H1293" s="13"/>
    </row>
    <row r="1294" spans="1:8" x14ac:dyDescent="0.2">
      <c r="A1294" s="13"/>
      <c r="B1294" s="13" t="s">
        <v>7664</v>
      </c>
      <c r="C1294" s="13" t="s">
        <v>324</v>
      </c>
      <c r="D1294" s="23">
        <v>56</v>
      </c>
      <c r="E1294" s="23" t="s">
        <v>6273</v>
      </c>
      <c r="F1294" s="13">
        <v>4.9699999999999996E-3</v>
      </c>
      <c r="G1294" s="13">
        <v>2.2499999999999999E-2</v>
      </c>
      <c r="H1294" s="13"/>
    </row>
    <row r="1295" spans="1:8" x14ac:dyDescent="0.2">
      <c r="A1295" s="13"/>
      <c r="B1295" s="13" t="s">
        <v>2600</v>
      </c>
      <c r="C1295" s="13" t="s">
        <v>472</v>
      </c>
      <c r="D1295" s="23">
        <v>56</v>
      </c>
      <c r="E1295" s="23" t="s">
        <v>6273</v>
      </c>
      <c r="F1295" s="13">
        <v>4.9699999999999996E-3</v>
      </c>
      <c r="G1295" s="13">
        <v>4.0899999999999999E-2</v>
      </c>
      <c r="H1295" s="13"/>
    </row>
    <row r="1296" spans="1:8" x14ac:dyDescent="0.2">
      <c r="A1296" s="13"/>
      <c r="B1296" s="13" t="s">
        <v>7665</v>
      </c>
      <c r="C1296" s="13" t="s">
        <v>321</v>
      </c>
      <c r="D1296" s="23">
        <v>17</v>
      </c>
      <c r="E1296" s="23" t="s">
        <v>4910</v>
      </c>
      <c r="F1296" s="13">
        <v>5.0200000000000002E-3</v>
      </c>
      <c r="G1296" s="13">
        <v>1.8700000000000001E-2</v>
      </c>
      <c r="H1296" s="13"/>
    </row>
    <row r="1297" spans="1:8" x14ac:dyDescent="0.2">
      <c r="A1297" s="13"/>
      <c r="B1297" s="13" t="s">
        <v>7666</v>
      </c>
      <c r="C1297" s="13" t="s">
        <v>513</v>
      </c>
      <c r="D1297" s="23">
        <v>17</v>
      </c>
      <c r="E1297" s="23" t="s">
        <v>4910</v>
      </c>
      <c r="F1297" s="13">
        <v>5.0200000000000002E-3</v>
      </c>
      <c r="G1297" s="13">
        <v>3.2099999999999997E-2</v>
      </c>
      <c r="H1297" s="13"/>
    </row>
    <row r="1298" spans="1:8" x14ac:dyDescent="0.2">
      <c r="A1298" s="13"/>
      <c r="B1298" s="13" t="s">
        <v>7667</v>
      </c>
      <c r="C1298" s="13" t="s">
        <v>324</v>
      </c>
      <c r="D1298" s="23">
        <v>17</v>
      </c>
      <c r="E1298" s="23" t="s">
        <v>4910</v>
      </c>
      <c r="F1298" s="13">
        <v>5.0200000000000002E-3</v>
      </c>
      <c r="G1298" s="13">
        <v>2.2499999999999999E-2</v>
      </c>
      <c r="H1298" s="13"/>
    </row>
    <row r="1299" spans="1:8" x14ac:dyDescent="0.2">
      <c r="A1299" s="13"/>
      <c r="B1299" s="13" t="s">
        <v>7668</v>
      </c>
      <c r="C1299" s="13" t="s">
        <v>324</v>
      </c>
      <c r="D1299" s="23">
        <v>17</v>
      </c>
      <c r="E1299" s="23" t="s">
        <v>4910</v>
      </c>
      <c r="F1299" s="13">
        <v>5.0200000000000002E-3</v>
      </c>
      <c r="G1299" s="13">
        <v>2.2499999999999999E-2</v>
      </c>
      <c r="H1299" s="13"/>
    </row>
    <row r="1300" spans="1:8" x14ac:dyDescent="0.2">
      <c r="A1300" s="13"/>
      <c r="B1300" s="13" t="s">
        <v>7669</v>
      </c>
      <c r="C1300" s="13" t="s">
        <v>324</v>
      </c>
      <c r="D1300" s="23">
        <v>17</v>
      </c>
      <c r="E1300" s="23" t="s">
        <v>4910</v>
      </c>
      <c r="F1300" s="13">
        <v>5.0200000000000002E-3</v>
      </c>
      <c r="G1300" s="13">
        <v>2.2499999999999999E-2</v>
      </c>
      <c r="H1300" s="13"/>
    </row>
    <row r="1301" spans="1:8" x14ac:dyDescent="0.2">
      <c r="A1301" s="13"/>
      <c r="B1301" s="13" t="s">
        <v>7670</v>
      </c>
      <c r="C1301" s="13" t="s">
        <v>316</v>
      </c>
      <c r="D1301" s="23">
        <v>17</v>
      </c>
      <c r="E1301" s="23" t="s">
        <v>4910</v>
      </c>
      <c r="F1301" s="13">
        <v>5.0200000000000002E-3</v>
      </c>
      <c r="G1301" s="13">
        <v>3.0099999999999998E-2</v>
      </c>
      <c r="H1301" s="13"/>
    </row>
    <row r="1302" spans="1:8" x14ac:dyDescent="0.2">
      <c r="A1302" s="13"/>
      <c r="B1302" s="13" t="s">
        <v>7671</v>
      </c>
      <c r="C1302" s="13" t="s">
        <v>4955</v>
      </c>
      <c r="D1302" s="23">
        <v>17</v>
      </c>
      <c r="E1302" s="23" t="s">
        <v>4910</v>
      </c>
      <c r="F1302" s="13">
        <v>5.0200000000000002E-3</v>
      </c>
      <c r="G1302" s="13">
        <v>2.8400000000000002E-2</v>
      </c>
      <c r="H1302" s="13"/>
    </row>
    <row r="1303" spans="1:8" x14ac:dyDescent="0.2">
      <c r="A1303" s="13"/>
      <c r="B1303" s="13" t="s">
        <v>7672</v>
      </c>
      <c r="C1303" s="13" t="s">
        <v>4955</v>
      </c>
      <c r="D1303" s="23">
        <v>17</v>
      </c>
      <c r="E1303" s="23" t="s">
        <v>4910</v>
      </c>
      <c r="F1303" s="13">
        <v>5.0200000000000002E-3</v>
      </c>
      <c r="G1303" s="13">
        <v>2.8400000000000002E-2</v>
      </c>
      <c r="H1303" s="13"/>
    </row>
    <row r="1304" spans="1:8" x14ac:dyDescent="0.2">
      <c r="A1304" s="13"/>
      <c r="B1304" s="13" t="s">
        <v>7673</v>
      </c>
      <c r="C1304" s="13" t="s">
        <v>321</v>
      </c>
      <c r="D1304" s="23">
        <v>65</v>
      </c>
      <c r="E1304" s="23" t="s">
        <v>6275</v>
      </c>
      <c r="F1304" s="13">
        <v>5.0400000000000002E-3</v>
      </c>
      <c r="G1304" s="13">
        <v>1.8700000000000001E-2</v>
      </c>
      <c r="H1304" s="13"/>
    </row>
    <row r="1305" spans="1:8" x14ac:dyDescent="0.2">
      <c r="A1305" s="13"/>
      <c r="B1305" s="13" t="s">
        <v>7674</v>
      </c>
      <c r="C1305" s="13" t="s">
        <v>4955</v>
      </c>
      <c r="D1305" s="23">
        <v>65</v>
      </c>
      <c r="E1305" s="23" t="s">
        <v>6275</v>
      </c>
      <c r="F1305" s="13">
        <v>5.0400000000000002E-3</v>
      </c>
      <c r="G1305" s="13">
        <v>2.8400000000000002E-2</v>
      </c>
      <c r="H1305" s="13"/>
    </row>
    <row r="1306" spans="1:8" x14ac:dyDescent="0.2">
      <c r="A1306" s="13"/>
      <c r="B1306" s="13" t="s">
        <v>750</v>
      </c>
      <c r="C1306" s="13" t="s">
        <v>324</v>
      </c>
      <c r="D1306" s="23">
        <v>93</v>
      </c>
      <c r="E1306" s="23" t="s">
        <v>6293</v>
      </c>
      <c r="F1306" s="13">
        <v>5.0400000000000002E-3</v>
      </c>
      <c r="G1306" s="13">
        <v>2.2499999999999999E-2</v>
      </c>
      <c r="H1306" s="13"/>
    </row>
    <row r="1307" spans="1:8" x14ac:dyDescent="0.2">
      <c r="A1307" s="13"/>
      <c r="B1307" s="13" t="s">
        <v>758</v>
      </c>
      <c r="C1307" s="13" t="s">
        <v>324</v>
      </c>
      <c r="D1307" s="23">
        <v>556</v>
      </c>
      <c r="E1307" s="23" t="s">
        <v>7675</v>
      </c>
      <c r="F1307" s="13">
        <v>5.1200000000000004E-3</v>
      </c>
      <c r="G1307" s="13">
        <v>2.2800000000000001E-2</v>
      </c>
      <c r="H1307" s="13"/>
    </row>
    <row r="1308" spans="1:8" x14ac:dyDescent="0.2">
      <c r="A1308" s="13"/>
      <c r="B1308" s="13" t="s">
        <v>7676</v>
      </c>
      <c r="C1308" s="13" t="s">
        <v>358</v>
      </c>
      <c r="D1308" s="23">
        <v>164</v>
      </c>
      <c r="E1308" s="23" t="s">
        <v>7677</v>
      </c>
      <c r="F1308" s="13">
        <v>5.1500000000000001E-3</v>
      </c>
      <c r="G1308" s="13">
        <v>2.2100000000000002E-2</v>
      </c>
      <c r="H1308" s="13"/>
    </row>
    <row r="1309" spans="1:8" x14ac:dyDescent="0.2">
      <c r="A1309" s="13"/>
      <c r="B1309" s="13" t="s">
        <v>7678</v>
      </c>
      <c r="C1309" s="13" t="s">
        <v>4955</v>
      </c>
      <c r="D1309" s="23">
        <v>273</v>
      </c>
      <c r="E1309" s="23" t="s">
        <v>7625</v>
      </c>
      <c r="F1309" s="13">
        <v>5.1799999999999997E-3</v>
      </c>
      <c r="G1309" s="13">
        <v>2.8899999999999999E-2</v>
      </c>
      <c r="H1309" s="13"/>
    </row>
    <row r="1310" spans="1:8" x14ac:dyDescent="0.2">
      <c r="A1310" s="13"/>
      <c r="B1310" s="13" t="s">
        <v>7679</v>
      </c>
      <c r="C1310" s="13" t="s">
        <v>4955</v>
      </c>
      <c r="D1310" s="23">
        <v>24</v>
      </c>
      <c r="E1310" s="23" t="s">
        <v>6263</v>
      </c>
      <c r="F1310" s="13">
        <v>5.1799999999999997E-3</v>
      </c>
      <c r="G1310" s="13">
        <v>2.8899999999999999E-2</v>
      </c>
      <c r="H1310" s="13"/>
    </row>
    <row r="1311" spans="1:8" x14ac:dyDescent="0.2">
      <c r="A1311" s="13"/>
      <c r="B1311" s="13" t="s">
        <v>2529</v>
      </c>
      <c r="C1311" s="13" t="s">
        <v>472</v>
      </c>
      <c r="D1311" s="23">
        <v>11</v>
      </c>
      <c r="E1311" s="23" t="s">
        <v>4893</v>
      </c>
      <c r="F1311" s="13">
        <v>5.2500000000000003E-3</v>
      </c>
      <c r="G1311" s="13">
        <v>4.0899999999999999E-2</v>
      </c>
      <c r="H1311" s="13"/>
    </row>
    <row r="1312" spans="1:8" x14ac:dyDescent="0.2">
      <c r="A1312" s="13"/>
      <c r="B1312" s="13" t="s">
        <v>7680</v>
      </c>
      <c r="C1312" s="13" t="s">
        <v>472</v>
      </c>
      <c r="D1312" s="23">
        <v>11</v>
      </c>
      <c r="E1312" s="23" t="s">
        <v>4893</v>
      </c>
      <c r="F1312" s="13">
        <v>5.2500000000000003E-3</v>
      </c>
      <c r="G1312" s="13">
        <v>4.0899999999999999E-2</v>
      </c>
      <c r="H1312" s="13"/>
    </row>
    <row r="1313" spans="1:8" x14ac:dyDescent="0.2">
      <c r="A1313" s="13"/>
      <c r="B1313" s="13" t="s">
        <v>7681</v>
      </c>
      <c r="C1313" s="13" t="s">
        <v>4955</v>
      </c>
      <c r="D1313" s="23">
        <v>11</v>
      </c>
      <c r="E1313" s="23" t="s">
        <v>4893</v>
      </c>
      <c r="F1313" s="13">
        <v>5.2500000000000003E-3</v>
      </c>
      <c r="G1313" s="13">
        <v>2.92E-2</v>
      </c>
      <c r="H1313" s="13"/>
    </row>
    <row r="1314" spans="1:8" x14ac:dyDescent="0.2">
      <c r="A1314" s="13"/>
      <c r="B1314" s="13" t="s">
        <v>5997</v>
      </c>
      <c r="C1314" s="13" t="s">
        <v>321</v>
      </c>
      <c r="D1314" s="23">
        <v>175</v>
      </c>
      <c r="E1314" s="23" t="s">
        <v>6329</v>
      </c>
      <c r="F1314" s="13">
        <v>5.3099999999999996E-3</v>
      </c>
      <c r="G1314" s="13">
        <v>1.9599999999999999E-2</v>
      </c>
      <c r="H1314" s="13"/>
    </row>
    <row r="1315" spans="1:8" x14ac:dyDescent="0.2">
      <c r="A1315" s="13"/>
      <c r="B1315" s="13" t="s">
        <v>7682</v>
      </c>
      <c r="C1315" s="13" t="s">
        <v>4955</v>
      </c>
      <c r="D1315" s="23">
        <v>84</v>
      </c>
      <c r="E1315" s="23" t="s">
        <v>6300</v>
      </c>
      <c r="F1315" s="13">
        <v>5.3299999999999997E-3</v>
      </c>
      <c r="G1315" s="13">
        <v>2.9399999999999999E-2</v>
      </c>
      <c r="H1315" s="13"/>
    </row>
    <row r="1316" spans="1:8" x14ac:dyDescent="0.2">
      <c r="A1316" s="13"/>
      <c r="B1316" s="13" t="s">
        <v>909</v>
      </c>
      <c r="C1316" s="13" t="s">
        <v>311</v>
      </c>
      <c r="D1316" s="23">
        <v>2998</v>
      </c>
      <c r="E1316" s="23" t="s">
        <v>7683</v>
      </c>
      <c r="F1316" s="13">
        <v>5.3800000000000002E-3</v>
      </c>
      <c r="G1316" s="13">
        <v>1.7000000000000001E-2</v>
      </c>
      <c r="H1316" s="13"/>
    </row>
    <row r="1317" spans="1:8" x14ac:dyDescent="0.2">
      <c r="A1317" s="13"/>
      <c r="B1317" s="13" t="s">
        <v>7684</v>
      </c>
      <c r="C1317" s="13" t="s">
        <v>324</v>
      </c>
      <c r="D1317" s="23">
        <v>48</v>
      </c>
      <c r="E1317" s="23" t="s">
        <v>6286</v>
      </c>
      <c r="F1317" s="13">
        <v>5.4200000000000003E-3</v>
      </c>
      <c r="G1317" s="13">
        <v>2.4E-2</v>
      </c>
      <c r="H1317" s="13"/>
    </row>
    <row r="1318" spans="1:8" x14ac:dyDescent="0.2">
      <c r="A1318" s="13"/>
      <c r="B1318" s="13" t="s">
        <v>3430</v>
      </c>
      <c r="C1318" s="13" t="s">
        <v>321</v>
      </c>
      <c r="D1318" s="23">
        <v>186</v>
      </c>
      <c r="E1318" s="23" t="s">
        <v>7685</v>
      </c>
      <c r="F1318" s="13">
        <v>5.4299999999999999E-3</v>
      </c>
      <c r="G1318" s="13">
        <v>1.9900000000000001E-2</v>
      </c>
      <c r="H1318" s="13"/>
    </row>
    <row r="1319" spans="1:8" x14ac:dyDescent="0.2">
      <c r="A1319" s="13"/>
      <c r="B1319" s="13" t="s">
        <v>907</v>
      </c>
      <c r="C1319" s="13" t="s">
        <v>321</v>
      </c>
      <c r="D1319" s="23">
        <v>913</v>
      </c>
      <c r="E1319" s="23" t="s">
        <v>7686</v>
      </c>
      <c r="F1319" s="13">
        <v>5.4599999999999996E-3</v>
      </c>
      <c r="G1319" s="13">
        <v>1.9900000000000001E-2</v>
      </c>
      <c r="H1319" s="13"/>
    </row>
    <row r="1320" spans="1:8" x14ac:dyDescent="0.2">
      <c r="A1320" s="13"/>
      <c r="B1320" s="13" t="s">
        <v>917</v>
      </c>
      <c r="C1320" s="13" t="s">
        <v>324</v>
      </c>
      <c r="D1320" s="23">
        <v>913</v>
      </c>
      <c r="E1320" s="23" t="s">
        <v>7686</v>
      </c>
      <c r="F1320" s="13">
        <v>5.4599999999999996E-3</v>
      </c>
      <c r="G1320" s="13">
        <v>2.41E-2</v>
      </c>
      <c r="H1320" s="13"/>
    </row>
    <row r="1321" spans="1:8" x14ac:dyDescent="0.2">
      <c r="A1321" s="13"/>
      <c r="B1321" s="13" t="s">
        <v>1437</v>
      </c>
      <c r="C1321" s="13" t="s">
        <v>311</v>
      </c>
      <c r="D1321" s="23">
        <v>165</v>
      </c>
      <c r="E1321" s="23" t="s">
        <v>7687</v>
      </c>
      <c r="F1321" s="13">
        <v>5.5199999999999997E-3</v>
      </c>
      <c r="G1321" s="13">
        <v>1.7100000000000001E-2</v>
      </c>
      <c r="H1321" s="13"/>
    </row>
    <row r="1322" spans="1:8" x14ac:dyDescent="0.2">
      <c r="A1322" s="13"/>
      <c r="B1322" s="13" t="s">
        <v>1828</v>
      </c>
      <c r="C1322" s="13" t="s">
        <v>321</v>
      </c>
      <c r="D1322" s="23">
        <v>989</v>
      </c>
      <c r="E1322" s="23" t="s">
        <v>7688</v>
      </c>
      <c r="F1322" s="13">
        <v>5.5399999999999998E-3</v>
      </c>
      <c r="G1322" s="13">
        <v>0.02</v>
      </c>
      <c r="H1322" s="13"/>
    </row>
    <row r="1323" spans="1:8" x14ac:dyDescent="0.2">
      <c r="A1323" s="13"/>
      <c r="B1323" s="13" t="s">
        <v>953</v>
      </c>
      <c r="C1323" s="13" t="s">
        <v>324</v>
      </c>
      <c r="D1323" s="23">
        <v>389</v>
      </c>
      <c r="E1323" s="23" t="s">
        <v>7689</v>
      </c>
      <c r="F1323" s="13">
        <v>5.5599999999999998E-3</v>
      </c>
      <c r="G1323" s="13">
        <v>2.4500000000000001E-2</v>
      </c>
      <c r="H1323" s="13"/>
    </row>
    <row r="1324" spans="1:8" x14ac:dyDescent="0.2">
      <c r="A1324" s="13"/>
      <c r="B1324" s="13" t="s">
        <v>7690</v>
      </c>
      <c r="C1324" s="13" t="s">
        <v>4955</v>
      </c>
      <c r="D1324" s="23">
        <v>57</v>
      </c>
      <c r="E1324" s="23" t="s">
        <v>7691</v>
      </c>
      <c r="F1324" s="13">
        <v>5.6600000000000001E-3</v>
      </c>
      <c r="G1324" s="13">
        <v>3.1099999999999999E-2</v>
      </c>
      <c r="H1324" s="13"/>
    </row>
    <row r="1325" spans="1:8" x14ac:dyDescent="0.2">
      <c r="A1325" s="13"/>
      <c r="B1325" s="13" t="s">
        <v>7692</v>
      </c>
      <c r="C1325" s="13" t="s">
        <v>324</v>
      </c>
      <c r="D1325" s="23">
        <v>66</v>
      </c>
      <c r="E1325" s="23" t="s">
        <v>7693</v>
      </c>
      <c r="F1325" s="13">
        <v>5.6800000000000002E-3</v>
      </c>
      <c r="G1325" s="13">
        <v>2.4899999999999999E-2</v>
      </c>
      <c r="H1325" s="13"/>
    </row>
    <row r="1326" spans="1:8" x14ac:dyDescent="0.2">
      <c r="A1326" s="13"/>
      <c r="B1326" s="13" t="s">
        <v>3323</v>
      </c>
      <c r="C1326" s="13" t="s">
        <v>321</v>
      </c>
      <c r="D1326" s="23">
        <v>40</v>
      </c>
      <c r="E1326" s="23" t="s">
        <v>6289</v>
      </c>
      <c r="F1326" s="13">
        <v>5.7200000000000003E-3</v>
      </c>
      <c r="G1326" s="13">
        <v>2.0400000000000001E-2</v>
      </c>
      <c r="H1326" s="13"/>
    </row>
    <row r="1327" spans="1:8" x14ac:dyDescent="0.2">
      <c r="A1327" s="13"/>
      <c r="B1327" s="13" t="s">
        <v>7694</v>
      </c>
      <c r="C1327" s="13" t="s">
        <v>324</v>
      </c>
      <c r="D1327" s="23">
        <v>40</v>
      </c>
      <c r="E1327" s="23" t="s">
        <v>6289</v>
      </c>
      <c r="F1327" s="13">
        <v>5.7200000000000003E-3</v>
      </c>
      <c r="G1327" s="13">
        <v>2.5000000000000001E-2</v>
      </c>
      <c r="H1327" s="13"/>
    </row>
    <row r="1328" spans="1:8" x14ac:dyDescent="0.2">
      <c r="A1328" s="13"/>
      <c r="B1328" s="13" t="s">
        <v>7695</v>
      </c>
      <c r="C1328" s="13" t="s">
        <v>321</v>
      </c>
      <c r="D1328" s="23">
        <v>32</v>
      </c>
      <c r="E1328" s="23" t="s">
        <v>6283</v>
      </c>
      <c r="F1328" s="13">
        <v>5.7200000000000003E-3</v>
      </c>
      <c r="G1328" s="13">
        <v>2.0400000000000001E-2</v>
      </c>
      <c r="H1328" s="13"/>
    </row>
    <row r="1329" spans="1:8" x14ac:dyDescent="0.2">
      <c r="A1329" s="13"/>
      <c r="B1329" s="13" t="s">
        <v>5725</v>
      </c>
      <c r="C1329" s="13" t="s">
        <v>5168</v>
      </c>
      <c r="D1329" s="23">
        <v>915</v>
      </c>
      <c r="E1329" s="23" t="s">
        <v>7686</v>
      </c>
      <c r="F1329" s="13">
        <v>5.77E-3</v>
      </c>
      <c r="G1329" s="13">
        <v>4.7699999999999999E-2</v>
      </c>
      <c r="H1329" s="13"/>
    </row>
    <row r="1330" spans="1:8" x14ac:dyDescent="0.2">
      <c r="A1330" s="13"/>
      <c r="B1330" s="13" t="s">
        <v>7696</v>
      </c>
      <c r="C1330" s="13" t="s">
        <v>358</v>
      </c>
      <c r="D1330" s="23">
        <v>6</v>
      </c>
      <c r="E1330" s="23" t="s">
        <v>4886</v>
      </c>
      <c r="F1330" s="13">
        <v>5.79E-3</v>
      </c>
      <c r="G1330" s="13">
        <v>2.4199999999999999E-2</v>
      </c>
      <c r="H1330" s="13"/>
    </row>
    <row r="1331" spans="1:8" x14ac:dyDescent="0.2">
      <c r="A1331" s="13"/>
      <c r="B1331" s="13" t="s">
        <v>7697</v>
      </c>
      <c r="C1331" s="13" t="s">
        <v>324</v>
      </c>
      <c r="D1331" s="23">
        <v>6</v>
      </c>
      <c r="E1331" s="23" t="s">
        <v>4886</v>
      </c>
      <c r="F1331" s="13">
        <v>5.79E-3</v>
      </c>
      <c r="G1331" s="13">
        <v>2.5100000000000001E-2</v>
      </c>
      <c r="H1331" s="13"/>
    </row>
    <row r="1332" spans="1:8" x14ac:dyDescent="0.2">
      <c r="A1332" s="13"/>
      <c r="B1332" s="13" t="s">
        <v>7698</v>
      </c>
      <c r="C1332" s="13" t="s">
        <v>472</v>
      </c>
      <c r="D1332" s="23">
        <v>6</v>
      </c>
      <c r="E1332" s="23" t="s">
        <v>4886</v>
      </c>
      <c r="F1332" s="13">
        <v>5.79E-3</v>
      </c>
      <c r="G1332" s="13">
        <v>4.3900000000000002E-2</v>
      </c>
      <c r="H1332" s="13"/>
    </row>
    <row r="1333" spans="1:8" x14ac:dyDescent="0.2">
      <c r="A1333" s="13"/>
      <c r="B1333" s="13" t="s">
        <v>7699</v>
      </c>
      <c r="C1333" s="13" t="s">
        <v>4955</v>
      </c>
      <c r="D1333" s="23">
        <v>6</v>
      </c>
      <c r="E1333" s="23" t="s">
        <v>4886</v>
      </c>
      <c r="F1333" s="13">
        <v>5.79E-3</v>
      </c>
      <c r="G1333" s="13">
        <v>3.1699999999999999E-2</v>
      </c>
      <c r="H1333" s="13"/>
    </row>
    <row r="1334" spans="1:8" x14ac:dyDescent="0.2">
      <c r="A1334" s="13"/>
      <c r="B1334" s="13" t="s">
        <v>7700</v>
      </c>
      <c r="C1334" s="13" t="s">
        <v>5168</v>
      </c>
      <c r="D1334" s="23">
        <v>6</v>
      </c>
      <c r="E1334" s="23" t="s">
        <v>4886</v>
      </c>
      <c r="F1334" s="13">
        <v>5.79E-3</v>
      </c>
      <c r="G1334" s="13">
        <v>4.7699999999999999E-2</v>
      </c>
      <c r="H1334" s="13"/>
    </row>
    <row r="1335" spans="1:8" x14ac:dyDescent="0.2">
      <c r="A1335" s="13"/>
      <c r="B1335" s="13" t="s">
        <v>7701</v>
      </c>
      <c r="C1335" s="13" t="s">
        <v>5168</v>
      </c>
      <c r="D1335" s="23">
        <v>6</v>
      </c>
      <c r="E1335" s="23" t="s">
        <v>4886</v>
      </c>
      <c r="F1335" s="13">
        <v>5.79E-3</v>
      </c>
      <c r="G1335" s="13">
        <v>4.7699999999999999E-2</v>
      </c>
      <c r="H1335" s="13"/>
    </row>
    <row r="1336" spans="1:8" x14ac:dyDescent="0.2">
      <c r="A1336" s="13"/>
      <c r="B1336" s="13" t="s">
        <v>7702</v>
      </c>
      <c r="C1336" s="13" t="s">
        <v>4952</v>
      </c>
      <c r="D1336" s="23">
        <v>6</v>
      </c>
      <c r="E1336" s="23" t="s">
        <v>4886</v>
      </c>
      <c r="F1336" s="13">
        <v>5.79E-3</v>
      </c>
      <c r="G1336" s="13">
        <v>6.6199999999999995E-2</v>
      </c>
      <c r="H1336" s="13"/>
    </row>
    <row r="1337" spans="1:8" x14ac:dyDescent="0.2">
      <c r="A1337" s="13"/>
      <c r="B1337" s="13" t="s">
        <v>2930</v>
      </c>
      <c r="C1337" s="13" t="s">
        <v>324</v>
      </c>
      <c r="D1337" s="23">
        <v>187</v>
      </c>
      <c r="E1337" s="23" t="s">
        <v>7703</v>
      </c>
      <c r="F1337" s="13">
        <v>5.7999999999999996E-3</v>
      </c>
      <c r="G1337" s="13">
        <v>2.5100000000000001E-2</v>
      </c>
      <c r="H1337" s="13"/>
    </row>
    <row r="1338" spans="1:8" x14ac:dyDescent="0.2">
      <c r="A1338" s="13"/>
      <c r="B1338" s="13" t="s">
        <v>780</v>
      </c>
      <c r="C1338" s="13" t="s">
        <v>321</v>
      </c>
      <c r="D1338" s="23">
        <v>4189</v>
      </c>
      <c r="E1338" s="23" t="s">
        <v>7704</v>
      </c>
      <c r="F1338" s="13">
        <v>5.8100000000000001E-3</v>
      </c>
      <c r="G1338" s="13">
        <v>2.06E-2</v>
      </c>
      <c r="H1338" s="13"/>
    </row>
    <row r="1339" spans="1:8" x14ac:dyDescent="0.2">
      <c r="A1339" s="13"/>
      <c r="B1339" s="13" t="s">
        <v>3219</v>
      </c>
      <c r="C1339" s="13" t="s">
        <v>513</v>
      </c>
      <c r="D1339" s="23">
        <v>254</v>
      </c>
      <c r="E1339" s="23" t="s">
        <v>7705</v>
      </c>
      <c r="F1339" s="13">
        <v>5.8799999999999998E-3</v>
      </c>
      <c r="G1339" s="13">
        <v>3.6499999999999998E-2</v>
      </c>
      <c r="H1339" s="13"/>
    </row>
    <row r="1340" spans="1:8" x14ac:dyDescent="0.2">
      <c r="A1340" s="13"/>
      <c r="B1340" s="13" t="s">
        <v>2810</v>
      </c>
      <c r="C1340" s="13" t="s">
        <v>324</v>
      </c>
      <c r="D1340" s="23">
        <v>243</v>
      </c>
      <c r="E1340" s="23" t="s">
        <v>7706</v>
      </c>
      <c r="F1340" s="13">
        <v>5.9199999999999999E-3</v>
      </c>
      <c r="G1340" s="13">
        <v>2.5499999999999998E-2</v>
      </c>
      <c r="H1340" s="13"/>
    </row>
    <row r="1341" spans="1:8" x14ac:dyDescent="0.2">
      <c r="A1341" s="13"/>
      <c r="B1341" s="13" t="s">
        <v>2837</v>
      </c>
      <c r="C1341" s="13" t="s">
        <v>324</v>
      </c>
      <c r="D1341" s="23">
        <v>486</v>
      </c>
      <c r="E1341" s="23" t="s">
        <v>7707</v>
      </c>
      <c r="F1341" s="13">
        <v>5.9300000000000004E-3</v>
      </c>
      <c r="G1341" s="13">
        <v>2.5499999999999998E-2</v>
      </c>
      <c r="H1341" s="13"/>
    </row>
    <row r="1342" spans="1:8" x14ac:dyDescent="0.2">
      <c r="A1342" s="13"/>
      <c r="B1342" s="13" t="s">
        <v>5733</v>
      </c>
      <c r="C1342" s="13" t="s">
        <v>513</v>
      </c>
      <c r="D1342" s="23">
        <v>917</v>
      </c>
      <c r="E1342" s="23" t="s">
        <v>7686</v>
      </c>
      <c r="F1342" s="13">
        <v>6.1000000000000004E-3</v>
      </c>
      <c r="G1342" s="13">
        <v>3.6799999999999999E-2</v>
      </c>
      <c r="H1342" s="13"/>
    </row>
    <row r="1343" spans="1:8" x14ac:dyDescent="0.2">
      <c r="A1343" s="13"/>
      <c r="B1343" s="13" t="s">
        <v>5734</v>
      </c>
      <c r="C1343" s="13" t="s">
        <v>472</v>
      </c>
      <c r="D1343" s="23">
        <v>917</v>
      </c>
      <c r="E1343" s="23" t="s">
        <v>7686</v>
      </c>
      <c r="F1343" s="13">
        <v>6.1000000000000004E-3</v>
      </c>
      <c r="G1343" s="13">
        <v>4.4999999999999998E-2</v>
      </c>
      <c r="H1343" s="13"/>
    </row>
    <row r="1344" spans="1:8" x14ac:dyDescent="0.2">
      <c r="A1344" s="13"/>
      <c r="B1344" s="13" t="s">
        <v>5115</v>
      </c>
      <c r="C1344" s="13" t="s">
        <v>4955</v>
      </c>
      <c r="D1344" s="23">
        <v>717</v>
      </c>
      <c r="E1344" s="23" t="s">
        <v>7708</v>
      </c>
      <c r="F1344" s="13">
        <v>6.1599999999999997E-3</v>
      </c>
      <c r="G1344" s="13">
        <v>3.3599999999999998E-2</v>
      </c>
      <c r="H1344" s="13"/>
    </row>
    <row r="1345" spans="1:8" x14ac:dyDescent="0.2">
      <c r="A1345" s="13"/>
      <c r="B1345" s="13" t="s">
        <v>2928</v>
      </c>
      <c r="C1345" s="13" t="s">
        <v>324</v>
      </c>
      <c r="D1345" s="23">
        <v>125</v>
      </c>
      <c r="E1345" s="23" t="s">
        <v>7709</v>
      </c>
      <c r="F1345" s="13">
        <v>6.1599999999999997E-3</v>
      </c>
      <c r="G1345" s="13">
        <v>2.64E-2</v>
      </c>
      <c r="H1345" s="13"/>
    </row>
    <row r="1346" spans="1:8" x14ac:dyDescent="0.2">
      <c r="A1346" s="13"/>
      <c r="B1346" s="13" t="s">
        <v>7710</v>
      </c>
      <c r="C1346" s="13" t="s">
        <v>324</v>
      </c>
      <c r="D1346" s="23">
        <v>125</v>
      </c>
      <c r="E1346" s="23" t="s">
        <v>7709</v>
      </c>
      <c r="F1346" s="13">
        <v>6.1599999999999997E-3</v>
      </c>
      <c r="G1346" s="13">
        <v>2.64E-2</v>
      </c>
      <c r="H1346" s="13"/>
    </row>
    <row r="1347" spans="1:8" x14ac:dyDescent="0.2">
      <c r="A1347" s="13"/>
      <c r="B1347" s="13" t="s">
        <v>7711</v>
      </c>
      <c r="C1347" s="13" t="s">
        <v>316</v>
      </c>
      <c r="D1347" s="23">
        <v>125</v>
      </c>
      <c r="E1347" s="23" t="s">
        <v>7709</v>
      </c>
      <c r="F1347" s="13">
        <v>6.1599999999999997E-3</v>
      </c>
      <c r="G1347" s="13">
        <v>3.5900000000000001E-2</v>
      </c>
      <c r="H1347" s="13"/>
    </row>
    <row r="1348" spans="1:8" x14ac:dyDescent="0.2">
      <c r="A1348" s="13"/>
      <c r="B1348" s="13" t="s">
        <v>3463</v>
      </c>
      <c r="C1348" s="13" t="s">
        <v>324</v>
      </c>
      <c r="D1348" s="23">
        <v>49</v>
      </c>
      <c r="E1348" s="23" t="s">
        <v>6310</v>
      </c>
      <c r="F1348" s="13">
        <v>6.2300000000000003E-3</v>
      </c>
      <c r="G1348" s="13">
        <v>2.6499999999999999E-2</v>
      </c>
      <c r="H1348" s="13"/>
    </row>
    <row r="1349" spans="1:8" x14ac:dyDescent="0.2">
      <c r="A1349" s="13"/>
      <c r="B1349" s="13" t="s">
        <v>7712</v>
      </c>
      <c r="C1349" s="13" t="s">
        <v>324</v>
      </c>
      <c r="D1349" s="23">
        <v>49</v>
      </c>
      <c r="E1349" s="23" t="s">
        <v>6310</v>
      </c>
      <c r="F1349" s="13">
        <v>6.2300000000000003E-3</v>
      </c>
      <c r="G1349" s="13">
        <v>2.6499999999999999E-2</v>
      </c>
      <c r="H1349" s="13"/>
    </row>
    <row r="1350" spans="1:8" x14ac:dyDescent="0.2">
      <c r="A1350" s="13"/>
      <c r="B1350" s="13" t="s">
        <v>7713</v>
      </c>
      <c r="C1350" s="13" t="s">
        <v>4955</v>
      </c>
      <c r="D1350" s="23">
        <v>49</v>
      </c>
      <c r="E1350" s="23" t="s">
        <v>6310</v>
      </c>
      <c r="F1350" s="13">
        <v>6.2300000000000003E-3</v>
      </c>
      <c r="G1350" s="13">
        <v>3.3799999999999997E-2</v>
      </c>
      <c r="H1350" s="13"/>
    </row>
    <row r="1351" spans="1:8" x14ac:dyDescent="0.2">
      <c r="A1351" s="13"/>
      <c r="B1351" s="13" t="s">
        <v>7714</v>
      </c>
      <c r="C1351" s="13" t="s">
        <v>321</v>
      </c>
      <c r="D1351" s="23">
        <v>199</v>
      </c>
      <c r="E1351" s="23" t="s">
        <v>7715</v>
      </c>
      <c r="F1351" s="13">
        <v>6.2500000000000003E-3</v>
      </c>
      <c r="G1351" s="13">
        <v>2.2100000000000002E-2</v>
      </c>
      <c r="H1351" s="13"/>
    </row>
    <row r="1352" spans="1:8" x14ac:dyDescent="0.2">
      <c r="A1352" s="13"/>
      <c r="B1352" s="13" t="s">
        <v>1007</v>
      </c>
      <c r="C1352" s="13" t="s">
        <v>324</v>
      </c>
      <c r="D1352" s="23">
        <v>1927</v>
      </c>
      <c r="E1352" s="23" t="s">
        <v>7716</v>
      </c>
      <c r="F1352" s="13">
        <v>6.3099999999999996E-3</v>
      </c>
      <c r="G1352" s="13">
        <v>2.6700000000000002E-2</v>
      </c>
      <c r="H1352" s="13"/>
    </row>
    <row r="1353" spans="1:8" x14ac:dyDescent="0.2">
      <c r="A1353" s="13"/>
      <c r="B1353" s="13" t="s">
        <v>397</v>
      </c>
      <c r="C1353" s="13" t="s">
        <v>324</v>
      </c>
      <c r="D1353" s="23">
        <v>5040</v>
      </c>
      <c r="E1353" s="23" t="s">
        <v>7717</v>
      </c>
      <c r="F1353" s="13">
        <v>6.3499999999999997E-3</v>
      </c>
      <c r="G1353" s="13">
        <v>2.6700000000000002E-2</v>
      </c>
      <c r="H1353" s="13"/>
    </row>
    <row r="1354" spans="1:8" x14ac:dyDescent="0.2">
      <c r="A1354" s="13"/>
      <c r="B1354" s="13" t="s">
        <v>7718</v>
      </c>
      <c r="C1354" s="13" t="s">
        <v>324</v>
      </c>
      <c r="D1354" s="23">
        <v>25</v>
      </c>
      <c r="E1354" s="23" t="s">
        <v>6302</v>
      </c>
      <c r="F1354" s="13">
        <v>6.4200000000000004E-3</v>
      </c>
      <c r="G1354" s="13">
        <v>2.7E-2</v>
      </c>
      <c r="H1354" s="13"/>
    </row>
    <row r="1355" spans="1:8" x14ac:dyDescent="0.2">
      <c r="A1355" s="13"/>
      <c r="B1355" s="13" t="s">
        <v>7719</v>
      </c>
      <c r="C1355" s="13" t="s">
        <v>321</v>
      </c>
      <c r="D1355" s="23">
        <v>178</v>
      </c>
      <c r="E1355" s="23" t="s">
        <v>7720</v>
      </c>
      <c r="F1355" s="13">
        <v>6.4799999999999996E-3</v>
      </c>
      <c r="G1355" s="13">
        <v>2.2700000000000001E-2</v>
      </c>
      <c r="H1355" s="13"/>
    </row>
    <row r="1356" spans="1:8" x14ac:dyDescent="0.2">
      <c r="A1356" s="13"/>
      <c r="B1356" s="13" t="s">
        <v>833</v>
      </c>
      <c r="C1356" s="13" t="s">
        <v>324</v>
      </c>
      <c r="D1356" s="23">
        <v>732</v>
      </c>
      <c r="E1356" s="23" t="s">
        <v>7721</v>
      </c>
      <c r="F1356" s="13">
        <v>6.4900000000000001E-3</v>
      </c>
      <c r="G1356" s="13">
        <v>2.7099999999999999E-2</v>
      </c>
      <c r="H1356" s="13"/>
    </row>
    <row r="1357" spans="1:8" x14ac:dyDescent="0.2">
      <c r="A1357" s="13"/>
      <c r="B1357" s="13" t="s">
        <v>1126</v>
      </c>
      <c r="C1357" s="13" t="s">
        <v>324</v>
      </c>
      <c r="D1357" s="23">
        <v>323</v>
      </c>
      <c r="E1357" s="23" t="s">
        <v>7722</v>
      </c>
      <c r="F1357" s="13">
        <v>6.5100000000000002E-3</v>
      </c>
      <c r="G1357" s="13">
        <v>2.7199999999999998E-2</v>
      </c>
      <c r="H1357" s="13"/>
    </row>
    <row r="1358" spans="1:8" x14ac:dyDescent="0.2">
      <c r="A1358" s="13"/>
      <c r="B1358" s="13" t="s">
        <v>3740</v>
      </c>
      <c r="C1358" s="13" t="s">
        <v>513</v>
      </c>
      <c r="D1358" s="23">
        <v>86</v>
      </c>
      <c r="E1358" s="23" t="s">
        <v>7723</v>
      </c>
      <c r="F1358" s="13">
        <v>6.5199999999999998E-3</v>
      </c>
      <c r="G1358" s="13">
        <v>3.73E-2</v>
      </c>
      <c r="H1358" s="13"/>
    </row>
    <row r="1359" spans="1:8" x14ac:dyDescent="0.2">
      <c r="A1359" s="13"/>
      <c r="B1359" s="13" t="s">
        <v>7724</v>
      </c>
      <c r="C1359" s="13" t="s">
        <v>321</v>
      </c>
      <c r="D1359" s="23">
        <v>136</v>
      </c>
      <c r="E1359" s="23" t="s">
        <v>7725</v>
      </c>
      <c r="F1359" s="13">
        <v>6.5399999999999998E-3</v>
      </c>
      <c r="G1359" s="13">
        <v>2.2800000000000001E-2</v>
      </c>
      <c r="H1359" s="13"/>
    </row>
    <row r="1360" spans="1:8" x14ac:dyDescent="0.2">
      <c r="A1360" s="13"/>
      <c r="B1360" s="13" t="s">
        <v>7726</v>
      </c>
      <c r="C1360" s="13" t="s">
        <v>4955</v>
      </c>
      <c r="D1360" s="23">
        <v>136</v>
      </c>
      <c r="E1360" s="23" t="s">
        <v>7725</v>
      </c>
      <c r="F1360" s="13">
        <v>6.5399999999999998E-3</v>
      </c>
      <c r="G1360" s="13">
        <v>3.5099999999999999E-2</v>
      </c>
      <c r="H1360" s="13"/>
    </row>
    <row r="1361" spans="1:8" x14ac:dyDescent="0.2">
      <c r="A1361" s="13"/>
      <c r="B1361" s="13" t="s">
        <v>7727</v>
      </c>
      <c r="C1361" s="13" t="s">
        <v>513</v>
      </c>
      <c r="D1361" s="23">
        <v>18</v>
      </c>
      <c r="E1361" s="23" t="s">
        <v>6295</v>
      </c>
      <c r="F1361" s="13">
        <v>6.5599999999999999E-3</v>
      </c>
      <c r="G1361" s="13">
        <v>3.73E-2</v>
      </c>
      <c r="H1361" s="13"/>
    </row>
    <row r="1362" spans="1:8" x14ac:dyDescent="0.2">
      <c r="A1362" s="13"/>
      <c r="B1362" s="13" t="s">
        <v>1344</v>
      </c>
      <c r="C1362" s="13" t="s">
        <v>324</v>
      </c>
      <c r="D1362" s="23">
        <v>18</v>
      </c>
      <c r="E1362" s="23" t="s">
        <v>6295</v>
      </c>
      <c r="F1362" s="13">
        <v>6.5599999999999999E-3</v>
      </c>
      <c r="G1362" s="13">
        <v>2.7300000000000001E-2</v>
      </c>
      <c r="H1362" s="13"/>
    </row>
    <row r="1363" spans="1:8" x14ac:dyDescent="0.2">
      <c r="A1363" s="13"/>
      <c r="B1363" s="13" t="s">
        <v>7728</v>
      </c>
      <c r="C1363" s="13" t="s">
        <v>4955</v>
      </c>
      <c r="D1363" s="23">
        <v>18</v>
      </c>
      <c r="E1363" s="23" t="s">
        <v>6295</v>
      </c>
      <c r="F1363" s="13">
        <v>6.5599999999999999E-3</v>
      </c>
      <c r="G1363" s="13">
        <v>3.5099999999999999E-2</v>
      </c>
      <c r="H1363" s="13"/>
    </row>
    <row r="1364" spans="1:8" x14ac:dyDescent="0.2">
      <c r="A1364" s="13"/>
      <c r="B1364" s="13" t="s">
        <v>7729</v>
      </c>
      <c r="C1364" s="13" t="s">
        <v>4955</v>
      </c>
      <c r="D1364" s="23">
        <v>18</v>
      </c>
      <c r="E1364" s="23" t="s">
        <v>6295</v>
      </c>
      <c r="F1364" s="13">
        <v>6.5599999999999999E-3</v>
      </c>
      <c r="G1364" s="13">
        <v>3.5099999999999999E-2</v>
      </c>
      <c r="H1364" s="13"/>
    </row>
    <row r="1365" spans="1:8" x14ac:dyDescent="0.2">
      <c r="A1365" s="13"/>
      <c r="B1365" s="13" t="s">
        <v>2770</v>
      </c>
      <c r="C1365" s="13" t="s">
        <v>324</v>
      </c>
      <c r="D1365" s="23">
        <v>1907</v>
      </c>
      <c r="E1365" s="23" t="s">
        <v>7730</v>
      </c>
      <c r="F1365" s="13">
        <v>6.6E-3</v>
      </c>
      <c r="G1365" s="13">
        <v>2.7300000000000001E-2</v>
      </c>
      <c r="H1365" s="13"/>
    </row>
    <row r="1366" spans="1:8" x14ac:dyDescent="0.2">
      <c r="A1366" s="13"/>
      <c r="B1366" s="13" t="s">
        <v>7731</v>
      </c>
      <c r="C1366" s="13" t="s">
        <v>4955</v>
      </c>
      <c r="D1366" s="23">
        <v>96</v>
      </c>
      <c r="E1366" s="23" t="s">
        <v>7732</v>
      </c>
      <c r="F1366" s="13">
        <v>6.7000000000000002E-3</v>
      </c>
      <c r="G1366" s="13">
        <v>3.5700000000000003E-2</v>
      </c>
      <c r="H1366" s="13"/>
    </row>
    <row r="1367" spans="1:8" x14ac:dyDescent="0.2">
      <c r="A1367" s="13"/>
      <c r="B1367" s="13" t="s">
        <v>3172</v>
      </c>
      <c r="C1367" s="13" t="s">
        <v>311</v>
      </c>
      <c r="D1367" s="23">
        <v>116</v>
      </c>
      <c r="E1367" s="23" t="s">
        <v>7733</v>
      </c>
      <c r="F1367" s="13">
        <v>6.7600000000000004E-3</v>
      </c>
      <c r="G1367" s="13">
        <v>2.06E-2</v>
      </c>
      <c r="H1367" s="13"/>
    </row>
    <row r="1368" spans="1:8" x14ac:dyDescent="0.2">
      <c r="A1368" s="13"/>
      <c r="B1368" s="13" t="s">
        <v>7734</v>
      </c>
      <c r="C1368" s="13" t="s">
        <v>4955</v>
      </c>
      <c r="D1368" s="23">
        <v>116</v>
      </c>
      <c r="E1368" s="23" t="s">
        <v>7733</v>
      </c>
      <c r="F1368" s="13">
        <v>6.7600000000000004E-3</v>
      </c>
      <c r="G1368" s="13">
        <v>3.5799999999999998E-2</v>
      </c>
      <c r="H1368" s="13"/>
    </row>
    <row r="1369" spans="1:8" x14ac:dyDescent="0.2">
      <c r="A1369" s="13"/>
      <c r="B1369" s="13" t="s">
        <v>7735</v>
      </c>
      <c r="C1369" s="13" t="s">
        <v>5168</v>
      </c>
      <c r="D1369" s="23">
        <v>33</v>
      </c>
      <c r="E1369" s="23" t="s">
        <v>7736</v>
      </c>
      <c r="F1369" s="13">
        <v>6.8300000000000001E-3</v>
      </c>
      <c r="G1369" s="13">
        <v>5.4399999999999997E-2</v>
      </c>
      <c r="H1369" s="13"/>
    </row>
    <row r="1370" spans="1:8" x14ac:dyDescent="0.2">
      <c r="A1370" s="13"/>
      <c r="B1370" s="13" t="s">
        <v>2698</v>
      </c>
      <c r="C1370" s="13" t="s">
        <v>513</v>
      </c>
      <c r="D1370" s="23">
        <v>148</v>
      </c>
      <c r="E1370" s="23" t="s">
        <v>7737</v>
      </c>
      <c r="F1370" s="13">
        <v>6.8399999999999997E-3</v>
      </c>
      <c r="G1370" s="13">
        <v>3.73E-2</v>
      </c>
      <c r="H1370" s="13"/>
    </row>
    <row r="1371" spans="1:8" x14ac:dyDescent="0.2">
      <c r="A1371" s="13"/>
      <c r="B1371" s="13" t="s">
        <v>3428</v>
      </c>
      <c r="C1371" s="13" t="s">
        <v>324</v>
      </c>
      <c r="D1371" s="23">
        <v>147</v>
      </c>
      <c r="E1371" s="23" t="s">
        <v>7737</v>
      </c>
      <c r="F1371" s="13">
        <v>6.8399999999999997E-3</v>
      </c>
      <c r="G1371" s="13">
        <v>2.8199999999999999E-2</v>
      </c>
      <c r="H1371" s="13"/>
    </row>
    <row r="1372" spans="1:8" x14ac:dyDescent="0.2">
      <c r="A1372" s="13"/>
      <c r="B1372" s="13" t="s">
        <v>7738</v>
      </c>
      <c r="C1372" s="13" t="s">
        <v>513</v>
      </c>
      <c r="D1372" s="23">
        <v>77</v>
      </c>
      <c r="E1372" s="23" t="s">
        <v>7739</v>
      </c>
      <c r="F1372" s="13">
        <v>6.8700000000000002E-3</v>
      </c>
      <c r="G1372" s="13">
        <v>3.73E-2</v>
      </c>
      <c r="H1372" s="13"/>
    </row>
    <row r="1373" spans="1:8" x14ac:dyDescent="0.2">
      <c r="A1373" s="13"/>
      <c r="B1373" s="13" t="s">
        <v>7740</v>
      </c>
      <c r="C1373" s="13" t="s">
        <v>316</v>
      </c>
      <c r="D1373" s="23">
        <v>77</v>
      </c>
      <c r="E1373" s="23" t="s">
        <v>7739</v>
      </c>
      <c r="F1373" s="13">
        <v>6.8700000000000002E-3</v>
      </c>
      <c r="G1373" s="13">
        <v>3.8800000000000001E-2</v>
      </c>
      <c r="H1373" s="13"/>
    </row>
    <row r="1374" spans="1:8" x14ac:dyDescent="0.2">
      <c r="A1374" s="13"/>
      <c r="B1374" s="13" t="s">
        <v>7741</v>
      </c>
      <c r="C1374" s="13" t="s">
        <v>4955</v>
      </c>
      <c r="D1374" s="23">
        <v>77</v>
      </c>
      <c r="E1374" s="23" t="s">
        <v>7739</v>
      </c>
      <c r="F1374" s="13">
        <v>6.8700000000000002E-3</v>
      </c>
      <c r="G1374" s="13">
        <v>3.6299999999999999E-2</v>
      </c>
      <c r="H1374" s="13"/>
    </row>
    <row r="1375" spans="1:8" x14ac:dyDescent="0.2">
      <c r="A1375" s="13"/>
      <c r="B1375" s="13" t="s">
        <v>7742</v>
      </c>
      <c r="C1375" s="13" t="s">
        <v>472</v>
      </c>
      <c r="D1375" s="23">
        <v>190</v>
      </c>
      <c r="E1375" s="23" t="s">
        <v>7743</v>
      </c>
      <c r="F1375" s="13">
        <v>7.0099999999999997E-3</v>
      </c>
      <c r="G1375" s="13">
        <v>5.0500000000000003E-2</v>
      </c>
      <c r="H1375" s="13"/>
    </row>
    <row r="1376" spans="1:8" x14ac:dyDescent="0.2">
      <c r="A1376" s="13"/>
      <c r="B1376" s="13" t="s">
        <v>983</v>
      </c>
      <c r="C1376" s="13" t="s">
        <v>324</v>
      </c>
      <c r="D1376" s="23">
        <v>279</v>
      </c>
      <c r="E1376" s="23" t="s">
        <v>7744</v>
      </c>
      <c r="F1376" s="13">
        <v>7.0699999999999999E-3</v>
      </c>
      <c r="G1376" s="13">
        <v>2.9100000000000001E-2</v>
      </c>
      <c r="H1376" s="13"/>
    </row>
    <row r="1377" spans="1:8" x14ac:dyDescent="0.2">
      <c r="A1377" s="13"/>
      <c r="B1377" s="13" t="s">
        <v>1058</v>
      </c>
      <c r="C1377" s="13" t="s">
        <v>321</v>
      </c>
      <c r="D1377" s="23">
        <v>1841</v>
      </c>
      <c r="E1377" s="23" t="s">
        <v>7745</v>
      </c>
      <c r="F1377" s="13">
        <v>7.1000000000000004E-3</v>
      </c>
      <c r="G1377" s="13">
        <v>2.46E-2</v>
      </c>
      <c r="H1377" s="13"/>
    </row>
    <row r="1378" spans="1:8" x14ac:dyDescent="0.2">
      <c r="A1378" s="13"/>
      <c r="B1378" s="13" t="s">
        <v>7746</v>
      </c>
      <c r="C1378" s="13" t="s">
        <v>4955</v>
      </c>
      <c r="D1378" s="23">
        <v>50</v>
      </c>
      <c r="E1378" s="23" t="s">
        <v>7747</v>
      </c>
      <c r="F1378" s="13">
        <v>7.1399999999999996E-3</v>
      </c>
      <c r="G1378" s="13">
        <v>3.7499999999999999E-2</v>
      </c>
      <c r="H1378" s="13"/>
    </row>
    <row r="1379" spans="1:8" x14ac:dyDescent="0.2">
      <c r="A1379" s="13"/>
      <c r="B1379" s="13" t="s">
        <v>3293</v>
      </c>
      <c r="C1379" s="13" t="s">
        <v>324</v>
      </c>
      <c r="D1379" s="23">
        <v>127</v>
      </c>
      <c r="E1379" s="23" t="s">
        <v>7748</v>
      </c>
      <c r="F1379" s="13">
        <v>7.2199999999999999E-3</v>
      </c>
      <c r="G1379" s="13">
        <v>2.9600000000000001E-2</v>
      </c>
      <c r="H1379" s="13"/>
    </row>
    <row r="1380" spans="1:8" x14ac:dyDescent="0.2">
      <c r="A1380" s="13"/>
      <c r="B1380" s="13" t="s">
        <v>683</v>
      </c>
      <c r="C1380" s="13" t="s">
        <v>311</v>
      </c>
      <c r="D1380" s="23">
        <v>4370</v>
      </c>
      <c r="E1380" s="23" t="s">
        <v>7749</v>
      </c>
      <c r="F1380" s="13">
        <v>7.2399999999999999E-3</v>
      </c>
      <c r="G1380" s="13">
        <v>2.1700000000000001E-2</v>
      </c>
      <c r="H1380" s="13"/>
    </row>
    <row r="1381" spans="1:8" x14ac:dyDescent="0.2">
      <c r="A1381" s="13"/>
      <c r="B1381" s="13" t="s">
        <v>7750</v>
      </c>
      <c r="C1381" s="13" t="s">
        <v>472</v>
      </c>
      <c r="D1381" s="23">
        <v>431</v>
      </c>
      <c r="E1381" s="23" t="s">
        <v>7751</v>
      </c>
      <c r="F1381" s="13">
        <v>7.3499999999999998E-3</v>
      </c>
      <c r="G1381" s="13">
        <v>5.16E-2</v>
      </c>
      <c r="H1381" s="13"/>
    </row>
    <row r="1382" spans="1:8" x14ac:dyDescent="0.2">
      <c r="A1382" s="13"/>
      <c r="B1382" s="13" t="s">
        <v>2504</v>
      </c>
      <c r="C1382" s="13" t="s">
        <v>311</v>
      </c>
      <c r="D1382" s="23">
        <v>1646</v>
      </c>
      <c r="E1382" s="23" t="s">
        <v>7752</v>
      </c>
      <c r="F1382" s="13">
        <v>7.3699999999999998E-3</v>
      </c>
      <c r="G1382" s="13">
        <v>2.1700000000000001E-2</v>
      </c>
      <c r="H1382" s="13"/>
    </row>
    <row r="1383" spans="1:8" x14ac:dyDescent="0.2">
      <c r="A1383" s="13"/>
      <c r="B1383" s="13" t="s">
        <v>6266</v>
      </c>
      <c r="C1383" s="13" t="s">
        <v>4955</v>
      </c>
      <c r="D1383" s="23">
        <v>181</v>
      </c>
      <c r="E1383" s="23" t="s">
        <v>7753</v>
      </c>
      <c r="F1383" s="13">
        <v>7.3800000000000003E-3</v>
      </c>
      <c r="G1383" s="13">
        <v>3.8600000000000002E-2</v>
      </c>
      <c r="H1383" s="13"/>
    </row>
    <row r="1384" spans="1:8" x14ac:dyDescent="0.2">
      <c r="A1384" s="13"/>
      <c r="B1384" s="13" t="s">
        <v>2647</v>
      </c>
      <c r="C1384" s="13" t="s">
        <v>324</v>
      </c>
      <c r="D1384" s="23">
        <v>280</v>
      </c>
      <c r="E1384" s="23" t="s">
        <v>7744</v>
      </c>
      <c r="F1384" s="13">
        <v>7.4400000000000004E-3</v>
      </c>
      <c r="G1384" s="13">
        <v>3.0099999999999998E-2</v>
      </c>
      <c r="H1384" s="13"/>
    </row>
    <row r="1385" spans="1:8" x14ac:dyDescent="0.2">
      <c r="A1385" s="13"/>
      <c r="B1385" s="13" t="s">
        <v>7754</v>
      </c>
      <c r="C1385" s="13" t="s">
        <v>321</v>
      </c>
      <c r="D1385" s="23">
        <v>12</v>
      </c>
      <c r="E1385" s="23" t="s">
        <v>6317</v>
      </c>
      <c r="F1385" s="13">
        <v>7.4400000000000004E-3</v>
      </c>
      <c r="G1385" s="13">
        <v>2.5700000000000001E-2</v>
      </c>
      <c r="H1385" s="13"/>
    </row>
    <row r="1386" spans="1:8" x14ac:dyDescent="0.2">
      <c r="A1386" s="13"/>
      <c r="B1386" s="13" t="s">
        <v>7755</v>
      </c>
      <c r="C1386" s="13" t="s">
        <v>324</v>
      </c>
      <c r="D1386" s="23">
        <v>12</v>
      </c>
      <c r="E1386" s="23" t="s">
        <v>6317</v>
      </c>
      <c r="F1386" s="13">
        <v>7.4400000000000004E-3</v>
      </c>
      <c r="G1386" s="13">
        <v>3.0099999999999998E-2</v>
      </c>
      <c r="H1386" s="13"/>
    </row>
    <row r="1387" spans="1:8" x14ac:dyDescent="0.2">
      <c r="A1387" s="13"/>
      <c r="B1387" s="13" t="s">
        <v>1264</v>
      </c>
      <c r="C1387" s="13" t="s">
        <v>324</v>
      </c>
      <c r="D1387" s="23">
        <v>12</v>
      </c>
      <c r="E1387" s="23" t="s">
        <v>6317</v>
      </c>
      <c r="F1387" s="13">
        <v>7.4400000000000004E-3</v>
      </c>
      <c r="G1387" s="13">
        <v>3.0099999999999998E-2</v>
      </c>
      <c r="H1387" s="13"/>
    </row>
    <row r="1388" spans="1:8" x14ac:dyDescent="0.2">
      <c r="A1388" s="13"/>
      <c r="B1388" s="13" t="s">
        <v>1736</v>
      </c>
      <c r="C1388" s="13" t="s">
        <v>324</v>
      </c>
      <c r="D1388" s="23">
        <v>235</v>
      </c>
      <c r="E1388" s="23" t="s">
        <v>7756</v>
      </c>
      <c r="F1388" s="13">
        <v>7.4400000000000004E-3</v>
      </c>
      <c r="G1388" s="13">
        <v>3.0099999999999998E-2</v>
      </c>
      <c r="H1388" s="13"/>
    </row>
    <row r="1389" spans="1:8" x14ac:dyDescent="0.2">
      <c r="A1389" s="13"/>
      <c r="B1389" s="13" t="s">
        <v>5490</v>
      </c>
      <c r="C1389" s="13" t="s">
        <v>321</v>
      </c>
      <c r="D1389" s="23">
        <v>202</v>
      </c>
      <c r="E1389" s="23" t="s">
        <v>7757</v>
      </c>
      <c r="F1389" s="13">
        <v>7.4999999999999997E-3</v>
      </c>
      <c r="G1389" s="13">
        <v>2.5700000000000001E-2</v>
      </c>
      <c r="H1389" s="13"/>
    </row>
    <row r="1390" spans="1:8" x14ac:dyDescent="0.2">
      <c r="A1390" s="13"/>
      <c r="B1390" s="13" t="s">
        <v>2983</v>
      </c>
      <c r="C1390" s="13" t="s">
        <v>321</v>
      </c>
      <c r="D1390" s="23">
        <v>565</v>
      </c>
      <c r="E1390" s="23" t="s">
        <v>7758</v>
      </c>
      <c r="F1390" s="13">
        <v>7.5700000000000003E-3</v>
      </c>
      <c r="G1390" s="13">
        <v>2.58E-2</v>
      </c>
      <c r="H1390" s="13"/>
    </row>
    <row r="1391" spans="1:8" x14ac:dyDescent="0.2">
      <c r="A1391" s="13"/>
      <c r="B1391" s="13" t="s">
        <v>7759</v>
      </c>
      <c r="C1391" s="13" t="s">
        <v>324</v>
      </c>
      <c r="D1391" s="23">
        <v>42</v>
      </c>
      <c r="E1391" s="23" t="s">
        <v>7760</v>
      </c>
      <c r="F1391" s="13">
        <v>7.7600000000000004E-3</v>
      </c>
      <c r="G1391" s="13">
        <v>3.1300000000000001E-2</v>
      </c>
      <c r="H1391" s="13"/>
    </row>
    <row r="1392" spans="1:8" x14ac:dyDescent="0.2">
      <c r="A1392" s="13"/>
      <c r="B1392" s="13" t="s">
        <v>3592</v>
      </c>
      <c r="C1392" s="13" t="s">
        <v>472</v>
      </c>
      <c r="D1392" s="23">
        <v>42</v>
      </c>
      <c r="E1392" s="23" t="s">
        <v>7760</v>
      </c>
      <c r="F1392" s="13">
        <v>7.7600000000000004E-3</v>
      </c>
      <c r="G1392" s="13">
        <v>5.3199999999999997E-2</v>
      </c>
      <c r="H1392" s="13"/>
    </row>
    <row r="1393" spans="1:8" x14ac:dyDescent="0.2">
      <c r="A1393" s="13"/>
      <c r="B1393" s="13" t="s">
        <v>3401</v>
      </c>
      <c r="C1393" s="13" t="s">
        <v>321</v>
      </c>
      <c r="D1393" s="23">
        <v>282</v>
      </c>
      <c r="E1393" s="23" t="s">
        <v>7761</v>
      </c>
      <c r="F1393" s="13">
        <v>7.8200000000000006E-3</v>
      </c>
      <c r="G1393" s="13">
        <v>2.6499999999999999E-2</v>
      </c>
      <c r="H1393" s="13"/>
    </row>
    <row r="1394" spans="1:8" x14ac:dyDescent="0.2">
      <c r="A1394" s="13"/>
      <c r="B1394" s="13" t="s">
        <v>7762</v>
      </c>
      <c r="C1394" s="13" t="s">
        <v>4955</v>
      </c>
      <c r="D1394" s="23">
        <v>26</v>
      </c>
      <c r="E1394" s="23" t="s">
        <v>7763</v>
      </c>
      <c r="F1394" s="13">
        <v>7.8600000000000007E-3</v>
      </c>
      <c r="G1394" s="13">
        <v>4.0800000000000003E-2</v>
      </c>
      <c r="H1394" s="13"/>
    </row>
    <row r="1395" spans="1:8" x14ac:dyDescent="0.2">
      <c r="A1395" s="13"/>
      <c r="B1395" s="13" t="s">
        <v>7764</v>
      </c>
      <c r="C1395" s="13" t="s">
        <v>4955</v>
      </c>
      <c r="D1395" s="23">
        <v>27</v>
      </c>
      <c r="E1395" s="23" t="s">
        <v>7763</v>
      </c>
      <c r="F1395" s="13">
        <v>7.8600000000000007E-3</v>
      </c>
      <c r="G1395" s="13">
        <v>4.0800000000000003E-2</v>
      </c>
      <c r="H1395" s="13"/>
    </row>
    <row r="1396" spans="1:8" x14ac:dyDescent="0.2">
      <c r="A1396" s="13"/>
      <c r="B1396" s="13" t="s">
        <v>1523</v>
      </c>
      <c r="C1396" s="13" t="s">
        <v>513</v>
      </c>
      <c r="D1396" s="23">
        <v>270</v>
      </c>
      <c r="E1396" s="23" t="s">
        <v>7765</v>
      </c>
      <c r="F1396" s="13">
        <v>7.9600000000000001E-3</v>
      </c>
      <c r="G1396" s="13">
        <v>4.2099999999999999E-2</v>
      </c>
      <c r="H1396" s="13"/>
    </row>
    <row r="1397" spans="1:8" x14ac:dyDescent="0.2">
      <c r="A1397" s="13"/>
      <c r="B1397" s="13" t="s">
        <v>2466</v>
      </c>
      <c r="C1397" s="13" t="s">
        <v>321</v>
      </c>
      <c r="D1397" s="23">
        <v>34</v>
      </c>
      <c r="E1397" s="23" t="s">
        <v>7766</v>
      </c>
      <c r="F1397" s="13">
        <v>8.0999999999999996E-3</v>
      </c>
      <c r="G1397" s="13">
        <v>2.7099999999999999E-2</v>
      </c>
      <c r="H1397" s="13"/>
    </row>
    <row r="1398" spans="1:8" x14ac:dyDescent="0.2">
      <c r="A1398" s="13"/>
      <c r="B1398" s="13" t="s">
        <v>7767</v>
      </c>
      <c r="C1398" s="13" t="s">
        <v>321</v>
      </c>
      <c r="D1398" s="23">
        <v>34</v>
      </c>
      <c r="E1398" s="23" t="s">
        <v>7766</v>
      </c>
      <c r="F1398" s="13">
        <v>8.0999999999999996E-3</v>
      </c>
      <c r="G1398" s="13">
        <v>2.7099999999999999E-2</v>
      </c>
      <c r="H1398" s="13"/>
    </row>
    <row r="1399" spans="1:8" x14ac:dyDescent="0.2">
      <c r="A1399" s="13"/>
      <c r="B1399" s="13" t="s">
        <v>7768</v>
      </c>
      <c r="C1399" s="13" t="s">
        <v>4955</v>
      </c>
      <c r="D1399" s="23">
        <v>34</v>
      </c>
      <c r="E1399" s="23" t="s">
        <v>7766</v>
      </c>
      <c r="F1399" s="13">
        <v>8.0999999999999996E-3</v>
      </c>
      <c r="G1399" s="13">
        <v>4.1799999999999997E-2</v>
      </c>
      <c r="H1399" s="13"/>
    </row>
    <row r="1400" spans="1:8" x14ac:dyDescent="0.2">
      <c r="A1400" s="13"/>
      <c r="B1400" s="13" t="s">
        <v>5896</v>
      </c>
      <c r="C1400" s="13" t="s">
        <v>4952</v>
      </c>
      <c r="D1400" s="23">
        <v>990</v>
      </c>
      <c r="E1400" s="23" t="s">
        <v>7769</v>
      </c>
      <c r="F1400" s="13">
        <v>8.1399999999999997E-3</v>
      </c>
      <c r="G1400" s="13">
        <v>7.8899999999999998E-2</v>
      </c>
      <c r="H1400" s="13"/>
    </row>
    <row r="1401" spans="1:8" x14ac:dyDescent="0.2">
      <c r="A1401" s="13"/>
      <c r="B1401" s="13" t="s">
        <v>2485</v>
      </c>
      <c r="C1401" s="13" t="s">
        <v>311</v>
      </c>
      <c r="D1401" s="23">
        <v>542</v>
      </c>
      <c r="E1401" s="23" t="s">
        <v>7770</v>
      </c>
      <c r="F1401" s="13">
        <v>8.2000000000000007E-3</v>
      </c>
      <c r="G1401" s="13">
        <v>2.3800000000000002E-2</v>
      </c>
      <c r="H1401" s="13"/>
    </row>
    <row r="1402" spans="1:8" x14ac:dyDescent="0.2">
      <c r="A1402" s="13"/>
      <c r="B1402" s="13" t="s">
        <v>2487</v>
      </c>
      <c r="C1402" s="13" t="s">
        <v>324</v>
      </c>
      <c r="D1402" s="23">
        <v>542</v>
      </c>
      <c r="E1402" s="23" t="s">
        <v>7770</v>
      </c>
      <c r="F1402" s="13">
        <v>8.2000000000000007E-3</v>
      </c>
      <c r="G1402" s="13">
        <v>3.2899999999999999E-2</v>
      </c>
      <c r="H1402" s="13"/>
    </row>
    <row r="1403" spans="1:8" x14ac:dyDescent="0.2">
      <c r="A1403" s="13"/>
      <c r="B1403" s="13" t="s">
        <v>7771</v>
      </c>
      <c r="C1403" s="13" t="s">
        <v>4955</v>
      </c>
      <c r="D1403" s="23">
        <v>248</v>
      </c>
      <c r="E1403" s="23" t="s">
        <v>7772</v>
      </c>
      <c r="F1403" s="13">
        <v>8.2100000000000003E-3</v>
      </c>
      <c r="G1403" s="13">
        <v>4.2200000000000001E-2</v>
      </c>
      <c r="H1403" s="13"/>
    </row>
    <row r="1404" spans="1:8" x14ac:dyDescent="0.2">
      <c r="A1404" s="13"/>
      <c r="B1404" s="13" t="s">
        <v>927</v>
      </c>
      <c r="C1404" s="13" t="s">
        <v>324</v>
      </c>
      <c r="D1404" s="23">
        <v>509</v>
      </c>
      <c r="E1404" s="23" t="s">
        <v>7773</v>
      </c>
      <c r="F1404" s="13">
        <v>8.2900000000000005E-3</v>
      </c>
      <c r="G1404" s="13">
        <v>3.32E-2</v>
      </c>
      <c r="H1404" s="13"/>
    </row>
    <row r="1405" spans="1:8" x14ac:dyDescent="0.2">
      <c r="A1405" s="13"/>
      <c r="B1405" s="13" t="s">
        <v>5671</v>
      </c>
      <c r="C1405" s="13" t="s">
        <v>4955</v>
      </c>
      <c r="D1405" s="23">
        <v>182</v>
      </c>
      <c r="E1405" s="23" t="s">
        <v>7774</v>
      </c>
      <c r="F1405" s="13">
        <v>8.3700000000000007E-3</v>
      </c>
      <c r="G1405" s="13">
        <v>4.2599999999999999E-2</v>
      </c>
      <c r="H1405" s="13"/>
    </row>
    <row r="1406" spans="1:8" x14ac:dyDescent="0.2">
      <c r="A1406" s="13"/>
      <c r="B1406" s="13" t="s">
        <v>7775</v>
      </c>
      <c r="C1406" s="13" t="s">
        <v>311</v>
      </c>
      <c r="D1406" s="23">
        <v>19</v>
      </c>
      <c r="E1406" s="23" t="s">
        <v>7776</v>
      </c>
      <c r="F1406" s="13">
        <v>8.3999999999999995E-3</v>
      </c>
      <c r="G1406" s="13">
        <v>2.4E-2</v>
      </c>
      <c r="H1406" s="13"/>
    </row>
    <row r="1407" spans="1:8" x14ac:dyDescent="0.2">
      <c r="A1407" s="13"/>
      <c r="B1407" s="13" t="s">
        <v>7777</v>
      </c>
      <c r="C1407" s="13" t="s">
        <v>324</v>
      </c>
      <c r="D1407" s="23">
        <v>19</v>
      </c>
      <c r="E1407" s="23" t="s">
        <v>7776</v>
      </c>
      <c r="F1407" s="13">
        <v>8.3999999999999995E-3</v>
      </c>
      <c r="G1407" s="13">
        <v>3.3399999999999999E-2</v>
      </c>
      <c r="H1407" s="13"/>
    </row>
    <row r="1408" spans="1:8" x14ac:dyDescent="0.2">
      <c r="A1408" s="13"/>
      <c r="B1408" s="13" t="s">
        <v>7778</v>
      </c>
      <c r="C1408" s="13" t="s">
        <v>324</v>
      </c>
      <c r="D1408" s="23">
        <v>19</v>
      </c>
      <c r="E1408" s="23" t="s">
        <v>7776</v>
      </c>
      <c r="F1408" s="13">
        <v>8.3999999999999995E-3</v>
      </c>
      <c r="G1408" s="13">
        <v>3.3399999999999999E-2</v>
      </c>
      <c r="H1408" s="13"/>
    </row>
    <row r="1409" spans="1:8" x14ac:dyDescent="0.2">
      <c r="A1409" s="13"/>
      <c r="B1409" s="13" t="s">
        <v>7779</v>
      </c>
      <c r="C1409" s="13" t="s">
        <v>4955</v>
      </c>
      <c r="D1409" s="23">
        <v>19</v>
      </c>
      <c r="E1409" s="23" t="s">
        <v>7776</v>
      </c>
      <c r="F1409" s="13">
        <v>8.3999999999999995E-3</v>
      </c>
      <c r="G1409" s="13">
        <v>4.2599999999999999E-2</v>
      </c>
      <c r="H1409" s="13"/>
    </row>
    <row r="1410" spans="1:8" x14ac:dyDescent="0.2">
      <c r="A1410" s="13"/>
      <c r="B1410" s="13" t="s">
        <v>7780</v>
      </c>
      <c r="C1410" s="13" t="s">
        <v>4955</v>
      </c>
      <c r="D1410" s="23">
        <v>19</v>
      </c>
      <c r="E1410" s="23" t="s">
        <v>7776</v>
      </c>
      <c r="F1410" s="13">
        <v>8.3999999999999995E-3</v>
      </c>
      <c r="G1410" s="13">
        <v>4.2599999999999999E-2</v>
      </c>
      <c r="H1410" s="13"/>
    </row>
    <row r="1411" spans="1:8" x14ac:dyDescent="0.2">
      <c r="A1411" s="13"/>
      <c r="B1411" s="13" t="s">
        <v>7781</v>
      </c>
      <c r="C1411" s="13" t="s">
        <v>4955</v>
      </c>
      <c r="D1411" s="23">
        <v>161</v>
      </c>
      <c r="E1411" s="23" t="s">
        <v>7782</v>
      </c>
      <c r="F1411" s="13">
        <v>8.6700000000000006E-3</v>
      </c>
      <c r="G1411" s="13">
        <v>4.3400000000000001E-2</v>
      </c>
      <c r="H1411" s="13"/>
    </row>
    <row r="1412" spans="1:8" x14ac:dyDescent="0.2">
      <c r="A1412" s="13"/>
      <c r="B1412" s="13" t="s">
        <v>7783</v>
      </c>
      <c r="C1412" s="13" t="s">
        <v>4955</v>
      </c>
      <c r="D1412" s="23">
        <v>89</v>
      </c>
      <c r="E1412" s="23" t="s">
        <v>7784</v>
      </c>
      <c r="F1412" s="13">
        <v>8.6800000000000002E-3</v>
      </c>
      <c r="G1412" s="13">
        <v>4.3400000000000001E-2</v>
      </c>
      <c r="H1412" s="13"/>
    </row>
    <row r="1413" spans="1:8" x14ac:dyDescent="0.2">
      <c r="A1413" s="13"/>
      <c r="B1413" s="13" t="s">
        <v>7785</v>
      </c>
      <c r="C1413" s="13" t="s">
        <v>4955</v>
      </c>
      <c r="D1413" s="23">
        <v>89</v>
      </c>
      <c r="E1413" s="23" t="s">
        <v>7784</v>
      </c>
      <c r="F1413" s="13">
        <v>8.6800000000000002E-3</v>
      </c>
      <c r="G1413" s="13">
        <v>4.3400000000000001E-2</v>
      </c>
      <c r="H1413" s="13"/>
    </row>
    <row r="1414" spans="1:8" x14ac:dyDescent="0.2">
      <c r="A1414" s="13"/>
      <c r="B1414" s="13" t="s">
        <v>614</v>
      </c>
      <c r="C1414" s="13" t="s">
        <v>324</v>
      </c>
      <c r="D1414" s="23">
        <v>841</v>
      </c>
      <c r="E1414" s="23" t="s">
        <v>7786</v>
      </c>
      <c r="F1414" s="13">
        <v>8.7299999999999999E-3</v>
      </c>
      <c r="G1414" s="13">
        <v>3.4599999999999999E-2</v>
      </c>
      <c r="H1414" s="13"/>
    </row>
    <row r="1415" spans="1:8" x14ac:dyDescent="0.2">
      <c r="A1415" s="13"/>
      <c r="B1415" s="13" t="s">
        <v>7787</v>
      </c>
      <c r="C1415" s="13" t="s">
        <v>4955</v>
      </c>
      <c r="D1415" s="23">
        <v>238</v>
      </c>
      <c r="E1415" s="23" t="s">
        <v>7788</v>
      </c>
      <c r="F1415" s="13">
        <v>8.7600000000000004E-3</v>
      </c>
      <c r="G1415" s="13">
        <v>4.3700000000000003E-2</v>
      </c>
      <c r="H1415" s="13"/>
    </row>
    <row r="1416" spans="1:8" x14ac:dyDescent="0.2">
      <c r="A1416" s="13"/>
      <c r="B1416" s="13" t="s">
        <v>7789</v>
      </c>
      <c r="C1416" s="13" t="s">
        <v>324</v>
      </c>
      <c r="D1416" s="23">
        <v>172</v>
      </c>
      <c r="E1416" s="23" t="s">
        <v>7790</v>
      </c>
      <c r="F1416" s="13">
        <v>8.8100000000000001E-3</v>
      </c>
      <c r="G1416" s="13">
        <v>3.4799999999999998E-2</v>
      </c>
      <c r="H1416" s="13"/>
    </row>
    <row r="1417" spans="1:8" x14ac:dyDescent="0.2">
      <c r="A1417" s="13"/>
      <c r="B1417" s="13" t="s">
        <v>7791</v>
      </c>
      <c r="C1417" s="13" t="s">
        <v>4952</v>
      </c>
      <c r="D1417" s="23">
        <v>70</v>
      </c>
      <c r="E1417" s="23" t="s">
        <v>7792</v>
      </c>
      <c r="F1417" s="13">
        <v>8.8800000000000007E-3</v>
      </c>
      <c r="G1417" s="13">
        <v>7.8899999999999998E-2</v>
      </c>
      <c r="H1417" s="13"/>
    </row>
    <row r="1418" spans="1:8" x14ac:dyDescent="0.2">
      <c r="A1418" s="13"/>
      <c r="B1418" s="13" t="s">
        <v>334</v>
      </c>
      <c r="C1418" s="13" t="s">
        <v>324</v>
      </c>
      <c r="D1418" s="23">
        <v>472</v>
      </c>
      <c r="E1418" s="23" t="s">
        <v>7793</v>
      </c>
      <c r="F1418" s="13">
        <v>8.9700000000000005E-3</v>
      </c>
      <c r="G1418" s="13">
        <v>3.5299999999999998E-2</v>
      </c>
      <c r="H1418" s="13"/>
    </row>
    <row r="1419" spans="1:8" x14ac:dyDescent="0.2">
      <c r="A1419" s="13"/>
      <c r="B1419" s="13" t="s">
        <v>2788</v>
      </c>
      <c r="C1419" s="13" t="s">
        <v>385</v>
      </c>
      <c r="D1419" s="23">
        <v>606</v>
      </c>
      <c r="E1419" s="23" t="s">
        <v>7794</v>
      </c>
      <c r="F1419" s="13">
        <v>9.0600000000000003E-3</v>
      </c>
      <c r="G1419" s="13">
        <v>3.9300000000000002E-2</v>
      </c>
      <c r="H1419" s="13"/>
    </row>
    <row r="1420" spans="1:8" x14ac:dyDescent="0.2">
      <c r="A1420" s="13"/>
      <c r="B1420" s="13" t="s">
        <v>3680</v>
      </c>
      <c r="C1420" s="13" t="s">
        <v>321</v>
      </c>
      <c r="D1420" s="23">
        <v>61</v>
      </c>
      <c r="E1420" s="23" t="s">
        <v>7795</v>
      </c>
      <c r="F1420" s="13">
        <v>9.1800000000000007E-3</v>
      </c>
      <c r="G1420" s="13">
        <v>3.0599999999999999E-2</v>
      </c>
      <c r="H1420" s="13"/>
    </row>
    <row r="1421" spans="1:8" x14ac:dyDescent="0.2">
      <c r="A1421" s="13"/>
      <c r="B1421" s="13" t="s">
        <v>437</v>
      </c>
      <c r="C1421" s="13" t="s">
        <v>324</v>
      </c>
      <c r="D1421" s="23">
        <v>354</v>
      </c>
      <c r="E1421" s="23" t="s">
        <v>7796</v>
      </c>
      <c r="F1421" s="13">
        <v>9.2499999999999995E-3</v>
      </c>
      <c r="G1421" s="13">
        <v>3.6299999999999999E-2</v>
      </c>
      <c r="H1421" s="13"/>
    </row>
    <row r="1422" spans="1:8" x14ac:dyDescent="0.2">
      <c r="A1422" s="13"/>
      <c r="B1422" s="13" t="s">
        <v>7797</v>
      </c>
      <c r="C1422" s="13" t="s">
        <v>513</v>
      </c>
      <c r="D1422" s="23">
        <v>52</v>
      </c>
      <c r="E1422" s="23" t="s">
        <v>7798</v>
      </c>
      <c r="F1422" s="13">
        <v>9.2599999999999991E-3</v>
      </c>
      <c r="G1422" s="13">
        <v>4.7800000000000002E-2</v>
      </c>
      <c r="H1422" s="13"/>
    </row>
    <row r="1423" spans="1:8" x14ac:dyDescent="0.2">
      <c r="A1423" s="13"/>
      <c r="B1423" s="13" t="s">
        <v>7799</v>
      </c>
      <c r="C1423" s="13" t="s">
        <v>358</v>
      </c>
      <c r="D1423" s="23">
        <v>52</v>
      </c>
      <c r="E1423" s="23" t="s">
        <v>7798</v>
      </c>
      <c r="F1423" s="13">
        <v>9.2599999999999991E-3</v>
      </c>
      <c r="G1423" s="13">
        <v>3.7900000000000003E-2</v>
      </c>
      <c r="H1423" s="13"/>
    </row>
    <row r="1424" spans="1:8" x14ac:dyDescent="0.2">
      <c r="A1424" s="13"/>
      <c r="B1424" s="13" t="s">
        <v>7800</v>
      </c>
      <c r="C1424" s="13" t="s">
        <v>472</v>
      </c>
      <c r="D1424" s="23">
        <v>52</v>
      </c>
      <c r="E1424" s="23" t="s">
        <v>7798</v>
      </c>
      <c r="F1424" s="13">
        <v>9.2599999999999991E-3</v>
      </c>
      <c r="G1424" s="13">
        <v>6.2E-2</v>
      </c>
      <c r="H1424" s="13"/>
    </row>
    <row r="1425" spans="1:8" x14ac:dyDescent="0.2">
      <c r="A1425" s="13"/>
      <c r="B1425" s="13" t="s">
        <v>3281</v>
      </c>
      <c r="C1425" s="13" t="s">
        <v>316</v>
      </c>
      <c r="D1425" s="23">
        <v>80</v>
      </c>
      <c r="E1425" s="23" t="s">
        <v>7801</v>
      </c>
      <c r="F1425" s="13">
        <v>9.3100000000000006E-3</v>
      </c>
      <c r="G1425" s="13">
        <v>5.0999999999999997E-2</v>
      </c>
      <c r="H1425" s="13"/>
    </row>
    <row r="1426" spans="1:8" x14ac:dyDescent="0.2">
      <c r="A1426" s="13"/>
      <c r="B1426" s="13" t="s">
        <v>7802</v>
      </c>
      <c r="C1426" s="13" t="s">
        <v>4955</v>
      </c>
      <c r="D1426" s="23">
        <v>120</v>
      </c>
      <c r="E1426" s="23" t="s">
        <v>7803</v>
      </c>
      <c r="F1426" s="13">
        <v>9.3100000000000006E-3</v>
      </c>
      <c r="G1426" s="13">
        <v>4.6199999999999998E-2</v>
      </c>
      <c r="H1426" s="13"/>
    </row>
    <row r="1427" spans="1:8" x14ac:dyDescent="0.2">
      <c r="A1427" s="13"/>
      <c r="B1427" s="13" t="s">
        <v>7804</v>
      </c>
      <c r="C1427" s="13" t="s">
        <v>4955</v>
      </c>
      <c r="D1427" s="23">
        <v>110</v>
      </c>
      <c r="E1427" s="23" t="s">
        <v>7805</v>
      </c>
      <c r="F1427" s="13">
        <v>9.4900000000000002E-3</v>
      </c>
      <c r="G1427" s="13">
        <v>4.6699999999999998E-2</v>
      </c>
      <c r="H1427" s="13"/>
    </row>
    <row r="1428" spans="1:8" x14ac:dyDescent="0.2">
      <c r="A1428" s="13"/>
      <c r="B1428" s="13" t="s">
        <v>3455</v>
      </c>
      <c r="C1428" s="13" t="s">
        <v>324</v>
      </c>
      <c r="D1428" s="23">
        <v>35</v>
      </c>
      <c r="E1428" s="23" t="s">
        <v>7806</v>
      </c>
      <c r="F1428" s="13">
        <v>9.5200000000000007E-3</v>
      </c>
      <c r="G1428" s="13">
        <v>3.7100000000000001E-2</v>
      </c>
      <c r="H1428" s="13"/>
    </row>
    <row r="1429" spans="1:8" x14ac:dyDescent="0.2">
      <c r="A1429" s="13"/>
      <c r="B1429" s="13" t="s">
        <v>7807</v>
      </c>
      <c r="C1429" s="13" t="s">
        <v>324</v>
      </c>
      <c r="D1429" s="23">
        <v>27</v>
      </c>
      <c r="E1429" s="23" t="s">
        <v>7808</v>
      </c>
      <c r="F1429" s="13">
        <v>9.5300000000000003E-3</v>
      </c>
      <c r="G1429" s="13">
        <v>3.7100000000000001E-2</v>
      </c>
      <c r="H1429" s="13"/>
    </row>
    <row r="1430" spans="1:8" x14ac:dyDescent="0.2">
      <c r="A1430" s="13"/>
      <c r="B1430" s="13" t="s">
        <v>7809</v>
      </c>
      <c r="C1430" s="13" t="s">
        <v>4955</v>
      </c>
      <c r="D1430" s="23">
        <v>27</v>
      </c>
      <c r="E1430" s="23" t="s">
        <v>7808</v>
      </c>
      <c r="F1430" s="13">
        <v>9.5300000000000003E-3</v>
      </c>
      <c r="G1430" s="13">
        <v>4.6699999999999998E-2</v>
      </c>
      <c r="H1430" s="13"/>
    </row>
    <row r="1431" spans="1:8" x14ac:dyDescent="0.2">
      <c r="A1431" s="13"/>
      <c r="B1431" s="13" t="s">
        <v>7810</v>
      </c>
      <c r="C1431" s="13" t="s">
        <v>5168</v>
      </c>
      <c r="D1431" s="23">
        <v>27</v>
      </c>
      <c r="E1431" s="23" t="s">
        <v>7808</v>
      </c>
      <c r="F1431" s="13">
        <v>9.5300000000000003E-3</v>
      </c>
      <c r="G1431" s="13">
        <v>7.3499999999999996E-2</v>
      </c>
      <c r="H1431" s="13"/>
    </row>
    <row r="1432" spans="1:8" x14ac:dyDescent="0.2">
      <c r="A1432" s="13"/>
      <c r="B1432" s="13" t="s">
        <v>3709</v>
      </c>
      <c r="C1432" s="13" t="s">
        <v>324</v>
      </c>
      <c r="D1432" s="23">
        <v>251</v>
      </c>
      <c r="E1432" s="23" t="s">
        <v>7811</v>
      </c>
      <c r="F1432" s="13">
        <v>9.5899999999999996E-3</v>
      </c>
      <c r="G1432" s="13">
        <v>3.7199999999999997E-2</v>
      </c>
      <c r="H1432" s="13"/>
    </row>
    <row r="1433" spans="1:8" x14ac:dyDescent="0.2">
      <c r="A1433" s="13"/>
      <c r="B1433" s="13" t="s">
        <v>7812</v>
      </c>
      <c r="C1433" s="13" t="s">
        <v>343</v>
      </c>
      <c r="D1433" s="23">
        <v>7</v>
      </c>
      <c r="E1433" s="23" t="s">
        <v>7813</v>
      </c>
      <c r="F1433" s="13">
        <v>9.6100000000000005E-3</v>
      </c>
      <c r="G1433" s="13">
        <v>3.5999999999999997E-2</v>
      </c>
      <c r="H1433" s="13"/>
    </row>
    <row r="1434" spans="1:8" x14ac:dyDescent="0.2">
      <c r="A1434" s="13"/>
      <c r="B1434" s="13" t="s">
        <v>7814</v>
      </c>
      <c r="C1434" s="13" t="s">
        <v>324</v>
      </c>
      <c r="D1434" s="23">
        <v>7</v>
      </c>
      <c r="E1434" s="23" t="s">
        <v>7813</v>
      </c>
      <c r="F1434" s="13">
        <v>9.6100000000000005E-3</v>
      </c>
      <c r="G1434" s="13">
        <v>3.7199999999999997E-2</v>
      </c>
      <c r="H1434" s="13"/>
    </row>
    <row r="1435" spans="1:8" x14ac:dyDescent="0.2">
      <c r="A1435" s="13"/>
      <c r="B1435" s="13" t="s">
        <v>7815</v>
      </c>
      <c r="C1435" s="13" t="s">
        <v>472</v>
      </c>
      <c r="D1435" s="23">
        <v>7</v>
      </c>
      <c r="E1435" s="23" t="s">
        <v>7813</v>
      </c>
      <c r="F1435" s="13">
        <v>9.6100000000000005E-3</v>
      </c>
      <c r="G1435" s="13">
        <v>6.2899999999999998E-2</v>
      </c>
      <c r="H1435" s="13"/>
    </row>
    <row r="1436" spans="1:8" x14ac:dyDescent="0.2">
      <c r="A1436" s="13"/>
      <c r="B1436" s="13" t="s">
        <v>7816</v>
      </c>
      <c r="C1436" s="13" t="s">
        <v>4955</v>
      </c>
      <c r="D1436" s="23">
        <v>7</v>
      </c>
      <c r="E1436" s="23" t="s">
        <v>7813</v>
      </c>
      <c r="F1436" s="13">
        <v>9.6100000000000005E-3</v>
      </c>
      <c r="G1436" s="13">
        <v>4.6699999999999998E-2</v>
      </c>
      <c r="H1436" s="13"/>
    </row>
    <row r="1437" spans="1:8" x14ac:dyDescent="0.2">
      <c r="A1437" s="13"/>
      <c r="B1437" s="13" t="s">
        <v>7817</v>
      </c>
      <c r="C1437" s="13" t="s">
        <v>4955</v>
      </c>
      <c r="D1437" s="23">
        <v>7</v>
      </c>
      <c r="E1437" s="23" t="s">
        <v>7813</v>
      </c>
      <c r="F1437" s="13">
        <v>9.6100000000000005E-3</v>
      </c>
      <c r="G1437" s="13">
        <v>4.6699999999999998E-2</v>
      </c>
      <c r="H1437" s="13"/>
    </row>
    <row r="1438" spans="1:8" x14ac:dyDescent="0.2">
      <c r="A1438" s="13"/>
      <c r="B1438" s="13" t="s">
        <v>7818</v>
      </c>
      <c r="C1438" s="13" t="s">
        <v>4955</v>
      </c>
      <c r="D1438" s="23">
        <v>7</v>
      </c>
      <c r="E1438" s="23" t="s">
        <v>7813</v>
      </c>
      <c r="F1438" s="13">
        <v>9.6100000000000005E-3</v>
      </c>
      <c r="G1438" s="13">
        <v>4.6699999999999998E-2</v>
      </c>
      <c r="H1438" s="13"/>
    </row>
    <row r="1439" spans="1:8" x14ac:dyDescent="0.2">
      <c r="A1439" s="13"/>
      <c r="B1439" s="13" t="s">
        <v>3087</v>
      </c>
      <c r="C1439" s="13" t="s">
        <v>358</v>
      </c>
      <c r="D1439" s="23">
        <v>474</v>
      </c>
      <c r="E1439" s="23" t="s">
        <v>7819</v>
      </c>
      <c r="F1439" s="13">
        <v>9.6500000000000006E-3</v>
      </c>
      <c r="G1439" s="13">
        <v>3.8600000000000002E-2</v>
      </c>
      <c r="H1439" s="13"/>
    </row>
    <row r="1440" spans="1:8" x14ac:dyDescent="0.2">
      <c r="A1440" s="13"/>
      <c r="B1440" s="13" t="s">
        <v>425</v>
      </c>
      <c r="C1440" s="13" t="s">
        <v>324</v>
      </c>
      <c r="D1440" s="23">
        <v>4976</v>
      </c>
      <c r="E1440" s="23" t="s">
        <v>7820</v>
      </c>
      <c r="F1440" s="13">
        <v>9.7000000000000003E-3</v>
      </c>
      <c r="G1440" s="13">
        <v>3.7499999999999999E-2</v>
      </c>
      <c r="H1440" s="13"/>
    </row>
    <row r="1441" spans="1:8" x14ac:dyDescent="0.2">
      <c r="A1441" s="13"/>
      <c r="G1441"/>
      <c r="H1441" s="13"/>
    </row>
    <row r="1442" spans="1:8" x14ac:dyDescent="0.2">
      <c r="A1442" s="23" t="s">
        <v>7821</v>
      </c>
      <c r="G1442"/>
    </row>
    <row r="1443" spans="1:8" x14ac:dyDescent="0.2">
      <c r="A1443" s="23" t="s">
        <v>7822</v>
      </c>
      <c r="G1443"/>
    </row>
    <row r="1444" spans="1:8" x14ac:dyDescent="0.2">
      <c r="A1444" s="10" t="s">
        <v>7823</v>
      </c>
      <c r="B1444" s="589" t="s">
        <v>7824</v>
      </c>
      <c r="C1444" s="589" t="s">
        <v>15</v>
      </c>
      <c r="D1444" s="34" t="s">
        <v>16</v>
      </c>
      <c r="E1444" s="589" t="s">
        <v>18</v>
      </c>
      <c r="F1444" s="589" t="s">
        <v>19</v>
      </c>
      <c r="G1444" s="589" t="s">
        <v>7825</v>
      </c>
    </row>
    <row r="1445" spans="1:8" x14ac:dyDescent="0.2">
      <c r="A1445" s="34" t="s">
        <v>12</v>
      </c>
      <c r="B1445" s="589"/>
      <c r="C1445" s="589"/>
      <c r="D1445" s="34" t="s">
        <v>17</v>
      </c>
      <c r="E1445" s="589"/>
      <c r="F1445" s="589"/>
      <c r="G1445" s="589"/>
    </row>
    <row r="1446" spans="1:8" x14ac:dyDescent="0.2">
      <c r="A1446" s="12" t="s">
        <v>13</v>
      </c>
      <c r="B1446" s="13" t="s">
        <v>6398</v>
      </c>
      <c r="C1446" s="23">
        <v>66</v>
      </c>
      <c r="D1446" s="23" t="s">
        <v>106</v>
      </c>
      <c r="E1446" s="14">
        <v>1.0900000000000001E-5</v>
      </c>
      <c r="F1446" s="13">
        <v>2E-3</v>
      </c>
      <c r="G1446" s="34" t="s">
        <v>7826</v>
      </c>
    </row>
    <row r="1447" spans="1:8" x14ac:dyDescent="0.2">
      <c r="A1447" s="13"/>
      <c r="B1447" s="13" t="s">
        <v>7827</v>
      </c>
      <c r="C1447" s="23">
        <v>27</v>
      </c>
      <c r="D1447" s="23" t="s">
        <v>147</v>
      </c>
      <c r="E1447" s="13">
        <v>1.2400000000000001E-4</v>
      </c>
      <c r="F1447" s="13">
        <v>8.6700000000000006E-3</v>
      </c>
      <c r="G1447" s="34" t="s">
        <v>7826</v>
      </c>
    </row>
    <row r="1448" spans="1:8" x14ac:dyDescent="0.2">
      <c r="A1448" s="13"/>
      <c r="B1448" s="13" t="s">
        <v>7828</v>
      </c>
      <c r="C1448" s="23">
        <v>51</v>
      </c>
      <c r="D1448" s="23" t="s">
        <v>3324</v>
      </c>
      <c r="E1448" s="13">
        <v>1.5300000000000001E-4</v>
      </c>
      <c r="F1448" s="13">
        <v>8.6700000000000006E-3</v>
      </c>
      <c r="G1448" s="34" t="s">
        <v>7826</v>
      </c>
    </row>
    <row r="1449" spans="1:8" x14ac:dyDescent="0.2">
      <c r="A1449" s="13"/>
      <c r="B1449" s="13" t="s">
        <v>7829</v>
      </c>
      <c r="C1449" s="23">
        <v>84</v>
      </c>
      <c r="D1449" s="23" t="s">
        <v>3433</v>
      </c>
      <c r="E1449" s="13">
        <v>1.8900000000000001E-4</v>
      </c>
      <c r="F1449" s="13">
        <v>8.6700000000000006E-3</v>
      </c>
      <c r="G1449" s="34" t="s">
        <v>7826</v>
      </c>
    </row>
    <row r="1450" spans="1:8" x14ac:dyDescent="0.2">
      <c r="A1450" s="13"/>
      <c r="B1450" s="13" t="s">
        <v>7830</v>
      </c>
      <c r="C1450" s="23">
        <v>39</v>
      </c>
      <c r="D1450" s="23" t="s">
        <v>1033</v>
      </c>
      <c r="E1450" s="13">
        <v>3.3E-4</v>
      </c>
      <c r="F1450" s="13">
        <v>1.21E-2</v>
      </c>
      <c r="G1450" s="34" t="s">
        <v>7826</v>
      </c>
    </row>
    <row r="1451" spans="1:8" x14ac:dyDescent="0.2">
      <c r="A1451" s="13"/>
      <c r="B1451" s="13" t="s">
        <v>7831</v>
      </c>
      <c r="C1451" s="23">
        <v>140</v>
      </c>
      <c r="D1451" s="23" t="s">
        <v>3714</v>
      </c>
      <c r="E1451" s="13">
        <v>6.5099999999999999E-4</v>
      </c>
      <c r="F1451" s="13">
        <v>1.9300000000000001E-2</v>
      </c>
      <c r="G1451" s="34" t="s">
        <v>7826</v>
      </c>
    </row>
    <row r="1452" spans="1:8" x14ac:dyDescent="0.2">
      <c r="A1452" s="13"/>
      <c r="B1452" s="13" t="s">
        <v>7832</v>
      </c>
      <c r="C1452" s="23">
        <v>11</v>
      </c>
      <c r="D1452" s="23" t="s">
        <v>1137</v>
      </c>
      <c r="E1452" s="13">
        <v>7.3499999999999998E-4</v>
      </c>
      <c r="F1452" s="13">
        <v>1.9300000000000001E-2</v>
      </c>
      <c r="G1452" s="34" t="s">
        <v>7826</v>
      </c>
    </row>
    <row r="1453" spans="1:8" x14ac:dyDescent="0.2">
      <c r="A1453" s="13"/>
      <c r="B1453" s="13" t="s">
        <v>5469</v>
      </c>
      <c r="C1453" s="23">
        <v>10</v>
      </c>
      <c r="D1453" s="23" t="s">
        <v>242</v>
      </c>
      <c r="E1453" s="13">
        <v>3.48E-3</v>
      </c>
      <c r="F1453" s="13">
        <v>0.08</v>
      </c>
      <c r="G1453" s="34" t="s">
        <v>7826</v>
      </c>
    </row>
    <row r="1454" spans="1:8" x14ac:dyDescent="0.2">
      <c r="A1454" s="13"/>
      <c r="B1454" s="13" t="s">
        <v>7833</v>
      </c>
      <c r="C1454" s="23">
        <v>64</v>
      </c>
      <c r="D1454" s="23" t="s">
        <v>265</v>
      </c>
      <c r="E1454" s="13">
        <v>6.3899999999999998E-3</v>
      </c>
      <c r="F1454" s="13">
        <v>0.13100000000000001</v>
      </c>
      <c r="G1454" s="34" t="s">
        <v>7826</v>
      </c>
    </row>
    <row r="1455" spans="1:8" x14ac:dyDescent="0.2">
      <c r="A1455" s="13"/>
      <c r="B1455" s="13" t="s">
        <v>7834</v>
      </c>
      <c r="C1455" s="23">
        <v>8</v>
      </c>
      <c r="D1455" s="23" t="s">
        <v>291</v>
      </c>
      <c r="E1455" s="13">
        <v>9.2599999999999991E-3</v>
      </c>
      <c r="F1455" s="13">
        <v>0.159</v>
      </c>
      <c r="G1455" s="34" t="s">
        <v>7826</v>
      </c>
    </row>
    <row r="1456" spans="1:8" x14ac:dyDescent="0.2">
      <c r="A1456" s="13"/>
      <c r="B1456" s="13" t="s">
        <v>1331</v>
      </c>
      <c r="C1456" s="13" t="s">
        <v>321</v>
      </c>
      <c r="D1456" s="23">
        <v>405</v>
      </c>
      <c r="E1456" s="23" t="s">
        <v>7390</v>
      </c>
      <c r="F1456" s="13">
        <v>7.85E-4</v>
      </c>
      <c r="G1456" s="331">
        <v>3.9500000000000004E-3</v>
      </c>
    </row>
    <row r="1457" spans="1:8" x14ac:dyDescent="0.2">
      <c r="A1457" s="330"/>
      <c r="B1457" s="13" t="s">
        <v>7412</v>
      </c>
      <c r="C1457" s="13" t="s">
        <v>4955</v>
      </c>
      <c r="D1457" s="23">
        <v>52</v>
      </c>
      <c r="E1457" s="23" t="s">
        <v>7413</v>
      </c>
      <c r="F1457" s="13">
        <v>7.8600000000000002E-4</v>
      </c>
      <c r="G1457" s="331">
        <v>6.3600000000000002E-3</v>
      </c>
      <c r="H1457" s="13"/>
    </row>
    <row r="1458" spans="1:8" x14ac:dyDescent="0.2">
      <c r="A1458" s="330"/>
      <c r="B1458" s="13" t="s">
        <v>1198</v>
      </c>
      <c r="C1458" s="13" t="s">
        <v>513</v>
      </c>
      <c r="D1458" s="23">
        <v>395</v>
      </c>
      <c r="E1458" s="23" t="s">
        <v>7411</v>
      </c>
      <c r="F1458" s="13">
        <v>7.9299999999999998E-4</v>
      </c>
      <c r="G1458" s="331">
        <v>9.0600000000000003E-3</v>
      </c>
      <c r="H1458" s="13"/>
    </row>
    <row r="1459" spans="1:8" x14ac:dyDescent="0.2">
      <c r="A1459" s="330"/>
      <c r="B1459" s="13" t="s">
        <v>6140</v>
      </c>
      <c r="C1459" s="13" t="s">
        <v>324</v>
      </c>
      <c r="D1459" s="23">
        <v>37</v>
      </c>
      <c r="E1459" s="23" t="s">
        <v>4736</v>
      </c>
      <c r="F1459" s="13">
        <v>8.0599999999999997E-4</v>
      </c>
      <c r="G1459" s="331">
        <v>5.1799999999999997E-3</v>
      </c>
      <c r="H1459" s="13"/>
    </row>
    <row r="1460" spans="1:8" x14ac:dyDescent="0.2">
      <c r="A1460" s="330"/>
      <c r="B1460" s="13" t="s">
        <v>7415</v>
      </c>
      <c r="C1460" s="13" t="s">
        <v>316</v>
      </c>
      <c r="D1460" s="23">
        <v>37</v>
      </c>
      <c r="E1460" s="23" t="s">
        <v>4736</v>
      </c>
      <c r="F1460" s="13">
        <v>8.0599999999999997E-4</v>
      </c>
      <c r="G1460" s="331">
        <v>6.1900000000000002E-3</v>
      </c>
      <c r="H1460" s="13"/>
    </row>
    <row r="1461" spans="1:8" x14ac:dyDescent="0.2">
      <c r="A1461" s="330"/>
      <c r="B1461" s="13" t="s">
        <v>7416</v>
      </c>
      <c r="C1461" s="13" t="s">
        <v>4955</v>
      </c>
      <c r="D1461" s="23">
        <v>37</v>
      </c>
      <c r="E1461" s="23" t="s">
        <v>4736</v>
      </c>
      <c r="F1461" s="13">
        <v>8.0599999999999997E-4</v>
      </c>
      <c r="G1461" s="331">
        <v>6.4099999999999999E-3</v>
      </c>
      <c r="H1461" s="13"/>
    </row>
    <row r="1462" spans="1:8" x14ac:dyDescent="0.2">
      <c r="A1462" s="330"/>
      <c r="B1462" s="13" t="s">
        <v>6144</v>
      </c>
      <c r="C1462" s="13" t="s">
        <v>4955</v>
      </c>
      <c r="D1462" s="23">
        <v>37</v>
      </c>
      <c r="E1462" s="23" t="s">
        <v>4736</v>
      </c>
      <c r="F1462" s="13">
        <v>8.0599999999999997E-4</v>
      </c>
      <c r="G1462" s="331">
        <v>6.4099999999999999E-3</v>
      </c>
      <c r="H1462" s="13"/>
    </row>
    <row r="1463" spans="1:8" x14ac:dyDescent="0.2">
      <c r="A1463" s="330"/>
      <c r="B1463" s="13" t="s">
        <v>1478</v>
      </c>
      <c r="C1463" s="13" t="s">
        <v>321</v>
      </c>
      <c r="D1463" s="23">
        <v>328</v>
      </c>
      <c r="E1463" s="23" t="s">
        <v>7414</v>
      </c>
      <c r="F1463" s="13">
        <v>8.0699999999999999E-4</v>
      </c>
      <c r="G1463" s="331">
        <v>4.0200000000000001E-3</v>
      </c>
      <c r="H1463" s="13"/>
    </row>
    <row r="1464" spans="1:8" x14ac:dyDescent="0.2">
      <c r="A1464" s="330"/>
      <c r="B1464" s="13" t="s">
        <v>7417</v>
      </c>
      <c r="C1464" s="13" t="s">
        <v>4955</v>
      </c>
      <c r="D1464" s="23">
        <v>30</v>
      </c>
      <c r="E1464" s="23" t="s">
        <v>6577</v>
      </c>
      <c r="F1464" s="13">
        <v>8.1400000000000005E-4</v>
      </c>
      <c r="G1464" s="331">
        <v>6.4099999999999999E-3</v>
      </c>
      <c r="H1464" s="13"/>
    </row>
    <row r="1465" spans="1:8" x14ac:dyDescent="0.2">
      <c r="A1465" s="330"/>
      <c r="B1465" s="13" t="s">
        <v>7418</v>
      </c>
      <c r="C1465" s="13" t="s">
        <v>4955</v>
      </c>
      <c r="D1465" s="23">
        <v>31</v>
      </c>
      <c r="E1465" s="23" t="s">
        <v>6577</v>
      </c>
      <c r="F1465" s="13">
        <v>8.1400000000000005E-4</v>
      </c>
      <c r="G1465" s="331">
        <v>6.4099999999999999E-3</v>
      </c>
      <c r="H1465" s="13"/>
    </row>
    <row r="1466" spans="1:8" x14ac:dyDescent="0.2">
      <c r="A1466" s="330"/>
      <c r="B1466" s="13" t="s">
        <v>637</v>
      </c>
      <c r="C1466" s="13" t="s">
        <v>324</v>
      </c>
      <c r="D1466" s="23">
        <v>419</v>
      </c>
      <c r="E1466" s="23" t="s">
        <v>7409</v>
      </c>
      <c r="F1466" s="13">
        <v>8.1700000000000002E-4</v>
      </c>
      <c r="G1466" s="331">
        <v>5.2199999999999998E-3</v>
      </c>
      <c r="H1466" s="13"/>
    </row>
    <row r="1467" spans="1:8" x14ac:dyDescent="0.2">
      <c r="A1467" s="330"/>
      <c r="B1467" s="13" t="s">
        <v>3408</v>
      </c>
      <c r="C1467" s="13" t="s">
        <v>343</v>
      </c>
      <c r="D1467" s="23">
        <v>151</v>
      </c>
      <c r="E1467" s="23" t="s">
        <v>4826</v>
      </c>
      <c r="F1467" s="13">
        <v>8.1800000000000004E-4</v>
      </c>
      <c r="G1467" s="331">
        <v>4.0899999999999999E-3</v>
      </c>
      <c r="H1467" s="13"/>
    </row>
    <row r="1468" spans="1:8" x14ac:dyDescent="0.2">
      <c r="A1468" s="330"/>
      <c r="B1468" s="13" t="s">
        <v>6078</v>
      </c>
      <c r="C1468" s="13" t="s">
        <v>4955</v>
      </c>
      <c r="D1468" s="23">
        <v>171</v>
      </c>
      <c r="E1468" s="23" t="s">
        <v>7419</v>
      </c>
      <c r="F1468" s="13">
        <v>8.3699999999999996E-4</v>
      </c>
      <c r="G1468" s="331">
        <v>6.5500000000000003E-3</v>
      </c>
      <c r="H1468" s="13"/>
    </row>
    <row r="1469" spans="1:8" x14ac:dyDescent="0.2">
      <c r="A1469" s="330"/>
      <c r="B1469" s="13" t="s">
        <v>467</v>
      </c>
      <c r="C1469" s="13" t="s">
        <v>324</v>
      </c>
      <c r="D1469" s="23">
        <v>723</v>
      </c>
      <c r="E1469" s="23" t="s">
        <v>7420</v>
      </c>
      <c r="F1469" s="13">
        <v>8.4800000000000001E-4</v>
      </c>
      <c r="G1469" s="331">
        <v>5.3899999999999998E-3</v>
      </c>
      <c r="H1469" s="13"/>
    </row>
    <row r="1470" spans="1:8" x14ac:dyDescent="0.2">
      <c r="A1470" s="330"/>
      <c r="B1470" s="13" t="s">
        <v>1151</v>
      </c>
      <c r="C1470" s="13" t="s">
        <v>324</v>
      </c>
      <c r="D1470" s="23">
        <v>275</v>
      </c>
      <c r="E1470" s="23" t="s">
        <v>7421</v>
      </c>
      <c r="F1470" s="13">
        <v>8.61E-4</v>
      </c>
      <c r="G1470" s="331">
        <v>5.4099999999999999E-3</v>
      </c>
      <c r="H1470" s="13"/>
    </row>
    <row r="1471" spans="1:8" x14ac:dyDescent="0.2">
      <c r="A1471" s="330"/>
      <c r="B1471" s="13" t="s">
        <v>7422</v>
      </c>
      <c r="C1471" s="13" t="s">
        <v>324</v>
      </c>
      <c r="D1471" s="23">
        <v>213</v>
      </c>
      <c r="E1471" s="23" t="s">
        <v>7423</v>
      </c>
      <c r="F1471" s="13">
        <v>8.6499999999999999E-4</v>
      </c>
      <c r="G1471" s="331">
        <v>5.4099999999999999E-3</v>
      </c>
      <c r="H1471" s="13"/>
    </row>
    <row r="1472" spans="1:8" x14ac:dyDescent="0.2">
      <c r="A1472" s="330"/>
      <c r="B1472" s="13" t="s">
        <v>7424</v>
      </c>
      <c r="C1472" s="13" t="s">
        <v>324</v>
      </c>
      <c r="D1472" s="23">
        <v>12</v>
      </c>
      <c r="E1472" s="23" t="s">
        <v>284</v>
      </c>
      <c r="F1472" s="13">
        <v>8.6499999999999999E-4</v>
      </c>
      <c r="G1472" s="331">
        <v>5.4099999999999999E-3</v>
      </c>
      <c r="H1472" s="13"/>
    </row>
    <row r="1473" spans="1:8" x14ac:dyDescent="0.2">
      <c r="A1473" s="330"/>
      <c r="B1473" s="13" t="s">
        <v>7425</v>
      </c>
      <c r="C1473" s="13" t="s">
        <v>4955</v>
      </c>
      <c r="D1473" s="23">
        <v>12</v>
      </c>
      <c r="E1473" s="23" t="s">
        <v>284</v>
      </c>
      <c r="F1473" s="13">
        <v>8.6499999999999999E-4</v>
      </c>
      <c r="G1473" s="331">
        <v>6.7299999999999999E-3</v>
      </c>
      <c r="H1473" s="13"/>
    </row>
    <row r="1474" spans="1:8" x14ac:dyDescent="0.2">
      <c r="A1474" s="330"/>
      <c r="B1474" s="13" t="s">
        <v>1101</v>
      </c>
      <c r="C1474" s="13" t="s">
        <v>316</v>
      </c>
      <c r="D1474" s="23">
        <v>2421</v>
      </c>
      <c r="E1474" s="23" t="s">
        <v>7835</v>
      </c>
      <c r="F1474" s="13">
        <v>8.6899999999999998E-4</v>
      </c>
      <c r="G1474" s="331">
        <v>6.4099999999999999E-3</v>
      </c>
      <c r="H1474" s="13"/>
    </row>
    <row r="1475" spans="1:8" x14ac:dyDescent="0.2">
      <c r="A1475" s="330"/>
      <c r="B1475" s="13" t="s">
        <v>1309</v>
      </c>
      <c r="C1475" s="13" t="s">
        <v>321</v>
      </c>
      <c r="D1475" s="23">
        <v>535</v>
      </c>
      <c r="E1475" s="23" t="s">
        <v>7426</v>
      </c>
      <c r="F1475" s="13">
        <v>8.8999999999999995E-4</v>
      </c>
      <c r="G1475" s="331">
        <v>4.4000000000000003E-3</v>
      </c>
      <c r="H1475" s="13"/>
    </row>
    <row r="1476" spans="1:8" x14ac:dyDescent="0.2">
      <c r="A1476" s="330"/>
      <c r="B1476" s="13" t="s">
        <v>6130</v>
      </c>
      <c r="C1476" s="13" t="s">
        <v>4955</v>
      </c>
      <c r="D1476" s="23">
        <v>487</v>
      </c>
      <c r="E1476" s="23" t="s">
        <v>7427</v>
      </c>
      <c r="F1476" s="13">
        <v>8.9400000000000005E-4</v>
      </c>
      <c r="G1476" s="331">
        <v>6.8999999999999999E-3</v>
      </c>
      <c r="H1476" s="13"/>
    </row>
    <row r="1477" spans="1:8" x14ac:dyDescent="0.2">
      <c r="A1477" s="330"/>
      <c r="B1477" s="13" t="s">
        <v>865</v>
      </c>
      <c r="C1477" s="13" t="s">
        <v>321</v>
      </c>
      <c r="D1477" s="23">
        <v>223</v>
      </c>
      <c r="E1477" s="23" t="s">
        <v>5972</v>
      </c>
      <c r="F1477" s="13">
        <v>9.0600000000000001E-4</v>
      </c>
      <c r="G1477" s="331">
        <v>4.4400000000000004E-3</v>
      </c>
      <c r="H1477" s="13"/>
    </row>
    <row r="1478" spans="1:8" x14ac:dyDescent="0.2">
      <c r="A1478" s="330"/>
      <c r="B1478" s="13" t="s">
        <v>1358</v>
      </c>
      <c r="C1478" s="13" t="s">
        <v>324</v>
      </c>
      <c r="D1478" s="23">
        <v>408</v>
      </c>
      <c r="E1478" s="23" t="s">
        <v>7428</v>
      </c>
      <c r="F1478" s="13">
        <v>9.1699999999999995E-4</v>
      </c>
      <c r="G1478" s="331">
        <v>5.7000000000000002E-3</v>
      </c>
      <c r="H1478" s="13"/>
    </row>
    <row r="1479" spans="1:8" x14ac:dyDescent="0.2">
      <c r="A1479" s="330"/>
      <c r="B1479" s="13" t="s">
        <v>631</v>
      </c>
      <c r="C1479" s="13" t="s">
        <v>311</v>
      </c>
      <c r="D1479" s="23">
        <v>78</v>
      </c>
      <c r="E1479" s="23" t="s">
        <v>4788</v>
      </c>
      <c r="F1479" s="13">
        <v>9.2900000000000003E-4</v>
      </c>
      <c r="G1479" s="331">
        <v>3.5400000000000002E-3</v>
      </c>
      <c r="H1479" s="13"/>
    </row>
    <row r="1480" spans="1:8" x14ac:dyDescent="0.2">
      <c r="A1480" s="330"/>
      <c r="B1480" s="13" t="s">
        <v>1192</v>
      </c>
      <c r="C1480" s="13" t="s">
        <v>311</v>
      </c>
      <c r="D1480" s="23">
        <v>234</v>
      </c>
      <c r="E1480" s="23" t="s">
        <v>7836</v>
      </c>
      <c r="F1480" s="13">
        <v>9.4300000000000004E-4</v>
      </c>
      <c r="G1480" s="331">
        <v>3.5400000000000002E-3</v>
      </c>
      <c r="H1480" s="13"/>
    </row>
    <row r="1481" spans="1:8" x14ac:dyDescent="0.2">
      <c r="A1481" s="330"/>
      <c r="B1481" s="13" t="s">
        <v>2621</v>
      </c>
      <c r="C1481" s="13" t="s">
        <v>324</v>
      </c>
      <c r="D1481" s="23">
        <v>320</v>
      </c>
      <c r="E1481" s="23" t="s">
        <v>7429</v>
      </c>
      <c r="F1481" s="13">
        <v>9.5699999999999995E-4</v>
      </c>
      <c r="G1481" s="331">
        <v>5.9199999999999999E-3</v>
      </c>
      <c r="H1481" s="13"/>
    </row>
    <row r="1482" spans="1:8" x14ac:dyDescent="0.2">
      <c r="A1482" s="330"/>
      <c r="B1482" s="13" t="s">
        <v>1118</v>
      </c>
      <c r="C1482" s="13" t="s">
        <v>358</v>
      </c>
      <c r="D1482" s="23">
        <v>2426</v>
      </c>
      <c r="E1482" s="23" t="s">
        <v>7835</v>
      </c>
      <c r="F1482" s="13">
        <v>9.6400000000000001E-4</v>
      </c>
      <c r="G1482" s="331">
        <v>6.1999999999999998E-3</v>
      </c>
      <c r="H1482" s="13"/>
    </row>
    <row r="1483" spans="1:8" x14ac:dyDescent="0.2">
      <c r="A1483" s="330"/>
      <c r="B1483" s="13" t="s">
        <v>480</v>
      </c>
      <c r="C1483" s="13" t="s">
        <v>321</v>
      </c>
      <c r="D1483" s="23">
        <v>727</v>
      </c>
      <c r="E1483" s="23" t="s">
        <v>7420</v>
      </c>
      <c r="F1483" s="13">
        <v>9.8700000000000003E-4</v>
      </c>
      <c r="G1483" s="331">
        <v>4.7999999999999996E-3</v>
      </c>
      <c r="H1483" s="13"/>
    </row>
    <row r="1484" spans="1:8" x14ac:dyDescent="0.2">
      <c r="A1484" s="330"/>
      <c r="B1484" s="13" t="s">
        <v>471</v>
      </c>
      <c r="C1484" s="13" t="s">
        <v>472</v>
      </c>
      <c r="D1484" s="23">
        <v>1696</v>
      </c>
      <c r="E1484" s="23" t="s">
        <v>7430</v>
      </c>
      <c r="F1484" s="13">
        <v>9.9700000000000006E-4</v>
      </c>
      <c r="G1484" s="331">
        <v>1.7899999999999999E-2</v>
      </c>
      <c r="H1484" s="13"/>
    </row>
    <row r="1485" spans="1:8" x14ac:dyDescent="0.2">
      <c r="A1485" s="330"/>
      <c r="B1485" s="13" t="s">
        <v>498</v>
      </c>
      <c r="C1485" s="13" t="s">
        <v>321</v>
      </c>
      <c r="D1485" s="23">
        <v>675</v>
      </c>
      <c r="E1485" s="23" t="s">
        <v>7431</v>
      </c>
      <c r="F1485" s="13">
        <v>1.01E-3</v>
      </c>
      <c r="G1485" s="331">
        <v>4.8599999999999997E-3</v>
      </c>
      <c r="H1485" s="13"/>
    </row>
    <row r="1486" spans="1:8" x14ac:dyDescent="0.2">
      <c r="A1486" s="330"/>
      <c r="B1486" s="13" t="s">
        <v>3570</v>
      </c>
      <c r="C1486" s="13" t="s">
        <v>324</v>
      </c>
      <c r="D1486" s="23">
        <v>235</v>
      </c>
      <c r="E1486" s="23" t="s">
        <v>7836</v>
      </c>
      <c r="F1486" s="13">
        <v>1.01E-3</v>
      </c>
      <c r="G1486" s="331">
        <v>6.2199999999999998E-3</v>
      </c>
      <c r="H1486" s="13"/>
    </row>
    <row r="1487" spans="1:8" x14ac:dyDescent="0.2">
      <c r="A1487" s="330"/>
      <c r="B1487" s="13" t="s">
        <v>455</v>
      </c>
      <c r="C1487" s="13" t="s">
        <v>321</v>
      </c>
      <c r="D1487" s="23">
        <v>711</v>
      </c>
      <c r="E1487" s="23" t="s">
        <v>7432</v>
      </c>
      <c r="F1487" s="13">
        <v>1.0200000000000001E-3</v>
      </c>
      <c r="G1487" s="331">
        <v>4.8799999999999998E-3</v>
      </c>
      <c r="H1487" s="13"/>
    </row>
    <row r="1488" spans="1:8" x14ac:dyDescent="0.2">
      <c r="A1488" s="330"/>
      <c r="B1488" s="13" t="s">
        <v>7435</v>
      </c>
      <c r="C1488" s="13" t="s">
        <v>4955</v>
      </c>
      <c r="D1488" s="23">
        <v>18</v>
      </c>
      <c r="E1488" s="23" t="s">
        <v>4728</v>
      </c>
      <c r="F1488" s="13">
        <v>1.0300000000000001E-3</v>
      </c>
      <c r="G1488" s="331">
        <v>7.8600000000000007E-3</v>
      </c>
      <c r="H1488" s="13"/>
    </row>
    <row r="1489" spans="1:8" x14ac:dyDescent="0.2">
      <c r="A1489" s="330"/>
      <c r="B1489" s="13" t="s">
        <v>6224</v>
      </c>
      <c r="C1489" s="13" t="s">
        <v>4955</v>
      </c>
      <c r="D1489" s="23">
        <v>31</v>
      </c>
      <c r="E1489" s="23" t="s">
        <v>4745</v>
      </c>
      <c r="F1489" s="13">
        <v>1.0300000000000001E-3</v>
      </c>
      <c r="G1489" s="331">
        <v>7.8600000000000007E-3</v>
      </c>
      <c r="H1489" s="13"/>
    </row>
    <row r="1490" spans="1:8" x14ac:dyDescent="0.2">
      <c r="A1490" s="330"/>
      <c r="B1490" s="13" t="s">
        <v>655</v>
      </c>
      <c r="C1490" s="13" t="s">
        <v>324</v>
      </c>
      <c r="D1490" s="23">
        <v>1295</v>
      </c>
      <c r="E1490" s="23" t="s">
        <v>7433</v>
      </c>
      <c r="F1490" s="13">
        <v>1.0300000000000001E-3</v>
      </c>
      <c r="G1490" s="331">
        <v>6.3299999999999997E-3</v>
      </c>
      <c r="H1490" s="13"/>
    </row>
    <row r="1491" spans="1:8" x14ac:dyDescent="0.2">
      <c r="A1491" s="330"/>
      <c r="B1491" s="13" t="s">
        <v>6125</v>
      </c>
      <c r="C1491" s="13" t="s">
        <v>324</v>
      </c>
      <c r="D1491" s="23">
        <v>194</v>
      </c>
      <c r="E1491" s="23" t="s">
        <v>5986</v>
      </c>
      <c r="F1491" s="13">
        <v>1.0499999999999999E-3</v>
      </c>
      <c r="G1491" s="331">
        <v>6.3699999999999998E-3</v>
      </c>
      <c r="H1491" s="13"/>
    </row>
    <row r="1492" spans="1:8" x14ac:dyDescent="0.2">
      <c r="A1492" s="330"/>
      <c r="B1492" s="13" t="s">
        <v>602</v>
      </c>
      <c r="C1492" s="13" t="s">
        <v>324</v>
      </c>
      <c r="D1492" s="23">
        <v>1408</v>
      </c>
      <c r="E1492" s="23" t="s">
        <v>7434</v>
      </c>
      <c r="F1492" s="13">
        <v>1.0499999999999999E-3</v>
      </c>
      <c r="G1492" s="331">
        <v>6.3699999999999998E-3</v>
      </c>
      <c r="H1492" s="13"/>
    </row>
    <row r="1493" spans="1:8" x14ac:dyDescent="0.2">
      <c r="A1493" s="330"/>
      <c r="B1493" s="13" t="s">
        <v>1174</v>
      </c>
      <c r="C1493" s="13" t="s">
        <v>324</v>
      </c>
      <c r="D1493" s="23">
        <v>97</v>
      </c>
      <c r="E1493" s="23" t="s">
        <v>7436</v>
      </c>
      <c r="F1493" s="13">
        <v>1.08E-3</v>
      </c>
      <c r="G1493" s="331">
        <v>6.4900000000000001E-3</v>
      </c>
      <c r="H1493" s="13"/>
    </row>
    <row r="1494" spans="1:8" x14ac:dyDescent="0.2">
      <c r="A1494" s="330"/>
      <c r="B1494" s="13" t="s">
        <v>7439</v>
      </c>
      <c r="C1494" s="13" t="s">
        <v>321</v>
      </c>
      <c r="D1494" s="23">
        <v>88</v>
      </c>
      <c r="E1494" s="23" t="s">
        <v>7440</v>
      </c>
      <c r="F1494" s="13">
        <v>1.08E-3</v>
      </c>
      <c r="G1494" s="331">
        <v>5.1200000000000004E-3</v>
      </c>
      <c r="H1494" s="13"/>
    </row>
    <row r="1495" spans="1:8" x14ac:dyDescent="0.2">
      <c r="A1495" s="330"/>
      <c r="B1495" s="13" t="s">
        <v>7437</v>
      </c>
      <c r="C1495" s="13" t="s">
        <v>4955</v>
      </c>
      <c r="D1495" s="23">
        <v>811</v>
      </c>
      <c r="E1495" s="23" t="s">
        <v>7438</v>
      </c>
      <c r="F1495" s="13">
        <v>1.09E-3</v>
      </c>
      <c r="G1495" s="331">
        <v>8.2699999999999996E-3</v>
      </c>
      <c r="H1495" s="13"/>
    </row>
    <row r="1496" spans="1:8" x14ac:dyDescent="0.2">
      <c r="A1496" s="330"/>
      <c r="B1496" s="13" t="s">
        <v>5566</v>
      </c>
      <c r="C1496" s="13" t="s">
        <v>5168</v>
      </c>
      <c r="D1496" s="23">
        <v>1560</v>
      </c>
      <c r="E1496" s="23" t="s">
        <v>7837</v>
      </c>
      <c r="F1496" s="13">
        <v>1.1000000000000001E-3</v>
      </c>
      <c r="G1496" s="331">
        <v>2.4E-2</v>
      </c>
      <c r="H1496" s="13"/>
    </row>
    <row r="1497" spans="1:8" x14ac:dyDescent="0.2">
      <c r="A1497" s="330"/>
      <c r="B1497" s="13" t="s">
        <v>2758</v>
      </c>
      <c r="C1497" s="13" t="s">
        <v>472</v>
      </c>
      <c r="D1497" s="23">
        <v>54</v>
      </c>
      <c r="E1497" s="23" t="s">
        <v>5958</v>
      </c>
      <c r="F1497" s="13">
        <v>1.1000000000000001E-3</v>
      </c>
      <c r="G1497" s="331">
        <v>1.8599999999999998E-2</v>
      </c>
      <c r="H1497" s="13"/>
    </row>
    <row r="1498" spans="1:8" x14ac:dyDescent="0.2">
      <c r="A1498" s="330"/>
      <c r="B1498" s="13" t="s">
        <v>1285</v>
      </c>
      <c r="C1498" s="13" t="s">
        <v>513</v>
      </c>
      <c r="D1498" s="23">
        <v>459</v>
      </c>
      <c r="E1498" s="23" t="s">
        <v>7442</v>
      </c>
      <c r="F1498" s="13">
        <v>1.15E-3</v>
      </c>
      <c r="G1498" s="331">
        <v>1.2500000000000001E-2</v>
      </c>
      <c r="H1498" s="13"/>
    </row>
    <row r="1499" spans="1:8" x14ac:dyDescent="0.2">
      <c r="A1499" s="330"/>
      <c r="B1499" s="13" t="s">
        <v>1087</v>
      </c>
      <c r="C1499" s="13" t="s">
        <v>324</v>
      </c>
      <c r="D1499" s="23">
        <v>791</v>
      </c>
      <c r="E1499" s="23" t="s">
        <v>7443</v>
      </c>
      <c r="F1499" s="13">
        <v>1.1800000000000001E-3</v>
      </c>
      <c r="G1499" s="331">
        <v>7.0800000000000004E-3</v>
      </c>
      <c r="H1499" s="13"/>
    </row>
    <row r="1500" spans="1:8" x14ac:dyDescent="0.2">
      <c r="A1500" s="330"/>
      <c r="B1500" s="13" t="s">
        <v>1036</v>
      </c>
      <c r="C1500" s="13" t="s">
        <v>321</v>
      </c>
      <c r="D1500" s="23">
        <v>206</v>
      </c>
      <c r="E1500" s="23" t="s">
        <v>7444</v>
      </c>
      <c r="F1500" s="13">
        <v>1.1900000000000001E-3</v>
      </c>
      <c r="G1500" s="331">
        <v>5.5999999999999999E-3</v>
      </c>
      <c r="H1500" s="13"/>
    </row>
    <row r="1501" spans="1:8" x14ac:dyDescent="0.2">
      <c r="A1501" s="330"/>
      <c r="B1501" s="13" t="s">
        <v>7446</v>
      </c>
      <c r="C1501" s="13" t="s">
        <v>4955</v>
      </c>
      <c r="D1501" s="23">
        <v>80</v>
      </c>
      <c r="E1501" s="23" t="s">
        <v>7447</v>
      </c>
      <c r="F1501" s="13">
        <v>1.1999999999999999E-3</v>
      </c>
      <c r="G1501" s="331">
        <v>9.0399999999999994E-3</v>
      </c>
      <c r="H1501" s="13"/>
    </row>
    <row r="1502" spans="1:8" x14ac:dyDescent="0.2">
      <c r="A1502" s="330"/>
      <c r="B1502" s="13" t="s">
        <v>7449</v>
      </c>
      <c r="C1502" s="13" t="s">
        <v>4955</v>
      </c>
      <c r="D1502" s="23">
        <v>39</v>
      </c>
      <c r="E1502" s="23" t="s">
        <v>4770</v>
      </c>
      <c r="F1502" s="13">
        <v>1.2099999999999999E-3</v>
      </c>
      <c r="G1502" s="331">
        <v>9.0500000000000008E-3</v>
      </c>
      <c r="H1502" s="13"/>
    </row>
    <row r="1503" spans="1:8" x14ac:dyDescent="0.2">
      <c r="A1503" s="330"/>
      <c r="B1503" s="13" t="s">
        <v>1782</v>
      </c>
      <c r="C1503" s="13" t="s">
        <v>311</v>
      </c>
      <c r="D1503" s="23">
        <v>587</v>
      </c>
      <c r="E1503" s="23" t="s">
        <v>7448</v>
      </c>
      <c r="F1503" s="13">
        <v>1.2199999999999999E-3</v>
      </c>
      <c r="G1503" s="331">
        <v>4.47E-3</v>
      </c>
      <c r="H1503" s="13"/>
    </row>
    <row r="1504" spans="1:8" x14ac:dyDescent="0.2">
      <c r="A1504" s="330"/>
      <c r="B1504" s="13" t="s">
        <v>933</v>
      </c>
      <c r="C1504" s="13" t="s">
        <v>321</v>
      </c>
      <c r="D1504" s="23">
        <v>2251</v>
      </c>
      <c r="E1504" s="23" t="s">
        <v>7445</v>
      </c>
      <c r="F1504" s="13">
        <v>1.2199999999999999E-3</v>
      </c>
      <c r="G1504" s="331">
        <v>5.7200000000000003E-3</v>
      </c>
      <c r="H1504" s="13"/>
    </row>
    <row r="1505" spans="1:8" x14ac:dyDescent="0.2">
      <c r="A1505" s="330"/>
      <c r="B1505" s="13" t="s">
        <v>7450</v>
      </c>
      <c r="C1505" s="13" t="s">
        <v>343</v>
      </c>
      <c r="D1505" s="23">
        <v>136</v>
      </c>
      <c r="E1505" s="23" t="s">
        <v>7451</v>
      </c>
      <c r="F1505" s="13">
        <v>1.23E-3</v>
      </c>
      <c r="G1505" s="331">
        <v>5.6699999999999997E-3</v>
      </c>
      <c r="H1505" s="13"/>
    </row>
    <row r="1506" spans="1:8" x14ac:dyDescent="0.2">
      <c r="A1506" s="330"/>
      <c r="B1506" s="13" t="s">
        <v>1188</v>
      </c>
      <c r="C1506" s="13" t="s">
        <v>324</v>
      </c>
      <c r="D1506" s="23">
        <v>64</v>
      </c>
      <c r="E1506" s="23" t="s">
        <v>7452</v>
      </c>
      <c r="F1506" s="13">
        <v>1.23E-3</v>
      </c>
      <c r="G1506" s="331">
        <v>7.3699999999999998E-3</v>
      </c>
      <c r="H1506" s="13"/>
    </row>
    <row r="1507" spans="1:8" x14ac:dyDescent="0.2">
      <c r="A1507" s="330"/>
      <c r="B1507" s="13" t="s">
        <v>3283</v>
      </c>
      <c r="C1507" s="13" t="s">
        <v>324</v>
      </c>
      <c r="D1507" s="23">
        <v>176</v>
      </c>
      <c r="E1507" s="23" t="s">
        <v>6021</v>
      </c>
      <c r="F1507" s="13">
        <v>1.2600000000000001E-3</v>
      </c>
      <c r="G1507" s="331">
        <v>7.45E-3</v>
      </c>
      <c r="H1507" s="13"/>
    </row>
    <row r="1508" spans="1:8" x14ac:dyDescent="0.2">
      <c r="A1508" s="330"/>
      <c r="B1508" s="13" t="s">
        <v>3454</v>
      </c>
      <c r="C1508" s="13" t="s">
        <v>324</v>
      </c>
      <c r="D1508" s="23">
        <v>25</v>
      </c>
      <c r="E1508" s="23" t="s">
        <v>4751</v>
      </c>
      <c r="F1508" s="13">
        <v>1.2600000000000001E-3</v>
      </c>
      <c r="G1508" s="331">
        <v>7.45E-3</v>
      </c>
      <c r="H1508" s="13"/>
    </row>
    <row r="1509" spans="1:8" x14ac:dyDescent="0.2">
      <c r="A1509" s="330"/>
      <c r="B1509" s="13" t="s">
        <v>3167</v>
      </c>
      <c r="C1509" s="13" t="s">
        <v>324</v>
      </c>
      <c r="D1509" s="23">
        <v>47</v>
      </c>
      <c r="E1509" s="23" t="s">
        <v>5966</v>
      </c>
      <c r="F1509" s="13">
        <v>1.2899999999999999E-3</v>
      </c>
      <c r="G1509" s="331">
        <v>7.5599999999999999E-3</v>
      </c>
      <c r="H1509" s="13"/>
    </row>
    <row r="1510" spans="1:8" x14ac:dyDescent="0.2">
      <c r="A1510" s="330"/>
      <c r="B1510" s="13" t="s">
        <v>7453</v>
      </c>
      <c r="C1510" s="13" t="s">
        <v>4955</v>
      </c>
      <c r="D1510" s="23">
        <v>4</v>
      </c>
      <c r="E1510" s="23" t="s">
        <v>1417</v>
      </c>
      <c r="F1510" s="13">
        <v>1.2899999999999999E-3</v>
      </c>
      <c r="G1510" s="331">
        <v>9.5300000000000003E-3</v>
      </c>
      <c r="H1510" s="13"/>
    </row>
    <row r="1511" spans="1:8" x14ac:dyDescent="0.2">
      <c r="A1511" s="330"/>
      <c r="B1511" s="13" t="s">
        <v>7454</v>
      </c>
      <c r="C1511" s="13" t="s">
        <v>4955</v>
      </c>
      <c r="D1511" s="23">
        <v>4</v>
      </c>
      <c r="E1511" s="23" t="s">
        <v>1417</v>
      </c>
      <c r="F1511" s="13">
        <v>1.2899999999999999E-3</v>
      </c>
      <c r="G1511" s="331">
        <v>9.5300000000000003E-3</v>
      </c>
      <c r="H1511" s="13"/>
    </row>
    <row r="1512" spans="1:8" x14ac:dyDescent="0.2">
      <c r="A1512" s="330"/>
      <c r="B1512" s="13" t="s">
        <v>7455</v>
      </c>
      <c r="C1512" s="13" t="s">
        <v>5168</v>
      </c>
      <c r="D1512" s="23">
        <v>4</v>
      </c>
      <c r="E1512" s="23" t="s">
        <v>1417</v>
      </c>
      <c r="F1512" s="13">
        <v>1.2899999999999999E-3</v>
      </c>
      <c r="G1512" s="331">
        <v>2.4E-2</v>
      </c>
      <c r="H1512" s="13"/>
    </row>
    <row r="1513" spans="1:8" x14ac:dyDescent="0.2">
      <c r="A1513" s="330"/>
      <c r="B1513" s="13" t="s">
        <v>7456</v>
      </c>
      <c r="C1513" s="13" t="s">
        <v>5168</v>
      </c>
      <c r="D1513" s="23">
        <v>4</v>
      </c>
      <c r="E1513" s="23" t="s">
        <v>1417</v>
      </c>
      <c r="F1513" s="13">
        <v>1.2899999999999999E-3</v>
      </c>
      <c r="G1513" s="331">
        <v>2.4E-2</v>
      </c>
      <c r="H1513" s="13"/>
    </row>
    <row r="1514" spans="1:8" x14ac:dyDescent="0.2">
      <c r="A1514" s="330"/>
      <c r="B1514" s="13" t="s">
        <v>7457</v>
      </c>
      <c r="C1514" s="13" t="s">
        <v>324</v>
      </c>
      <c r="D1514" s="23">
        <v>8</v>
      </c>
      <c r="E1514" s="23" t="s">
        <v>291</v>
      </c>
      <c r="F1514" s="13">
        <v>1.32E-3</v>
      </c>
      <c r="G1514" s="331">
        <v>7.7099999999999998E-3</v>
      </c>
      <c r="H1514" s="13"/>
    </row>
    <row r="1515" spans="1:8" x14ac:dyDescent="0.2">
      <c r="A1515" s="330"/>
      <c r="B1515" s="13" t="s">
        <v>3720</v>
      </c>
      <c r="C1515" s="13" t="s">
        <v>324</v>
      </c>
      <c r="D1515" s="23">
        <v>8</v>
      </c>
      <c r="E1515" s="23" t="s">
        <v>291</v>
      </c>
      <c r="F1515" s="13">
        <v>1.32E-3</v>
      </c>
      <c r="G1515" s="331">
        <v>7.7099999999999998E-3</v>
      </c>
      <c r="H1515" s="13"/>
    </row>
    <row r="1516" spans="1:8" x14ac:dyDescent="0.2">
      <c r="A1516" s="330"/>
      <c r="B1516" s="13" t="s">
        <v>7458</v>
      </c>
      <c r="C1516" s="13" t="s">
        <v>5168</v>
      </c>
      <c r="D1516" s="23">
        <v>8</v>
      </c>
      <c r="E1516" s="23" t="s">
        <v>291</v>
      </c>
      <c r="F1516" s="13">
        <v>1.32E-3</v>
      </c>
      <c r="G1516" s="331">
        <v>2.4E-2</v>
      </c>
      <c r="H1516" s="13"/>
    </row>
    <row r="1517" spans="1:8" x14ac:dyDescent="0.2">
      <c r="A1517" s="330"/>
      <c r="B1517" s="13" t="s">
        <v>7459</v>
      </c>
      <c r="C1517" s="13" t="s">
        <v>4955</v>
      </c>
      <c r="D1517" s="23">
        <v>474</v>
      </c>
      <c r="E1517" s="23" t="s">
        <v>7460</v>
      </c>
      <c r="F1517" s="13">
        <v>1.3500000000000001E-3</v>
      </c>
      <c r="G1517" s="331">
        <v>9.9299999999999996E-3</v>
      </c>
      <c r="H1517" s="13"/>
    </row>
    <row r="1518" spans="1:8" x14ac:dyDescent="0.2">
      <c r="A1518" s="330"/>
      <c r="B1518" s="13" t="s">
        <v>7461</v>
      </c>
      <c r="C1518" s="13" t="s">
        <v>5168</v>
      </c>
      <c r="D1518" s="23">
        <v>81</v>
      </c>
      <c r="E1518" s="23" t="s">
        <v>5991</v>
      </c>
      <c r="F1518" s="13">
        <v>1.3600000000000001E-3</v>
      </c>
      <c r="G1518" s="331">
        <v>2.4E-2</v>
      </c>
      <c r="H1518" s="13"/>
    </row>
    <row r="1519" spans="1:8" x14ac:dyDescent="0.2">
      <c r="A1519" s="330"/>
      <c r="B1519" s="13" t="s">
        <v>7464</v>
      </c>
      <c r="C1519" s="13" t="s">
        <v>4955</v>
      </c>
      <c r="D1519" s="23">
        <v>118</v>
      </c>
      <c r="E1519" s="23" t="s">
        <v>7465</v>
      </c>
      <c r="F1519" s="13">
        <v>1.3799999999999999E-3</v>
      </c>
      <c r="G1519" s="331">
        <v>1.01E-2</v>
      </c>
      <c r="H1519" s="13"/>
    </row>
    <row r="1520" spans="1:8" x14ac:dyDescent="0.2">
      <c r="A1520" s="330"/>
      <c r="B1520" s="13" t="s">
        <v>2874</v>
      </c>
      <c r="C1520" s="13" t="s">
        <v>324</v>
      </c>
      <c r="D1520" s="23">
        <v>1442</v>
      </c>
      <c r="E1520" s="23" t="s">
        <v>7462</v>
      </c>
      <c r="F1520" s="13">
        <v>1.39E-3</v>
      </c>
      <c r="G1520" s="331">
        <v>8.0499999999999999E-3</v>
      </c>
      <c r="H1520" s="13"/>
    </row>
    <row r="1521" spans="1:8" x14ac:dyDescent="0.2">
      <c r="A1521" s="330"/>
      <c r="B1521" s="13" t="s">
        <v>2792</v>
      </c>
      <c r="C1521" s="13" t="s">
        <v>324</v>
      </c>
      <c r="D1521" s="23">
        <v>533</v>
      </c>
      <c r="E1521" s="23" t="s">
        <v>6148</v>
      </c>
      <c r="F1521" s="13">
        <v>1.42E-3</v>
      </c>
      <c r="G1521" s="331">
        <v>8.1700000000000002E-3</v>
      </c>
      <c r="H1521" s="13"/>
    </row>
    <row r="1522" spans="1:8" x14ac:dyDescent="0.2">
      <c r="A1522" s="330"/>
      <c r="B1522" s="13" t="s">
        <v>673</v>
      </c>
      <c r="C1522" s="13" t="s">
        <v>321</v>
      </c>
      <c r="D1522" s="23">
        <v>2640</v>
      </c>
      <c r="E1522" s="23" t="s">
        <v>7463</v>
      </c>
      <c r="F1522" s="13">
        <v>1.42E-3</v>
      </c>
      <c r="G1522" s="331">
        <v>6.5399999999999998E-3</v>
      </c>
      <c r="H1522" s="13"/>
    </row>
    <row r="1523" spans="1:8" x14ac:dyDescent="0.2">
      <c r="A1523" s="330"/>
      <c r="B1523" s="13" t="s">
        <v>7466</v>
      </c>
      <c r="C1523" s="13" t="s">
        <v>321</v>
      </c>
      <c r="D1523" s="23">
        <v>64</v>
      </c>
      <c r="E1523" s="23" t="s">
        <v>4813</v>
      </c>
      <c r="F1523" s="13">
        <v>1.42E-3</v>
      </c>
      <c r="G1523" s="331">
        <v>6.5399999999999998E-3</v>
      </c>
      <c r="H1523" s="13"/>
    </row>
    <row r="1524" spans="1:8" x14ac:dyDescent="0.2">
      <c r="A1524" s="330"/>
      <c r="B1524" s="13" t="s">
        <v>357</v>
      </c>
      <c r="C1524" s="13" t="s">
        <v>358</v>
      </c>
      <c r="D1524" s="23">
        <v>188</v>
      </c>
      <c r="E1524" s="23" t="s">
        <v>7469</v>
      </c>
      <c r="F1524" s="13">
        <v>1.4499999999999999E-3</v>
      </c>
      <c r="G1524" s="331">
        <v>8.9700000000000005E-3</v>
      </c>
      <c r="H1524" s="13"/>
    </row>
    <row r="1525" spans="1:8" x14ac:dyDescent="0.2">
      <c r="A1525" s="330"/>
      <c r="B1525" s="13" t="s">
        <v>857</v>
      </c>
      <c r="C1525" s="13" t="s">
        <v>321</v>
      </c>
      <c r="D1525" s="23">
        <v>109</v>
      </c>
      <c r="E1525" s="23" t="s">
        <v>7470</v>
      </c>
      <c r="F1525" s="13">
        <v>1.4499999999999999E-3</v>
      </c>
      <c r="G1525" s="331">
        <v>6.6100000000000004E-3</v>
      </c>
      <c r="H1525" s="13"/>
    </row>
    <row r="1526" spans="1:8" x14ac:dyDescent="0.2">
      <c r="A1526" s="330"/>
      <c r="B1526" s="13" t="s">
        <v>2998</v>
      </c>
      <c r="C1526" s="13" t="s">
        <v>321</v>
      </c>
      <c r="D1526" s="23">
        <v>361</v>
      </c>
      <c r="E1526" s="23" t="s">
        <v>6064</v>
      </c>
      <c r="F1526" s="13">
        <v>1.47E-3</v>
      </c>
      <c r="G1526" s="331">
        <v>6.6699999999999997E-3</v>
      </c>
      <c r="H1526" s="13"/>
    </row>
    <row r="1527" spans="1:8" x14ac:dyDescent="0.2">
      <c r="A1527" s="330"/>
      <c r="B1527" s="13" t="s">
        <v>7467</v>
      </c>
      <c r="C1527" s="13" t="s">
        <v>4955</v>
      </c>
      <c r="D1527" s="23">
        <v>4158</v>
      </c>
      <c r="E1527" s="23" t="s">
        <v>7468</v>
      </c>
      <c r="F1527" s="13">
        <v>1.49E-3</v>
      </c>
      <c r="G1527" s="331">
        <v>1.0800000000000001E-2</v>
      </c>
      <c r="H1527" s="13"/>
    </row>
    <row r="1528" spans="1:8" x14ac:dyDescent="0.2">
      <c r="A1528" s="330"/>
      <c r="B1528" s="13" t="s">
        <v>370</v>
      </c>
      <c r="C1528" s="13" t="s">
        <v>321</v>
      </c>
      <c r="D1528" s="23">
        <v>9610</v>
      </c>
      <c r="E1528" s="23" t="s">
        <v>7838</v>
      </c>
      <c r="F1528" s="13">
        <v>1.49E-3</v>
      </c>
      <c r="G1528" s="331">
        <v>6.7200000000000003E-3</v>
      </c>
      <c r="H1528" s="13"/>
    </row>
    <row r="1529" spans="1:8" x14ac:dyDescent="0.2">
      <c r="A1529" s="330"/>
      <c r="B1529" s="13" t="s">
        <v>5485</v>
      </c>
      <c r="C1529" s="13" t="s">
        <v>4955</v>
      </c>
      <c r="D1529" s="23">
        <v>158</v>
      </c>
      <c r="E1529" s="23" t="s">
        <v>6032</v>
      </c>
      <c r="F1529" s="13">
        <v>1.5E-3</v>
      </c>
      <c r="G1529" s="331">
        <v>1.0800000000000001E-2</v>
      </c>
      <c r="H1529" s="13"/>
    </row>
    <row r="1530" spans="1:8" x14ac:dyDescent="0.2">
      <c r="A1530" s="330"/>
      <c r="B1530" s="13" t="s">
        <v>7472</v>
      </c>
      <c r="C1530" s="13" t="s">
        <v>513</v>
      </c>
      <c r="D1530" s="23">
        <v>56</v>
      </c>
      <c r="E1530" s="23" t="s">
        <v>4803</v>
      </c>
      <c r="F1530" s="13">
        <v>1.5E-3</v>
      </c>
      <c r="G1530" s="331">
        <v>1.55E-2</v>
      </c>
      <c r="H1530" s="13"/>
    </row>
    <row r="1531" spans="1:8" x14ac:dyDescent="0.2">
      <c r="A1531" s="330"/>
      <c r="B1531" s="13" t="s">
        <v>2740</v>
      </c>
      <c r="C1531" s="13" t="s">
        <v>321</v>
      </c>
      <c r="D1531" s="23">
        <v>629</v>
      </c>
      <c r="E1531" s="23" t="s">
        <v>7473</v>
      </c>
      <c r="F1531" s="13">
        <v>1.5200000000000001E-3</v>
      </c>
      <c r="G1531" s="331">
        <v>6.7799999999999996E-3</v>
      </c>
      <c r="H1531" s="13"/>
    </row>
    <row r="1532" spans="1:8" x14ac:dyDescent="0.2">
      <c r="A1532" s="330"/>
      <c r="B1532" s="13" t="s">
        <v>3685</v>
      </c>
      <c r="C1532" s="13" t="s">
        <v>324</v>
      </c>
      <c r="D1532" s="23">
        <v>91</v>
      </c>
      <c r="E1532" s="23" t="s">
        <v>6666</v>
      </c>
      <c r="F1532" s="13">
        <v>1.5299999999999999E-3</v>
      </c>
      <c r="G1532" s="331">
        <v>8.8000000000000005E-3</v>
      </c>
      <c r="H1532" s="13"/>
    </row>
    <row r="1533" spans="1:8" x14ac:dyDescent="0.2">
      <c r="A1533" s="330"/>
      <c r="B1533" s="13" t="s">
        <v>7474</v>
      </c>
      <c r="C1533" s="13" t="s">
        <v>4955</v>
      </c>
      <c r="D1533" s="23">
        <v>82</v>
      </c>
      <c r="E1533" s="23" t="s">
        <v>4851</v>
      </c>
      <c r="F1533" s="13">
        <v>1.5399999999999999E-3</v>
      </c>
      <c r="G1533" s="331">
        <v>1.0999999999999999E-2</v>
      </c>
      <c r="H1533" s="13"/>
    </row>
    <row r="1534" spans="1:8" x14ac:dyDescent="0.2">
      <c r="A1534" s="330"/>
      <c r="B1534" s="13" t="s">
        <v>2797</v>
      </c>
      <c r="C1534" s="13" t="s">
        <v>324</v>
      </c>
      <c r="D1534" s="23">
        <v>210</v>
      </c>
      <c r="E1534" s="23" t="s">
        <v>7477</v>
      </c>
      <c r="F1534" s="13">
        <v>1.58E-3</v>
      </c>
      <c r="G1534" s="331">
        <v>9.0399999999999994E-3</v>
      </c>
      <c r="H1534" s="13"/>
    </row>
    <row r="1535" spans="1:8" x14ac:dyDescent="0.2">
      <c r="A1535" s="330"/>
      <c r="B1535" s="13" t="s">
        <v>1341</v>
      </c>
      <c r="C1535" s="13" t="s">
        <v>311</v>
      </c>
      <c r="D1535" s="23">
        <v>932</v>
      </c>
      <c r="E1535" s="23" t="s">
        <v>7475</v>
      </c>
      <c r="F1535" s="13">
        <v>1.58E-3</v>
      </c>
      <c r="G1535" s="331">
        <v>5.7000000000000002E-3</v>
      </c>
      <c r="H1535" s="13"/>
    </row>
    <row r="1536" spans="1:8" x14ac:dyDescent="0.2">
      <c r="A1536" s="330"/>
      <c r="B1536" s="13" t="s">
        <v>7478</v>
      </c>
      <c r="C1536" s="13" t="s">
        <v>513</v>
      </c>
      <c r="D1536" s="23">
        <v>33</v>
      </c>
      <c r="E1536" s="23" t="s">
        <v>4795</v>
      </c>
      <c r="F1536" s="13">
        <v>1.6000000000000001E-3</v>
      </c>
      <c r="G1536" s="331">
        <v>1.5599999999999999E-2</v>
      </c>
      <c r="H1536" s="13"/>
    </row>
    <row r="1537" spans="1:8" x14ac:dyDescent="0.2">
      <c r="A1537" s="330"/>
      <c r="B1537" s="13" t="s">
        <v>3210</v>
      </c>
      <c r="C1537" s="13" t="s">
        <v>321</v>
      </c>
      <c r="D1537" s="23">
        <v>26</v>
      </c>
      <c r="E1537" s="23" t="s">
        <v>4783</v>
      </c>
      <c r="F1537" s="13">
        <v>1.6199999999999999E-3</v>
      </c>
      <c r="G1537" s="331">
        <v>7.1199999999999996E-3</v>
      </c>
      <c r="H1537" s="13"/>
    </row>
    <row r="1538" spans="1:8" x14ac:dyDescent="0.2">
      <c r="A1538" s="330"/>
      <c r="B1538" s="13" t="s">
        <v>7480</v>
      </c>
      <c r="C1538" s="13" t="s">
        <v>321</v>
      </c>
      <c r="D1538" s="23">
        <v>26</v>
      </c>
      <c r="E1538" s="23" t="s">
        <v>4783</v>
      </c>
      <c r="F1538" s="13">
        <v>1.6199999999999999E-3</v>
      </c>
      <c r="G1538" s="331">
        <v>7.1199999999999996E-3</v>
      </c>
      <c r="H1538" s="13"/>
    </row>
    <row r="1539" spans="1:8" x14ac:dyDescent="0.2">
      <c r="A1539" s="330"/>
      <c r="B1539" s="13" t="s">
        <v>7481</v>
      </c>
      <c r="C1539" s="13" t="s">
        <v>472</v>
      </c>
      <c r="D1539" s="23">
        <v>26</v>
      </c>
      <c r="E1539" s="23" t="s">
        <v>4783</v>
      </c>
      <c r="F1539" s="13">
        <v>1.6199999999999999E-3</v>
      </c>
      <c r="G1539" s="331">
        <v>2.5899999999999999E-2</v>
      </c>
      <c r="H1539" s="13"/>
    </row>
    <row r="1540" spans="1:8" x14ac:dyDescent="0.2">
      <c r="A1540" s="330"/>
      <c r="B1540" s="13" t="s">
        <v>7479</v>
      </c>
      <c r="C1540" s="13" t="s">
        <v>4955</v>
      </c>
      <c r="D1540" s="23">
        <v>149</v>
      </c>
      <c r="E1540" s="23" t="s">
        <v>4915</v>
      </c>
      <c r="F1540" s="13">
        <v>1.6299999999999999E-3</v>
      </c>
      <c r="G1540" s="331">
        <v>1.1599999999999999E-2</v>
      </c>
      <c r="H1540" s="13"/>
    </row>
    <row r="1541" spans="1:8" x14ac:dyDescent="0.2">
      <c r="A1541" s="330"/>
      <c r="B1541" s="13" t="s">
        <v>2934</v>
      </c>
      <c r="C1541" s="13" t="s">
        <v>513</v>
      </c>
      <c r="D1541" s="23">
        <v>1486</v>
      </c>
      <c r="E1541" s="23" t="s">
        <v>7839</v>
      </c>
      <c r="F1541" s="13">
        <v>1.65E-3</v>
      </c>
      <c r="G1541" s="331">
        <v>1.5599999999999999E-2</v>
      </c>
      <c r="H1541" s="13"/>
    </row>
    <row r="1542" spans="1:8" x14ac:dyDescent="0.2">
      <c r="A1542" s="330"/>
      <c r="B1542" s="13" t="s">
        <v>3645</v>
      </c>
      <c r="C1542" s="13" t="s">
        <v>324</v>
      </c>
      <c r="D1542" s="23">
        <v>352</v>
      </c>
      <c r="E1542" s="23" t="s">
        <v>7482</v>
      </c>
      <c r="F1542" s="13">
        <v>1.65E-3</v>
      </c>
      <c r="G1542" s="331">
        <v>9.4000000000000004E-3</v>
      </c>
      <c r="H1542" s="13"/>
    </row>
    <row r="1543" spans="1:8" x14ac:dyDescent="0.2">
      <c r="A1543" s="330"/>
      <c r="B1543" s="13" t="s">
        <v>2586</v>
      </c>
      <c r="C1543" s="13" t="s">
        <v>316</v>
      </c>
      <c r="D1543" s="23">
        <v>420</v>
      </c>
      <c r="E1543" s="23" t="s">
        <v>7484</v>
      </c>
      <c r="F1543" s="13">
        <v>1.66E-3</v>
      </c>
      <c r="G1543" s="331">
        <v>1.15E-2</v>
      </c>
      <c r="H1543" s="13"/>
    </row>
    <row r="1544" spans="1:8" x14ac:dyDescent="0.2">
      <c r="A1544" s="330"/>
      <c r="B1544" s="13" t="s">
        <v>7485</v>
      </c>
      <c r="C1544" s="13" t="s">
        <v>4955</v>
      </c>
      <c r="D1544" s="23">
        <v>101</v>
      </c>
      <c r="E1544" s="23" t="s">
        <v>6679</v>
      </c>
      <c r="F1544" s="13">
        <v>1.67E-3</v>
      </c>
      <c r="G1544" s="331">
        <v>1.18E-2</v>
      </c>
      <c r="H1544" s="13"/>
    </row>
    <row r="1545" spans="1:8" x14ac:dyDescent="0.2">
      <c r="A1545" s="330"/>
      <c r="B1545" s="13" t="s">
        <v>393</v>
      </c>
      <c r="C1545" s="13" t="s">
        <v>316</v>
      </c>
      <c r="D1545" s="23">
        <v>7626</v>
      </c>
      <c r="E1545" s="23" t="s">
        <v>7476</v>
      </c>
      <c r="F1545" s="13">
        <v>1.6800000000000001E-3</v>
      </c>
      <c r="G1545" s="331">
        <v>1.15E-2</v>
      </c>
      <c r="H1545" s="13"/>
    </row>
    <row r="1546" spans="1:8" x14ac:dyDescent="0.2">
      <c r="A1546" s="330"/>
      <c r="B1546" s="13" t="s">
        <v>2807</v>
      </c>
      <c r="C1546" s="13" t="s">
        <v>324</v>
      </c>
      <c r="D1546" s="23">
        <v>232</v>
      </c>
      <c r="E1546" s="23" t="s">
        <v>7840</v>
      </c>
      <c r="F1546" s="13">
        <v>1.6800000000000001E-3</v>
      </c>
      <c r="G1546" s="331">
        <v>9.5200000000000007E-3</v>
      </c>
      <c r="H1546" s="13"/>
    </row>
    <row r="1547" spans="1:8" x14ac:dyDescent="0.2">
      <c r="A1547" s="330"/>
      <c r="B1547" s="13" t="s">
        <v>5859</v>
      </c>
      <c r="C1547" s="13" t="s">
        <v>4955</v>
      </c>
      <c r="D1547" s="23">
        <v>75</v>
      </c>
      <c r="E1547" s="23" t="s">
        <v>4855</v>
      </c>
      <c r="F1547" s="13">
        <v>1.7099999999999999E-3</v>
      </c>
      <c r="G1547" s="331">
        <v>1.2E-2</v>
      </c>
      <c r="H1547" s="13"/>
    </row>
    <row r="1548" spans="1:8" x14ac:dyDescent="0.2">
      <c r="A1548" s="330"/>
      <c r="B1548" s="13" t="s">
        <v>7690</v>
      </c>
      <c r="C1548" s="13" t="s">
        <v>4955</v>
      </c>
      <c r="D1548" s="23">
        <v>57</v>
      </c>
      <c r="E1548" s="23" t="s">
        <v>6665</v>
      </c>
      <c r="F1548" s="13">
        <v>1.74E-3</v>
      </c>
      <c r="G1548" s="331">
        <v>1.2200000000000001E-2</v>
      </c>
      <c r="H1548" s="13"/>
    </row>
    <row r="1549" spans="1:8" x14ac:dyDescent="0.2">
      <c r="A1549" s="330"/>
      <c r="B1549" s="13" t="s">
        <v>7487</v>
      </c>
      <c r="C1549" s="13" t="s">
        <v>321</v>
      </c>
      <c r="D1549" s="23">
        <v>49</v>
      </c>
      <c r="E1549" s="23" t="s">
        <v>6663</v>
      </c>
      <c r="F1549" s="13">
        <v>1.8E-3</v>
      </c>
      <c r="G1549" s="331">
        <v>7.8300000000000002E-3</v>
      </c>
      <c r="H1549" s="13"/>
    </row>
    <row r="1550" spans="1:8" x14ac:dyDescent="0.2">
      <c r="A1550" s="330"/>
      <c r="B1550" s="13" t="s">
        <v>2553</v>
      </c>
      <c r="C1550" s="13" t="s">
        <v>358</v>
      </c>
      <c r="D1550" s="23">
        <v>422</v>
      </c>
      <c r="E1550" s="23" t="s">
        <v>7488</v>
      </c>
      <c r="F1550" s="13">
        <v>1.83E-3</v>
      </c>
      <c r="G1550" s="331">
        <v>1.0699999999999999E-2</v>
      </c>
      <c r="H1550" s="13"/>
    </row>
    <row r="1551" spans="1:8" x14ac:dyDescent="0.2">
      <c r="A1551" s="330"/>
      <c r="B1551" s="13" t="s">
        <v>7489</v>
      </c>
      <c r="C1551" s="13" t="s">
        <v>311</v>
      </c>
      <c r="D1551" s="23">
        <v>244</v>
      </c>
      <c r="E1551" s="23" t="s">
        <v>7490</v>
      </c>
      <c r="F1551" s="13">
        <v>1.83E-3</v>
      </c>
      <c r="G1551" s="331">
        <v>6.4700000000000001E-3</v>
      </c>
      <c r="H1551" s="13"/>
    </row>
    <row r="1552" spans="1:8" x14ac:dyDescent="0.2">
      <c r="A1552" s="330"/>
      <c r="B1552" s="13" t="s">
        <v>7491</v>
      </c>
      <c r="C1552" s="13" t="s">
        <v>4955</v>
      </c>
      <c r="D1552" s="23">
        <v>657</v>
      </c>
      <c r="E1552" s="23" t="s">
        <v>7492</v>
      </c>
      <c r="F1552" s="13">
        <v>1.8500000000000001E-3</v>
      </c>
      <c r="G1552" s="331">
        <v>1.2800000000000001E-2</v>
      </c>
      <c r="H1552" s="13"/>
    </row>
    <row r="1553" spans="1:8" x14ac:dyDescent="0.2">
      <c r="A1553" s="330"/>
      <c r="B1553" s="13" t="s">
        <v>3432</v>
      </c>
      <c r="C1553" s="13" t="s">
        <v>513</v>
      </c>
      <c r="D1553" s="23">
        <v>102</v>
      </c>
      <c r="E1553" s="23" t="s">
        <v>4880</v>
      </c>
      <c r="F1553" s="13">
        <v>1.8500000000000001E-3</v>
      </c>
      <c r="G1553" s="331">
        <v>1.6799999999999999E-2</v>
      </c>
      <c r="H1553" s="13"/>
    </row>
    <row r="1554" spans="1:8" x14ac:dyDescent="0.2">
      <c r="A1554" s="330"/>
      <c r="B1554" s="13" t="s">
        <v>3403</v>
      </c>
      <c r="C1554" s="13" t="s">
        <v>321</v>
      </c>
      <c r="D1554" s="23">
        <v>223</v>
      </c>
      <c r="E1554" s="23" t="s">
        <v>7494</v>
      </c>
      <c r="F1554" s="13">
        <v>1.8699999999999999E-3</v>
      </c>
      <c r="G1554" s="331">
        <v>8.1099999999999992E-3</v>
      </c>
      <c r="H1554" s="13"/>
    </row>
    <row r="1555" spans="1:8" x14ac:dyDescent="0.2">
      <c r="A1555" s="330"/>
      <c r="B1555" s="13" t="s">
        <v>7499</v>
      </c>
      <c r="C1555" s="13" t="s">
        <v>324</v>
      </c>
      <c r="D1555" s="23">
        <v>20</v>
      </c>
      <c r="E1555" s="23" t="s">
        <v>4791</v>
      </c>
      <c r="F1555" s="13">
        <v>1.9E-3</v>
      </c>
      <c r="G1555" s="331">
        <v>1.0699999999999999E-2</v>
      </c>
      <c r="H1555" s="13"/>
    </row>
    <row r="1556" spans="1:8" x14ac:dyDescent="0.2">
      <c r="A1556" s="330"/>
      <c r="B1556" s="13" t="s">
        <v>7500</v>
      </c>
      <c r="C1556" s="13" t="s">
        <v>5168</v>
      </c>
      <c r="D1556" s="23">
        <v>20</v>
      </c>
      <c r="E1556" s="23" t="s">
        <v>4791</v>
      </c>
      <c r="F1556" s="13">
        <v>1.9E-3</v>
      </c>
      <c r="G1556" s="331">
        <v>0.03</v>
      </c>
      <c r="H1556" s="13"/>
    </row>
    <row r="1557" spans="1:8" x14ac:dyDescent="0.2">
      <c r="A1557" s="330"/>
      <c r="B1557" s="13" t="s">
        <v>7497</v>
      </c>
      <c r="C1557" s="13" t="s">
        <v>4955</v>
      </c>
      <c r="D1557" s="23">
        <v>161</v>
      </c>
      <c r="E1557" s="23" t="s">
        <v>7498</v>
      </c>
      <c r="F1557" s="13">
        <v>1.91E-3</v>
      </c>
      <c r="G1557" s="331">
        <v>1.32E-2</v>
      </c>
      <c r="H1557" s="13"/>
    </row>
    <row r="1558" spans="1:8" x14ac:dyDescent="0.2">
      <c r="A1558" s="330"/>
      <c r="B1558" s="13" t="s">
        <v>3186</v>
      </c>
      <c r="C1558" s="13" t="s">
        <v>321</v>
      </c>
      <c r="D1558" s="23">
        <v>446</v>
      </c>
      <c r="E1558" s="23" t="s">
        <v>7496</v>
      </c>
      <c r="F1558" s="13">
        <v>1.92E-3</v>
      </c>
      <c r="G1558" s="331">
        <v>8.2299999999999995E-3</v>
      </c>
      <c r="H1558" s="13"/>
    </row>
    <row r="1559" spans="1:8" x14ac:dyDescent="0.2">
      <c r="A1559" s="330"/>
      <c r="B1559" s="13" t="s">
        <v>1451</v>
      </c>
      <c r="C1559" s="13" t="s">
        <v>324</v>
      </c>
      <c r="D1559" s="23">
        <v>448</v>
      </c>
      <c r="E1559" s="23" t="s">
        <v>7496</v>
      </c>
      <c r="F1559" s="13">
        <v>1.92E-3</v>
      </c>
      <c r="G1559" s="331">
        <v>1.0699999999999999E-2</v>
      </c>
      <c r="H1559" s="13"/>
    </row>
    <row r="1560" spans="1:8" x14ac:dyDescent="0.2">
      <c r="A1560" s="330"/>
      <c r="B1560" s="13" t="s">
        <v>665</v>
      </c>
      <c r="C1560" s="13" t="s">
        <v>324</v>
      </c>
      <c r="D1560" s="23">
        <v>554</v>
      </c>
      <c r="E1560" s="23" t="s">
        <v>7495</v>
      </c>
      <c r="F1560" s="13">
        <v>1.92E-3</v>
      </c>
      <c r="G1560" s="331">
        <v>1.0699999999999999E-2</v>
      </c>
      <c r="H1560" s="13"/>
    </row>
    <row r="1561" spans="1:8" x14ac:dyDescent="0.2">
      <c r="A1561" s="330"/>
      <c r="B1561" s="13" t="s">
        <v>7502</v>
      </c>
      <c r="C1561" s="13" t="s">
        <v>4955</v>
      </c>
      <c r="D1561" s="23">
        <v>75</v>
      </c>
      <c r="E1561" s="23" t="s">
        <v>6039</v>
      </c>
      <c r="F1561" s="13">
        <v>1.9400000000000001E-3</v>
      </c>
      <c r="G1561" s="331">
        <v>1.3299999999999999E-2</v>
      </c>
      <c r="H1561" s="13"/>
    </row>
    <row r="1562" spans="1:8" x14ac:dyDescent="0.2">
      <c r="A1562" s="330"/>
      <c r="B1562" s="13" t="s">
        <v>2945</v>
      </c>
      <c r="C1562" s="13" t="s">
        <v>324</v>
      </c>
      <c r="D1562" s="23">
        <v>193</v>
      </c>
      <c r="E1562" s="23" t="s">
        <v>7501</v>
      </c>
      <c r="F1562" s="13">
        <v>1.9400000000000001E-3</v>
      </c>
      <c r="G1562" s="331">
        <v>1.0699999999999999E-2</v>
      </c>
      <c r="H1562" s="13"/>
    </row>
    <row r="1563" spans="1:8" x14ac:dyDescent="0.2">
      <c r="A1563" s="330"/>
      <c r="B1563" s="13" t="s">
        <v>1214</v>
      </c>
      <c r="C1563" s="13" t="s">
        <v>321</v>
      </c>
      <c r="D1563" s="23">
        <v>14</v>
      </c>
      <c r="E1563" s="23" t="s">
        <v>4780</v>
      </c>
      <c r="F1563" s="13">
        <v>1.9400000000000001E-3</v>
      </c>
      <c r="G1563" s="331">
        <v>8.2900000000000005E-3</v>
      </c>
      <c r="H1563" s="13"/>
    </row>
    <row r="1564" spans="1:8" x14ac:dyDescent="0.2">
      <c r="A1564" s="330"/>
      <c r="B1564" s="13" t="s">
        <v>7503</v>
      </c>
      <c r="C1564" s="13" t="s">
        <v>358</v>
      </c>
      <c r="D1564" s="23">
        <v>14</v>
      </c>
      <c r="E1564" s="23" t="s">
        <v>4780</v>
      </c>
      <c r="F1564" s="13">
        <v>1.9400000000000001E-3</v>
      </c>
      <c r="G1564" s="331">
        <v>1.0699999999999999E-2</v>
      </c>
      <c r="H1564" s="13"/>
    </row>
    <row r="1565" spans="1:8" x14ac:dyDescent="0.2">
      <c r="A1565" s="330"/>
      <c r="B1565" s="13" t="s">
        <v>7504</v>
      </c>
      <c r="C1565" s="13" t="s">
        <v>324</v>
      </c>
      <c r="D1565" s="23">
        <v>14</v>
      </c>
      <c r="E1565" s="23" t="s">
        <v>4780</v>
      </c>
      <c r="F1565" s="13">
        <v>1.9400000000000001E-3</v>
      </c>
      <c r="G1565" s="331">
        <v>1.0699999999999999E-2</v>
      </c>
      <c r="H1565" s="13"/>
    </row>
    <row r="1566" spans="1:8" x14ac:dyDescent="0.2">
      <c r="A1566" s="330"/>
      <c r="B1566" s="13" t="s">
        <v>7505</v>
      </c>
      <c r="C1566" s="13" t="s">
        <v>316</v>
      </c>
      <c r="D1566" s="23">
        <v>14</v>
      </c>
      <c r="E1566" s="23" t="s">
        <v>4780</v>
      </c>
      <c r="F1566" s="13">
        <v>1.9400000000000001E-3</v>
      </c>
      <c r="G1566" s="331">
        <v>1.29E-2</v>
      </c>
      <c r="H1566" s="13"/>
    </row>
    <row r="1567" spans="1:8" x14ac:dyDescent="0.2">
      <c r="A1567" s="330"/>
      <c r="B1567" s="13" t="s">
        <v>7506</v>
      </c>
      <c r="C1567" s="13" t="s">
        <v>4955</v>
      </c>
      <c r="D1567" s="23">
        <v>14</v>
      </c>
      <c r="E1567" s="23" t="s">
        <v>4780</v>
      </c>
      <c r="F1567" s="13">
        <v>1.9400000000000001E-3</v>
      </c>
      <c r="G1567" s="331">
        <v>1.3299999999999999E-2</v>
      </c>
      <c r="H1567" s="13"/>
    </row>
    <row r="1568" spans="1:8" x14ac:dyDescent="0.2">
      <c r="A1568" s="330"/>
      <c r="B1568" s="13" t="s">
        <v>7507</v>
      </c>
      <c r="C1568" s="13" t="s">
        <v>5168</v>
      </c>
      <c r="D1568" s="23">
        <v>14</v>
      </c>
      <c r="E1568" s="23" t="s">
        <v>4780</v>
      </c>
      <c r="F1568" s="13">
        <v>1.9400000000000001E-3</v>
      </c>
      <c r="G1568" s="331">
        <v>0.03</v>
      </c>
      <c r="H1568" s="13"/>
    </row>
    <row r="1569" spans="1:8" x14ac:dyDescent="0.2">
      <c r="A1569" s="330"/>
      <c r="B1569" s="13" t="s">
        <v>2517</v>
      </c>
      <c r="C1569" s="13" t="s">
        <v>358</v>
      </c>
      <c r="D1569" s="23">
        <v>1547</v>
      </c>
      <c r="E1569" s="23" t="s">
        <v>7841</v>
      </c>
      <c r="F1569" s="13">
        <v>1.9499999999999999E-3</v>
      </c>
      <c r="G1569" s="331">
        <v>1.0699999999999999E-2</v>
      </c>
      <c r="H1569" s="13"/>
    </row>
    <row r="1570" spans="1:8" x14ac:dyDescent="0.2">
      <c r="A1570" s="330"/>
      <c r="B1570" s="13" t="s">
        <v>7509</v>
      </c>
      <c r="C1570" s="13" t="s">
        <v>358</v>
      </c>
      <c r="D1570" s="23">
        <v>113</v>
      </c>
      <c r="E1570" s="23" t="s">
        <v>6694</v>
      </c>
      <c r="F1570" s="13">
        <v>1.9599999999999999E-3</v>
      </c>
      <c r="G1570" s="331">
        <v>1.0699999999999999E-2</v>
      </c>
      <c r="H1570" s="13"/>
    </row>
    <row r="1571" spans="1:8" x14ac:dyDescent="0.2">
      <c r="A1571" s="330"/>
      <c r="B1571" s="13" t="s">
        <v>1170</v>
      </c>
      <c r="C1571" s="13" t="s">
        <v>324</v>
      </c>
      <c r="D1571" s="23">
        <v>58</v>
      </c>
      <c r="E1571" s="23" t="s">
        <v>7510</v>
      </c>
      <c r="F1571" s="13">
        <v>2.0200000000000001E-3</v>
      </c>
      <c r="G1571" s="331">
        <v>1.11E-2</v>
      </c>
      <c r="H1571" s="13"/>
    </row>
    <row r="1572" spans="1:8" x14ac:dyDescent="0.2">
      <c r="A1572" s="330"/>
      <c r="B1572" s="13" t="s">
        <v>2594</v>
      </c>
      <c r="C1572" s="13" t="s">
        <v>513</v>
      </c>
      <c r="D1572" s="23">
        <v>4346</v>
      </c>
      <c r="E1572" s="23" t="s">
        <v>7508</v>
      </c>
      <c r="F1572" s="13">
        <v>2.0400000000000001E-3</v>
      </c>
      <c r="G1572" s="331">
        <v>1.77E-2</v>
      </c>
      <c r="H1572" s="13"/>
    </row>
    <row r="1573" spans="1:8" x14ac:dyDescent="0.2">
      <c r="A1573" s="330"/>
      <c r="B1573" s="13" t="s">
        <v>1399</v>
      </c>
      <c r="C1573" s="13" t="s">
        <v>324</v>
      </c>
      <c r="D1573" s="23">
        <v>345</v>
      </c>
      <c r="E1573" s="23" t="s">
        <v>6156</v>
      </c>
      <c r="F1573" s="13">
        <v>2.0600000000000002E-3</v>
      </c>
      <c r="G1573" s="331">
        <v>1.1299999999999999E-2</v>
      </c>
      <c r="H1573" s="13"/>
    </row>
    <row r="1574" spans="1:8" x14ac:dyDescent="0.2">
      <c r="A1574" s="330"/>
      <c r="B1574" s="13" t="s">
        <v>3426</v>
      </c>
      <c r="C1574" s="13" t="s">
        <v>324</v>
      </c>
      <c r="D1574" s="23">
        <v>323</v>
      </c>
      <c r="E1574" s="23" t="s">
        <v>6155</v>
      </c>
      <c r="F1574" s="13">
        <v>2.0999999999999999E-3</v>
      </c>
      <c r="G1574" s="331">
        <v>1.15E-2</v>
      </c>
      <c r="H1574" s="13"/>
    </row>
    <row r="1575" spans="1:8" x14ac:dyDescent="0.2">
      <c r="A1575" s="330"/>
      <c r="B1575" s="13" t="s">
        <v>7511</v>
      </c>
      <c r="C1575" s="13" t="s">
        <v>4955</v>
      </c>
      <c r="D1575" s="23">
        <v>94</v>
      </c>
      <c r="E1575" s="23" t="s">
        <v>4890</v>
      </c>
      <c r="F1575" s="13">
        <v>2.14E-3</v>
      </c>
      <c r="G1575" s="331">
        <v>1.4500000000000001E-2</v>
      </c>
      <c r="H1575" s="13"/>
    </row>
    <row r="1576" spans="1:8" x14ac:dyDescent="0.2">
      <c r="A1576" s="330"/>
      <c r="B1576" s="13" t="s">
        <v>5505</v>
      </c>
      <c r="C1576" s="13" t="s">
        <v>324</v>
      </c>
      <c r="D1576" s="23">
        <v>414</v>
      </c>
      <c r="E1576" s="23" t="s">
        <v>7512</v>
      </c>
      <c r="F1576" s="13">
        <v>2.15E-3</v>
      </c>
      <c r="G1576" s="331">
        <v>1.17E-2</v>
      </c>
      <c r="H1576" s="13"/>
    </row>
    <row r="1577" spans="1:8" x14ac:dyDescent="0.2">
      <c r="A1577" s="330"/>
      <c r="B1577" s="13" t="s">
        <v>3223</v>
      </c>
      <c r="C1577" s="13" t="s">
        <v>324</v>
      </c>
      <c r="D1577" s="23">
        <v>113</v>
      </c>
      <c r="E1577" s="23" t="s">
        <v>7513</v>
      </c>
      <c r="F1577" s="13">
        <v>2.16E-3</v>
      </c>
      <c r="G1577" s="331">
        <v>1.17E-2</v>
      </c>
      <c r="H1577" s="13"/>
    </row>
    <row r="1578" spans="1:8" x14ac:dyDescent="0.2">
      <c r="A1578" s="330"/>
      <c r="B1578" s="13" t="s">
        <v>7514</v>
      </c>
      <c r="C1578" s="13" t="s">
        <v>5168</v>
      </c>
      <c r="D1578" s="23">
        <v>113</v>
      </c>
      <c r="E1578" s="23" t="s">
        <v>7513</v>
      </c>
      <c r="F1578" s="13">
        <v>2.16E-3</v>
      </c>
      <c r="G1578" s="331">
        <v>3.1399999999999997E-2</v>
      </c>
      <c r="H1578" s="13"/>
    </row>
    <row r="1579" spans="1:8" x14ac:dyDescent="0.2">
      <c r="A1579" s="330"/>
      <c r="B1579" s="13" t="s">
        <v>3511</v>
      </c>
      <c r="C1579" s="13" t="s">
        <v>472</v>
      </c>
      <c r="D1579" s="23">
        <v>258</v>
      </c>
      <c r="E1579" s="23" t="s">
        <v>7516</v>
      </c>
      <c r="F1579" s="13">
        <v>2.2399999999999998E-3</v>
      </c>
      <c r="G1579" s="331">
        <v>3.39E-2</v>
      </c>
      <c r="H1579" s="13"/>
    </row>
    <row r="1580" spans="1:8" x14ac:dyDescent="0.2">
      <c r="A1580" s="330"/>
      <c r="B1580" s="13" t="s">
        <v>2914</v>
      </c>
      <c r="C1580" s="13" t="s">
        <v>358</v>
      </c>
      <c r="D1580" s="23">
        <v>313</v>
      </c>
      <c r="E1580" s="23" t="s">
        <v>6187</v>
      </c>
      <c r="F1580" s="13">
        <v>2.2399999999999998E-3</v>
      </c>
      <c r="G1580" s="331">
        <v>1.18E-2</v>
      </c>
      <c r="H1580" s="13"/>
    </row>
    <row r="1581" spans="1:8" x14ac:dyDescent="0.2">
      <c r="A1581" s="330"/>
      <c r="B1581" s="13" t="s">
        <v>7517</v>
      </c>
      <c r="C1581" s="13" t="s">
        <v>321</v>
      </c>
      <c r="D1581" s="23">
        <v>194</v>
      </c>
      <c r="E1581" s="23" t="s">
        <v>6126</v>
      </c>
      <c r="F1581" s="13">
        <v>2.2399999999999998E-3</v>
      </c>
      <c r="G1581" s="331">
        <v>9.4900000000000002E-3</v>
      </c>
      <c r="H1581" s="13"/>
    </row>
    <row r="1582" spans="1:8" x14ac:dyDescent="0.2">
      <c r="A1582" s="330"/>
      <c r="B1582" s="13" t="s">
        <v>2985</v>
      </c>
      <c r="C1582" s="13" t="s">
        <v>324</v>
      </c>
      <c r="D1582" s="23">
        <v>195</v>
      </c>
      <c r="E1582" s="23" t="s">
        <v>6126</v>
      </c>
      <c r="F1582" s="13">
        <v>2.2399999999999998E-3</v>
      </c>
      <c r="G1582" s="331">
        <v>1.2E-2</v>
      </c>
      <c r="H1582" s="13"/>
    </row>
    <row r="1583" spans="1:8" x14ac:dyDescent="0.2">
      <c r="A1583" s="330"/>
      <c r="B1583" s="13" t="s">
        <v>7518</v>
      </c>
      <c r="C1583" s="13" t="s">
        <v>4955</v>
      </c>
      <c r="D1583" s="23">
        <v>9</v>
      </c>
      <c r="E1583" s="23" t="s">
        <v>1539</v>
      </c>
      <c r="F1583" s="13">
        <v>2.2499999999999998E-3</v>
      </c>
      <c r="G1583" s="331">
        <v>1.52E-2</v>
      </c>
      <c r="H1583" s="13"/>
    </row>
    <row r="1584" spans="1:8" x14ac:dyDescent="0.2">
      <c r="A1584" s="330"/>
      <c r="B1584" s="13" t="s">
        <v>2562</v>
      </c>
      <c r="C1584" s="13" t="s">
        <v>385</v>
      </c>
      <c r="D1584" s="23">
        <v>427</v>
      </c>
      <c r="E1584" s="23" t="s">
        <v>7519</v>
      </c>
      <c r="F1584" s="13">
        <v>2.31E-3</v>
      </c>
      <c r="G1584" s="331">
        <v>1.2500000000000001E-2</v>
      </c>
      <c r="H1584" s="13"/>
    </row>
    <row r="1585" spans="1:8" x14ac:dyDescent="0.2">
      <c r="A1585" s="330"/>
      <c r="B1585" s="13" t="s">
        <v>3731</v>
      </c>
      <c r="C1585" s="13" t="s">
        <v>472</v>
      </c>
      <c r="D1585" s="23">
        <v>114</v>
      </c>
      <c r="E1585" s="23" t="s">
        <v>6100</v>
      </c>
      <c r="F1585" s="13">
        <v>2.3800000000000002E-3</v>
      </c>
      <c r="G1585" s="331">
        <v>3.4200000000000001E-2</v>
      </c>
      <c r="H1585" s="13"/>
    </row>
    <row r="1586" spans="1:8" x14ac:dyDescent="0.2">
      <c r="A1586" s="330"/>
      <c r="B1586" s="13" t="s">
        <v>7520</v>
      </c>
      <c r="C1586" s="13" t="s">
        <v>4955</v>
      </c>
      <c r="D1586" s="23">
        <v>35</v>
      </c>
      <c r="E1586" s="23" t="s">
        <v>4849</v>
      </c>
      <c r="F1586" s="13">
        <v>2.3999999999999998E-3</v>
      </c>
      <c r="G1586" s="331">
        <v>1.61E-2</v>
      </c>
      <c r="H1586" s="13"/>
    </row>
    <row r="1587" spans="1:8" x14ac:dyDescent="0.2">
      <c r="A1587" s="330"/>
      <c r="B1587" s="13" t="s">
        <v>669</v>
      </c>
      <c r="C1587" s="13" t="s">
        <v>358</v>
      </c>
      <c r="D1587" s="23">
        <v>68</v>
      </c>
      <c r="E1587" s="23" t="s">
        <v>6080</v>
      </c>
      <c r="F1587" s="13">
        <v>2.4399999999999999E-3</v>
      </c>
      <c r="G1587" s="331">
        <v>1.2500000000000001E-2</v>
      </c>
      <c r="H1587" s="13"/>
    </row>
    <row r="1588" spans="1:8" x14ac:dyDescent="0.2">
      <c r="A1588" s="330"/>
      <c r="B1588" s="13" t="s">
        <v>7522</v>
      </c>
      <c r="C1588" s="13" t="s">
        <v>4955</v>
      </c>
      <c r="D1588" s="23">
        <v>154</v>
      </c>
      <c r="E1588" s="23" t="s">
        <v>7523</v>
      </c>
      <c r="F1588" s="13">
        <v>2.4499999999999999E-3</v>
      </c>
      <c r="G1588" s="331">
        <v>1.6299999999999999E-2</v>
      </c>
      <c r="H1588" s="13"/>
    </row>
    <row r="1589" spans="1:8" x14ac:dyDescent="0.2">
      <c r="A1589" s="330"/>
      <c r="B1589" s="13" t="s">
        <v>7524</v>
      </c>
      <c r="C1589" s="13" t="s">
        <v>4955</v>
      </c>
      <c r="D1589" s="23">
        <v>154</v>
      </c>
      <c r="E1589" s="23" t="s">
        <v>7523</v>
      </c>
      <c r="F1589" s="13">
        <v>2.4499999999999999E-3</v>
      </c>
      <c r="G1589" s="331">
        <v>1.6299999999999999E-2</v>
      </c>
      <c r="H1589" s="13"/>
    </row>
    <row r="1590" spans="1:8" x14ac:dyDescent="0.2">
      <c r="A1590" s="330"/>
      <c r="B1590" s="13" t="s">
        <v>715</v>
      </c>
      <c r="C1590" s="13" t="s">
        <v>311</v>
      </c>
      <c r="D1590" s="23">
        <v>144</v>
      </c>
      <c r="E1590" s="23" t="s">
        <v>6127</v>
      </c>
      <c r="F1590" s="13">
        <v>2.47E-3</v>
      </c>
      <c r="G1590" s="331">
        <v>8.5299999999999994E-3</v>
      </c>
      <c r="H1590" s="13"/>
    </row>
    <row r="1591" spans="1:8" x14ac:dyDescent="0.2">
      <c r="A1591" s="330"/>
      <c r="B1591" s="13" t="s">
        <v>5895</v>
      </c>
      <c r="C1591" s="13" t="s">
        <v>321</v>
      </c>
      <c r="D1591" s="23">
        <v>185</v>
      </c>
      <c r="E1591" s="23" t="s">
        <v>7525</v>
      </c>
      <c r="F1591" s="13">
        <v>2.48E-3</v>
      </c>
      <c r="G1591" s="331">
        <v>1.04E-2</v>
      </c>
      <c r="H1591" s="13"/>
    </row>
    <row r="1592" spans="1:8" x14ac:dyDescent="0.2">
      <c r="A1592" s="330"/>
      <c r="B1592" s="13" t="s">
        <v>5431</v>
      </c>
      <c r="C1592" s="13" t="s">
        <v>4955</v>
      </c>
      <c r="D1592" s="23">
        <v>185</v>
      </c>
      <c r="E1592" s="23" t="s">
        <v>7525</v>
      </c>
      <c r="F1592" s="13">
        <v>2.48E-3</v>
      </c>
      <c r="G1592" s="331">
        <v>1.6299999999999999E-2</v>
      </c>
      <c r="H1592" s="13"/>
    </row>
    <row r="1593" spans="1:8" x14ac:dyDescent="0.2">
      <c r="A1593" s="330"/>
      <c r="B1593" s="13" t="s">
        <v>7526</v>
      </c>
      <c r="C1593" s="13" t="s">
        <v>311</v>
      </c>
      <c r="D1593" s="23">
        <v>21</v>
      </c>
      <c r="E1593" s="23" t="s">
        <v>6046</v>
      </c>
      <c r="F1593" s="13">
        <v>2.5100000000000001E-3</v>
      </c>
      <c r="G1593" s="331">
        <v>8.5299999999999994E-3</v>
      </c>
      <c r="H1593" s="13"/>
    </row>
    <row r="1594" spans="1:8" x14ac:dyDescent="0.2">
      <c r="A1594" s="330"/>
      <c r="B1594" s="13" t="s">
        <v>7527</v>
      </c>
      <c r="C1594" s="13" t="s">
        <v>321</v>
      </c>
      <c r="D1594" s="23">
        <v>21</v>
      </c>
      <c r="E1594" s="23" t="s">
        <v>6046</v>
      </c>
      <c r="F1594" s="13">
        <v>2.5100000000000001E-3</v>
      </c>
      <c r="G1594" s="331">
        <v>1.0500000000000001E-2</v>
      </c>
      <c r="H1594" s="13"/>
    </row>
    <row r="1595" spans="1:8" x14ac:dyDescent="0.2">
      <c r="A1595" s="330"/>
      <c r="B1595" s="13" t="s">
        <v>3382</v>
      </c>
      <c r="C1595" s="13" t="s">
        <v>324</v>
      </c>
      <c r="D1595" s="23">
        <v>271</v>
      </c>
      <c r="E1595" s="23" t="s">
        <v>7842</v>
      </c>
      <c r="F1595" s="13">
        <v>2.5300000000000001E-3</v>
      </c>
      <c r="G1595" s="331">
        <v>1.35E-2</v>
      </c>
      <c r="H1595" s="13"/>
    </row>
    <row r="1596" spans="1:8" x14ac:dyDescent="0.2">
      <c r="A1596" s="330"/>
      <c r="B1596" s="13" t="s">
        <v>2862</v>
      </c>
      <c r="C1596" s="13" t="s">
        <v>321</v>
      </c>
      <c r="D1596" s="23">
        <v>196</v>
      </c>
      <c r="E1596" s="23" t="s">
        <v>7528</v>
      </c>
      <c r="F1596" s="13">
        <v>2.5799999999999998E-3</v>
      </c>
      <c r="G1596" s="331">
        <v>1.06E-2</v>
      </c>
      <c r="H1596" s="13"/>
    </row>
    <row r="1597" spans="1:8" x14ac:dyDescent="0.2">
      <c r="A1597" s="330"/>
      <c r="B1597" s="13" t="s">
        <v>7529</v>
      </c>
      <c r="C1597" s="13" t="s">
        <v>321</v>
      </c>
      <c r="D1597" s="23">
        <v>28</v>
      </c>
      <c r="E1597" s="23" t="s">
        <v>4840</v>
      </c>
      <c r="F1597" s="13">
        <v>2.5799999999999998E-3</v>
      </c>
      <c r="G1597" s="331">
        <v>1.06E-2</v>
      </c>
      <c r="H1597" s="13"/>
    </row>
    <row r="1598" spans="1:8" x14ac:dyDescent="0.2">
      <c r="A1598" s="330"/>
      <c r="B1598" s="13" t="s">
        <v>7530</v>
      </c>
      <c r="C1598" s="13" t="s">
        <v>324</v>
      </c>
      <c r="D1598" s="23">
        <v>28</v>
      </c>
      <c r="E1598" s="23" t="s">
        <v>4840</v>
      </c>
      <c r="F1598" s="13">
        <v>2.5799999999999998E-3</v>
      </c>
      <c r="G1598" s="331">
        <v>1.38E-2</v>
      </c>
      <c r="H1598" s="13"/>
    </row>
    <row r="1599" spans="1:8" x14ac:dyDescent="0.2">
      <c r="A1599" s="330"/>
      <c r="B1599" s="13" t="s">
        <v>7532</v>
      </c>
      <c r="C1599" s="13" t="s">
        <v>324</v>
      </c>
      <c r="D1599" s="23">
        <v>155</v>
      </c>
      <c r="E1599" s="23" t="s">
        <v>6151</v>
      </c>
      <c r="F1599" s="13">
        <v>2.66E-3</v>
      </c>
      <c r="G1599" s="331">
        <v>1.41E-2</v>
      </c>
      <c r="H1599" s="13"/>
    </row>
    <row r="1600" spans="1:8" x14ac:dyDescent="0.2">
      <c r="A1600" s="330"/>
      <c r="B1600" s="13" t="s">
        <v>7533</v>
      </c>
      <c r="C1600" s="13" t="s">
        <v>4955</v>
      </c>
      <c r="D1600" s="23">
        <v>155</v>
      </c>
      <c r="E1600" s="23" t="s">
        <v>6151</v>
      </c>
      <c r="F1600" s="13">
        <v>2.66E-3</v>
      </c>
      <c r="G1600" s="331">
        <v>1.7399999999999999E-2</v>
      </c>
      <c r="H1600" s="13"/>
    </row>
    <row r="1601" spans="1:8" x14ac:dyDescent="0.2">
      <c r="A1601" s="330"/>
      <c r="B1601" s="13" t="s">
        <v>7534</v>
      </c>
      <c r="C1601" s="13" t="s">
        <v>472</v>
      </c>
      <c r="D1601" s="23">
        <v>60</v>
      </c>
      <c r="E1601" s="23" t="s">
        <v>6098</v>
      </c>
      <c r="F1601" s="13">
        <v>2.6700000000000001E-3</v>
      </c>
      <c r="G1601" s="331">
        <v>3.5299999999999998E-2</v>
      </c>
      <c r="H1601" s="13"/>
    </row>
    <row r="1602" spans="1:8" x14ac:dyDescent="0.2">
      <c r="A1602" s="330"/>
      <c r="B1602" s="13" t="s">
        <v>7535</v>
      </c>
      <c r="C1602" s="13" t="s">
        <v>324</v>
      </c>
      <c r="D1602" s="23">
        <v>15</v>
      </c>
      <c r="E1602" s="23" t="s">
        <v>4816</v>
      </c>
      <c r="F1602" s="13">
        <v>2.7499999999999998E-3</v>
      </c>
      <c r="G1602" s="331">
        <v>1.4500000000000001E-2</v>
      </c>
      <c r="H1602" s="13"/>
    </row>
    <row r="1603" spans="1:8" x14ac:dyDescent="0.2">
      <c r="A1603" s="330"/>
      <c r="B1603" s="13" t="s">
        <v>7536</v>
      </c>
      <c r="C1603" s="13" t="s">
        <v>5168</v>
      </c>
      <c r="D1603" s="23">
        <v>69</v>
      </c>
      <c r="E1603" s="23" t="s">
        <v>4904</v>
      </c>
      <c r="F1603" s="13">
        <v>2.7699999999999999E-3</v>
      </c>
      <c r="G1603" s="331">
        <v>3.7999999999999999E-2</v>
      </c>
      <c r="H1603" s="13"/>
    </row>
    <row r="1604" spans="1:8" x14ac:dyDescent="0.2">
      <c r="A1604" s="330"/>
      <c r="B1604" s="13" t="s">
        <v>1441</v>
      </c>
      <c r="C1604" s="13" t="s">
        <v>324</v>
      </c>
      <c r="D1604" s="23">
        <v>78</v>
      </c>
      <c r="E1604" s="23" t="s">
        <v>6715</v>
      </c>
      <c r="F1604" s="13">
        <v>2.7799999999999999E-3</v>
      </c>
      <c r="G1604" s="331">
        <v>1.46E-2</v>
      </c>
      <c r="H1604" s="13"/>
    </row>
    <row r="1605" spans="1:8" x14ac:dyDescent="0.2">
      <c r="A1605" s="330"/>
      <c r="B1605" s="13" t="s">
        <v>7537</v>
      </c>
      <c r="C1605" s="13" t="s">
        <v>472</v>
      </c>
      <c r="D1605" s="23">
        <v>78</v>
      </c>
      <c r="E1605" s="23" t="s">
        <v>6715</v>
      </c>
      <c r="F1605" s="13">
        <v>2.7799999999999999E-3</v>
      </c>
      <c r="G1605" s="331">
        <v>3.5299999999999998E-2</v>
      </c>
      <c r="H1605" s="13"/>
    </row>
    <row r="1606" spans="1:8" x14ac:dyDescent="0.2">
      <c r="A1606" s="330"/>
      <c r="B1606" s="13" t="s">
        <v>1459</v>
      </c>
      <c r="C1606" s="13" t="s">
        <v>324</v>
      </c>
      <c r="D1606" s="23">
        <v>306</v>
      </c>
      <c r="E1606" s="23" t="s">
        <v>7538</v>
      </c>
      <c r="F1606" s="13">
        <v>2.8E-3</v>
      </c>
      <c r="G1606" s="331">
        <v>1.46E-2</v>
      </c>
      <c r="H1606" s="13"/>
    </row>
    <row r="1607" spans="1:8" x14ac:dyDescent="0.2">
      <c r="A1607" s="330"/>
      <c r="B1607" s="13" t="s">
        <v>7539</v>
      </c>
      <c r="C1607" s="13" t="s">
        <v>311</v>
      </c>
      <c r="D1607" s="23">
        <v>52</v>
      </c>
      <c r="E1607" s="23" t="s">
        <v>7540</v>
      </c>
      <c r="F1607" s="13">
        <v>2.8600000000000001E-3</v>
      </c>
      <c r="G1607" s="331">
        <v>9.5300000000000003E-3</v>
      </c>
      <c r="H1607" s="13"/>
    </row>
    <row r="1608" spans="1:8" x14ac:dyDescent="0.2">
      <c r="A1608" s="330"/>
      <c r="B1608" s="13" t="s">
        <v>3503</v>
      </c>
      <c r="C1608" s="13" t="s">
        <v>472</v>
      </c>
      <c r="D1608" s="23">
        <v>36</v>
      </c>
      <c r="E1608" s="23" t="s">
        <v>4869</v>
      </c>
      <c r="F1608" s="13">
        <v>2.8999999999999998E-3</v>
      </c>
      <c r="G1608" s="331">
        <v>3.5299999999999998E-2</v>
      </c>
      <c r="H1608" s="13"/>
    </row>
    <row r="1609" spans="1:8" x14ac:dyDescent="0.2">
      <c r="A1609" s="330"/>
      <c r="B1609" s="13" t="s">
        <v>3340</v>
      </c>
      <c r="C1609" s="13" t="s">
        <v>324</v>
      </c>
      <c r="D1609" s="23">
        <v>219</v>
      </c>
      <c r="E1609" s="23" t="s">
        <v>7541</v>
      </c>
      <c r="F1609" s="13">
        <v>2.8999999999999998E-3</v>
      </c>
      <c r="G1609" s="331">
        <v>1.5100000000000001E-2</v>
      </c>
      <c r="H1609" s="13"/>
    </row>
    <row r="1610" spans="1:8" x14ac:dyDescent="0.2">
      <c r="A1610" s="330"/>
      <c r="B1610" s="13" t="s">
        <v>3053</v>
      </c>
      <c r="C1610" s="13" t="s">
        <v>358</v>
      </c>
      <c r="D1610" s="23">
        <v>514</v>
      </c>
      <c r="E1610" s="23" t="s">
        <v>7843</v>
      </c>
      <c r="F1610" s="13">
        <v>2.8999999999999998E-3</v>
      </c>
      <c r="G1610" s="331">
        <v>1.4200000000000001E-2</v>
      </c>
      <c r="H1610" s="13"/>
    </row>
    <row r="1611" spans="1:8" x14ac:dyDescent="0.2">
      <c r="A1611" s="330"/>
      <c r="B1611" s="13" t="s">
        <v>2902</v>
      </c>
      <c r="C1611" s="13" t="s">
        <v>358</v>
      </c>
      <c r="D1611" s="23">
        <v>318</v>
      </c>
      <c r="E1611" s="23" t="s">
        <v>7542</v>
      </c>
      <c r="F1611" s="13">
        <v>2.9199999999999999E-3</v>
      </c>
      <c r="G1611" s="331">
        <v>1.4200000000000001E-2</v>
      </c>
      <c r="H1611" s="13"/>
    </row>
    <row r="1612" spans="1:8" x14ac:dyDescent="0.2">
      <c r="A1612" s="330"/>
      <c r="B1612" s="13" t="s">
        <v>6094</v>
      </c>
      <c r="C1612" s="13" t="s">
        <v>4955</v>
      </c>
      <c r="D1612" s="23">
        <v>318</v>
      </c>
      <c r="E1612" s="23" t="s">
        <v>7542</v>
      </c>
      <c r="F1612" s="13">
        <v>2.9199999999999999E-3</v>
      </c>
      <c r="G1612" s="331">
        <v>1.9E-2</v>
      </c>
      <c r="H1612" s="13"/>
    </row>
    <row r="1613" spans="1:8" x14ac:dyDescent="0.2">
      <c r="A1613" s="330"/>
      <c r="B1613" s="13" t="s">
        <v>1525</v>
      </c>
      <c r="C1613" s="13" t="s">
        <v>324</v>
      </c>
      <c r="D1613" s="23">
        <v>177</v>
      </c>
      <c r="E1613" s="23" t="s">
        <v>7543</v>
      </c>
      <c r="F1613" s="13">
        <v>2.9499999999999999E-3</v>
      </c>
      <c r="G1613" s="331">
        <v>1.5299999999999999E-2</v>
      </c>
      <c r="H1613" s="13"/>
    </row>
    <row r="1614" spans="1:8" x14ac:dyDescent="0.2">
      <c r="A1614" s="330"/>
      <c r="B1614" s="13" t="s">
        <v>7544</v>
      </c>
      <c r="C1614" s="13" t="s">
        <v>324</v>
      </c>
      <c r="D1614" s="23">
        <v>88</v>
      </c>
      <c r="E1614" s="23" t="s">
        <v>6724</v>
      </c>
      <c r="F1614" s="13">
        <v>3.0400000000000002E-3</v>
      </c>
      <c r="G1614" s="331">
        <v>1.5699999999999999E-2</v>
      </c>
      <c r="H1614" s="13"/>
    </row>
    <row r="1615" spans="1:8" x14ac:dyDescent="0.2">
      <c r="A1615" s="330"/>
      <c r="B1615" s="13" t="s">
        <v>7545</v>
      </c>
      <c r="C1615" s="13" t="s">
        <v>4955</v>
      </c>
      <c r="D1615" s="23">
        <v>88</v>
      </c>
      <c r="E1615" s="23" t="s">
        <v>6724</v>
      </c>
      <c r="F1615" s="13">
        <v>3.0400000000000002E-3</v>
      </c>
      <c r="G1615" s="331">
        <v>1.9699999999999999E-2</v>
      </c>
      <c r="H1615" s="13"/>
    </row>
    <row r="1616" spans="1:8" x14ac:dyDescent="0.2">
      <c r="A1616" s="330"/>
      <c r="B1616" s="13" t="s">
        <v>7546</v>
      </c>
      <c r="C1616" s="13" t="s">
        <v>321</v>
      </c>
      <c r="D1616" s="23">
        <v>5</v>
      </c>
      <c r="E1616" s="23" t="s">
        <v>1532</v>
      </c>
      <c r="F1616" s="13">
        <v>3.0599999999999998E-3</v>
      </c>
      <c r="G1616" s="331">
        <v>1.2500000000000001E-2</v>
      </c>
      <c r="H1616" s="13"/>
    </row>
    <row r="1617" spans="1:8" x14ac:dyDescent="0.2">
      <c r="A1617" s="330"/>
      <c r="B1617" s="13" t="s">
        <v>7547</v>
      </c>
      <c r="C1617" s="13" t="s">
        <v>358</v>
      </c>
      <c r="D1617" s="23">
        <v>5</v>
      </c>
      <c r="E1617" s="23" t="s">
        <v>1532</v>
      </c>
      <c r="F1617" s="13">
        <v>3.0599999999999998E-3</v>
      </c>
      <c r="G1617" s="331">
        <v>1.4500000000000001E-2</v>
      </c>
      <c r="H1617" s="13"/>
    </row>
    <row r="1618" spans="1:8" x14ac:dyDescent="0.2">
      <c r="A1618" s="330"/>
      <c r="B1618" s="13" t="s">
        <v>7548</v>
      </c>
      <c r="C1618" s="13" t="s">
        <v>472</v>
      </c>
      <c r="D1618" s="23">
        <v>5</v>
      </c>
      <c r="E1618" s="23" t="s">
        <v>1532</v>
      </c>
      <c r="F1618" s="13">
        <v>3.0599999999999998E-3</v>
      </c>
      <c r="G1618" s="331">
        <v>3.5299999999999998E-2</v>
      </c>
      <c r="H1618" s="13"/>
    </row>
    <row r="1619" spans="1:8" x14ac:dyDescent="0.2">
      <c r="A1619" s="330"/>
      <c r="B1619" s="13" t="s">
        <v>3438</v>
      </c>
      <c r="C1619" s="13" t="s">
        <v>472</v>
      </c>
      <c r="D1619" s="23">
        <v>5</v>
      </c>
      <c r="E1619" s="23" t="s">
        <v>1532</v>
      </c>
      <c r="F1619" s="13">
        <v>3.0599999999999998E-3</v>
      </c>
      <c r="G1619" s="331">
        <v>3.5299999999999998E-2</v>
      </c>
      <c r="H1619" s="13"/>
    </row>
    <row r="1620" spans="1:8" x14ac:dyDescent="0.2">
      <c r="A1620" s="330"/>
      <c r="B1620" s="13" t="s">
        <v>7549</v>
      </c>
      <c r="C1620" s="13" t="s">
        <v>4952</v>
      </c>
      <c r="D1620" s="23">
        <v>5</v>
      </c>
      <c r="E1620" s="23" t="s">
        <v>1532</v>
      </c>
      <c r="F1620" s="13">
        <v>3.0599999999999998E-3</v>
      </c>
      <c r="G1620" s="331">
        <v>4.0800000000000003E-2</v>
      </c>
      <c r="H1620" s="13"/>
    </row>
    <row r="1621" spans="1:8" x14ac:dyDescent="0.2">
      <c r="A1621" s="330"/>
      <c r="B1621" s="13" t="s">
        <v>1242</v>
      </c>
      <c r="C1621" s="13" t="s">
        <v>513</v>
      </c>
      <c r="D1621" s="23">
        <v>220</v>
      </c>
      <c r="E1621" s="23" t="s">
        <v>7541</v>
      </c>
      <c r="F1621" s="13">
        <v>3.0899999999999999E-3</v>
      </c>
      <c r="G1621" s="331">
        <v>2.52E-2</v>
      </c>
      <c r="H1621" s="13"/>
    </row>
    <row r="1622" spans="1:8" x14ac:dyDescent="0.2">
      <c r="A1622" s="330"/>
      <c r="B1622" s="13" t="s">
        <v>7550</v>
      </c>
      <c r="C1622" s="13" t="s">
        <v>316</v>
      </c>
      <c r="D1622" s="23">
        <v>79</v>
      </c>
      <c r="E1622" s="23" t="s">
        <v>7551</v>
      </c>
      <c r="F1622" s="13">
        <v>3.1199999999999999E-3</v>
      </c>
      <c r="G1622" s="331">
        <v>0.02</v>
      </c>
      <c r="H1622" s="13"/>
    </row>
    <row r="1623" spans="1:8" x14ac:dyDescent="0.2">
      <c r="A1623" s="330"/>
      <c r="B1623" s="13" t="s">
        <v>7552</v>
      </c>
      <c r="C1623" s="13" t="s">
        <v>324</v>
      </c>
      <c r="D1623" s="23">
        <v>70</v>
      </c>
      <c r="E1623" s="23" t="s">
        <v>6146</v>
      </c>
      <c r="F1623" s="13">
        <v>3.13E-3</v>
      </c>
      <c r="G1623" s="331">
        <v>1.61E-2</v>
      </c>
      <c r="H1623" s="13"/>
    </row>
    <row r="1624" spans="1:8" x14ac:dyDescent="0.2">
      <c r="A1624" s="330"/>
      <c r="B1624" s="13" t="s">
        <v>2962</v>
      </c>
      <c r="C1624" s="13" t="s">
        <v>385</v>
      </c>
      <c r="D1624" s="23">
        <v>342</v>
      </c>
      <c r="E1624" s="23" t="s">
        <v>6276</v>
      </c>
      <c r="F1624" s="13">
        <v>3.14E-3</v>
      </c>
      <c r="G1624" s="331">
        <v>1.6299999999999999E-2</v>
      </c>
      <c r="H1624" s="13"/>
    </row>
    <row r="1625" spans="1:8" x14ac:dyDescent="0.2">
      <c r="A1625" s="330"/>
      <c r="B1625" s="13" t="s">
        <v>1789</v>
      </c>
      <c r="C1625" s="13" t="s">
        <v>321</v>
      </c>
      <c r="D1625" s="23">
        <v>275</v>
      </c>
      <c r="E1625" s="23" t="s">
        <v>7553</v>
      </c>
      <c r="F1625" s="13">
        <v>3.1800000000000001E-3</v>
      </c>
      <c r="G1625" s="331">
        <v>1.2800000000000001E-2</v>
      </c>
      <c r="H1625" s="13"/>
    </row>
    <row r="1626" spans="1:8" x14ac:dyDescent="0.2">
      <c r="A1626" s="330"/>
      <c r="B1626" s="13" t="s">
        <v>7554</v>
      </c>
      <c r="C1626" s="13" t="s">
        <v>321</v>
      </c>
      <c r="D1626" s="23">
        <v>137</v>
      </c>
      <c r="E1626" s="23" t="s">
        <v>6189</v>
      </c>
      <c r="F1626" s="13">
        <v>3.1800000000000001E-3</v>
      </c>
      <c r="G1626" s="331">
        <v>1.2800000000000001E-2</v>
      </c>
      <c r="H1626" s="13"/>
    </row>
    <row r="1627" spans="1:8" x14ac:dyDescent="0.2">
      <c r="A1627" s="330"/>
      <c r="B1627" s="13" t="s">
        <v>3391</v>
      </c>
      <c r="C1627" s="13" t="s">
        <v>513</v>
      </c>
      <c r="D1627" s="23">
        <v>29</v>
      </c>
      <c r="E1627" s="23" t="s">
        <v>6113</v>
      </c>
      <c r="F1627" s="13">
        <v>3.2000000000000002E-3</v>
      </c>
      <c r="G1627" s="331">
        <v>2.52E-2</v>
      </c>
      <c r="H1627" s="13"/>
    </row>
    <row r="1628" spans="1:8" x14ac:dyDescent="0.2">
      <c r="A1628" s="330"/>
      <c r="B1628" s="13" t="s">
        <v>7555</v>
      </c>
      <c r="C1628" s="13" t="s">
        <v>513</v>
      </c>
      <c r="D1628" s="23">
        <v>22</v>
      </c>
      <c r="E1628" s="23" t="s">
        <v>4863</v>
      </c>
      <c r="F1628" s="13">
        <v>3.2499999999999999E-3</v>
      </c>
      <c r="G1628" s="331">
        <v>2.52E-2</v>
      </c>
      <c r="H1628" s="13"/>
    </row>
    <row r="1629" spans="1:8" x14ac:dyDescent="0.2">
      <c r="A1629" s="330"/>
      <c r="B1629" s="13" t="s">
        <v>7556</v>
      </c>
      <c r="C1629" s="13" t="s">
        <v>4955</v>
      </c>
      <c r="D1629" s="23">
        <v>22</v>
      </c>
      <c r="E1629" s="23" t="s">
        <v>4863</v>
      </c>
      <c r="F1629" s="13">
        <v>3.2499999999999999E-3</v>
      </c>
      <c r="G1629" s="331">
        <v>2.0899999999999998E-2</v>
      </c>
      <c r="H1629" s="13"/>
    </row>
    <row r="1630" spans="1:8" x14ac:dyDescent="0.2">
      <c r="A1630" s="330"/>
      <c r="B1630" s="13" t="s">
        <v>7557</v>
      </c>
      <c r="C1630" s="13" t="s">
        <v>324</v>
      </c>
      <c r="D1630" s="23">
        <v>189</v>
      </c>
      <c r="E1630" s="23" t="s">
        <v>7558</v>
      </c>
      <c r="F1630" s="13">
        <v>3.29E-3</v>
      </c>
      <c r="G1630" s="331">
        <v>1.6799999999999999E-2</v>
      </c>
      <c r="H1630" s="13"/>
    </row>
    <row r="1631" spans="1:8" x14ac:dyDescent="0.2">
      <c r="A1631" s="330"/>
      <c r="B1631" s="13" t="s">
        <v>622</v>
      </c>
      <c r="C1631" s="13" t="s">
        <v>324</v>
      </c>
      <c r="D1631" s="23">
        <v>1521</v>
      </c>
      <c r="E1631" s="23" t="s">
        <v>7560</v>
      </c>
      <c r="F1631" s="13">
        <v>3.3899999999999998E-3</v>
      </c>
      <c r="G1631" s="331">
        <v>1.7299999999999999E-2</v>
      </c>
      <c r="H1631" s="13"/>
    </row>
    <row r="1632" spans="1:8" x14ac:dyDescent="0.2">
      <c r="A1632" s="330"/>
      <c r="B1632" s="13" t="s">
        <v>3338</v>
      </c>
      <c r="C1632" s="13" t="s">
        <v>324</v>
      </c>
      <c r="D1632" s="23">
        <v>310</v>
      </c>
      <c r="E1632" s="23" t="s">
        <v>7562</v>
      </c>
      <c r="F1632" s="13">
        <v>3.46E-3</v>
      </c>
      <c r="G1632" s="331">
        <v>1.7600000000000001E-2</v>
      </c>
      <c r="H1632" s="13"/>
    </row>
    <row r="1633" spans="1:8" x14ac:dyDescent="0.2">
      <c r="A1633" s="330"/>
      <c r="B1633" s="13" t="s">
        <v>5916</v>
      </c>
      <c r="C1633" s="13" t="s">
        <v>324</v>
      </c>
      <c r="D1633" s="23">
        <v>45</v>
      </c>
      <c r="E1633" s="23" t="s">
        <v>4906</v>
      </c>
      <c r="F1633" s="13">
        <v>3.47E-3</v>
      </c>
      <c r="G1633" s="331">
        <v>1.7600000000000001E-2</v>
      </c>
      <c r="H1633" s="13"/>
    </row>
    <row r="1634" spans="1:8" x14ac:dyDescent="0.2">
      <c r="A1634" s="330"/>
      <c r="B1634" s="13" t="s">
        <v>7563</v>
      </c>
      <c r="C1634" s="13" t="s">
        <v>472</v>
      </c>
      <c r="D1634" s="23">
        <v>45</v>
      </c>
      <c r="E1634" s="23" t="s">
        <v>4906</v>
      </c>
      <c r="F1634" s="13">
        <v>3.47E-3</v>
      </c>
      <c r="G1634" s="331">
        <v>3.7100000000000001E-2</v>
      </c>
      <c r="H1634" s="13"/>
    </row>
    <row r="1635" spans="1:8" x14ac:dyDescent="0.2">
      <c r="A1635" s="330"/>
      <c r="B1635" s="13" t="s">
        <v>2661</v>
      </c>
      <c r="C1635" s="13" t="s">
        <v>472</v>
      </c>
      <c r="D1635" s="23">
        <v>4259</v>
      </c>
      <c r="E1635" s="23" t="s">
        <v>7561</v>
      </c>
      <c r="F1635" s="13">
        <v>3.48E-3</v>
      </c>
      <c r="G1635" s="331">
        <v>3.7100000000000001E-2</v>
      </c>
      <c r="H1635" s="13"/>
    </row>
    <row r="1636" spans="1:8" x14ac:dyDescent="0.2">
      <c r="A1636" s="330"/>
      <c r="B1636" s="13" t="s">
        <v>2544</v>
      </c>
      <c r="C1636" s="13" t="s">
        <v>324</v>
      </c>
      <c r="D1636" s="23">
        <v>288</v>
      </c>
      <c r="E1636" s="23" t="s">
        <v>7564</v>
      </c>
      <c r="F1636" s="13">
        <v>3.5300000000000002E-3</v>
      </c>
      <c r="G1636" s="331">
        <v>1.78E-2</v>
      </c>
      <c r="H1636" s="13"/>
    </row>
    <row r="1637" spans="1:8" x14ac:dyDescent="0.2">
      <c r="A1637" s="330"/>
      <c r="B1637" s="13" t="s">
        <v>3244</v>
      </c>
      <c r="C1637" s="13" t="s">
        <v>385</v>
      </c>
      <c r="D1637" s="23">
        <v>333</v>
      </c>
      <c r="E1637" s="23" t="s">
        <v>7565</v>
      </c>
      <c r="F1637" s="13">
        <v>3.5300000000000002E-3</v>
      </c>
      <c r="G1637" s="331">
        <v>1.77E-2</v>
      </c>
      <c r="H1637" s="13"/>
    </row>
    <row r="1638" spans="1:8" x14ac:dyDescent="0.2">
      <c r="A1638" s="330"/>
      <c r="B1638" s="13" t="s">
        <v>7566</v>
      </c>
      <c r="C1638" s="13" t="s">
        <v>321</v>
      </c>
      <c r="D1638" s="23">
        <v>10</v>
      </c>
      <c r="E1638" s="23" t="s">
        <v>4844</v>
      </c>
      <c r="F1638" s="13">
        <v>3.5400000000000002E-3</v>
      </c>
      <c r="G1638" s="331">
        <v>1.4200000000000001E-2</v>
      </c>
      <c r="H1638" s="13"/>
    </row>
    <row r="1639" spans="1:8" x14ac:dyDescent="0.2">
      <c r="A1639" s="330"/>
      <c r="B1639" s="13" t="s">
        <v>7567</v>
      </c>
      <c r="C1639" s="13" t="s">
        <v>324</v>
      </c>
      <c r="D1639" s="23">
        <v>10</v>
      </c>
      <c r="E1639" s="23" t="s">
        <v>4844</v>
      </c>
      <c r="F1639" s="13">
        <v>3.5400000000000002E-3</v>
      </c>
      <c r="G1639" s="331">
        <v>1.78E-2</v>
      </c>
      <c r="H1639" s="13"/>
    </row>
    <row r="1640" spans="1:8" x14ac:dyDescent="0.2">
      <c r="A1640" s="330"/>
      <c r="B1640" s="13" t="s">
        <v>7568</v>
      </c>
      <c r="C1640" s="13" t="s">
        <v>4955</v>
      </c>
      <c r="D1640" s="23">
        <v>10</v>
      </c>
      <c r="E1640" s="23" t="s">
        <v>4844</v>
      </c>
      <c r="F1640" s="13">
        <v>3.5400000000000002E-3</v>
      </c>
      <c r="G1640" s="331">
        <v>2.2700000000000001E-2</v>
      </c>
      <c r="H1640" s="13"/>
    </row>
    <row r="1641" spans="1:8" x14ac:dyDescent="0.2">
      <c r="A1641" s="330"/>
      <c r="B1641" s="13" t="s">
        <v>7569</v>
      </c>
      <c r="C1641" s="13" t="s">
        <v>5168</v>
      </c>
      <c r="D1641" s="23">
        <v>10</v>
      </c>
      <c r="E1641" s="23" t="s">
        <v>4844</v>
      </c>
      <c r="F1641" s="13">
        <v>3.5400000000000002E-3</v>
      </c>
      <c r="G1641" s="331">
        <v>4.4699999999999997E-2</v>
      </c>
      <c r="H1641" s="13"/>
    </row>
    <row r="1642" spans="1:8" x14ac:dyDescent="0.2">
      <c r="A1642" s="330"/>
      <c r="B1642" s="13" t="s">
        <v>1256</v>
      </c>
      <c r="C1642" s="13" t="s">
        <v>324</v>
      </c>
      <c r="D1642" s="23">
        <v>1100</v>
      </c>
      <c r="E1642" s="23" t="s">
        <v>7570</v>
      </c>
      <c r="F1642" s="13">
        <v>3.6600000000000001E-3</v>
      </c>
      <c r="G1642" s="331">
        <v>1.83E-2</v>
      </c>
      <c r="H1642" s="13"/>
    </row>
    <row r="1643" spans="1:8" x14ac:dyDescent="0.2">
      <c r="A1643" s="330"/>
      <c r="B1643" s="13" t="s">
        <v>7571</v>
      </c>
      <c r="C1643" s="13" t="s">
        <v>4955</v>
      </c>
      <c r="D1643" s="23">
        <v>652</v>
      </c>
      <c r="E1643" s="23" t="s">
        <v>7572</v>
      </c>
      <c r="F1643" s="13">
        <v>3.6800000000000001E-3</v>
      </c>
      <c r="G1643" s="331">
        <v>2.35E-2</v>
      </c>
      <c r="H1643" s="13"/>
    </row>
    <row r="1644" spans="1:8" x14ac:dyDescent="0.2">
      <c r="A1644" s="330"/>
      <c r="B1644" s="13" t="s">
        <v>2864</v>
      </c>
      <c r="C1644" s="13" t="s">
        <v>321</v>
      </c>
      <c r="D1644" s="23">
        <v>149</v>
      </c>
      <c r="E1644" s="23" t="s">
        <v>7574</v>
      </c>
      <c r="F1644" s="13">
        <v>3.6900000000000001E-3</v>
      </c>
      <c r="G1644" s="331">
        <v>1.46E-2</v>
      </c>
      <c r="H1644" s="13"/>
    </row>
    <row r="1645" spans="1:8" x14ac:dyDescent="0.2">
      <c r="A1645" s="330"/>
      <c r="B1645" s="13" t="s">
        <v>531</v>
      </c>
      <c r="C1645" s="13" t="s">
        <v>321</v>
      </c>
      <c r="D1645" s="23">
        <v>713</v>
      </c>
      <c r="E1645" s="23" t="s">
        <v>7573</v>
      </c>
      <c r="F1645" s="13">
        <v>3.7100000000000002E-3</v>
      </c>
      <c r="G1645" s="331">
        <v>1.46E-2</v>
      </c>
      <c r="H1645" s="13"/>
    </row>
    <row r="1646" spans="1:8" x14ac:dyDescent="0.2">
      <c r="A1646" s="330"/>
      <c r="B1646" s="13" t="s">
        <v>7575</v>
      </c>
      <c r="C1646" s="13" t="s">
        <v>321</v>
      </c>
      <c r="D1646" s="23">
        <v>223</v>
      </c>
      <c r="E1646" s="23" t="s">
        <v>7576</v>
      </c>
      <c r="F1646" s="13">
        <v>3.7299999999999998E-3</v>
      </c>
      <c r="G1646" s="331">
        <v>1.46E-2</v>
      </c>
      <c r="H1646" s="13"/>
    </row>
    <row r="1647" spans="1:8" x14ac:dyDescent="0.2">
      <c r="A1647" s="330"/>
      <c r="B1647" s="13" t="s">
        <v>7577</v>
      </c>
      <c r="C1647" s="13" t="s">
        <v>513</v>
      </c>
      <c r="D1647" s="23">
        <v>90</v>
      </c>
      <c r="E1647" s="23" t="s">
        <v>7578</v>
      </c>
      <c r="F1647" s="13">
        <v>3.7599999999999999E-3</v>
      </c>
      <c r="G1647" s="331">
        <v>2.81E-2</v>
      </c>
      <c r="H1647" s="13"/>
    </row>
    <row r="1648" spans="1:8" x14ac:dyDescent="0.2">
      <c r="A1648" s="330"/>
      <c r="B1648" s="13" t="s">
        <v>7580</v>
      </c>
      <c r="C1648" s="13" t="s">
        <v>4955</v>
      </c>
      <c r="D1648" s="23">
        <v>16</v>
      </c>
      <c r="E1648" s="23" t="s">
        <v>6136</v>
      </c>
      <c r="F1648" s="13">
        <v>3.7699999999999999E-3</v>
      </c>
      <c r="G1648" s="331">
        <v>2.3900000000000001E-2</v>
      </c>
      <c r="H1648" s="13"/>
    </row>
    <row r="1649" spans="1:8" x14ac:dyDescent="0.2">
      <c r="A1649" s="330"/>
      <c r="B1649" s="13" t="s">
        <v>1493</v>
      </c>
      <c r="C1649" s="13" t="s">
        <v>324</v>
      </c>
      <c r="D1649" s="23">
        <v>665</v>
      </c>
      <c r="E1649" s="23" t="s">
        <v>7579</v>
      </c>
      <c r="F1649" s="13">
        <v>3.8E-3</v>
      </c>
      <c r="G1649" s="331">
        <v>1.89E-2</v>
      </c>
      <c r="H1649" s="13"/>
    </row>
    <row r="1650" spans="1:8" x14ac:dyDescent="0.2">
      <c r="A1650" s="330"/>
      <c r="B1650" s="13" t="s">
        <v>5615</v>
      </c>
      <c r="C1650" s="13" t="s">
        <v>4955</v>
      </c>
      <c r="D1650" s="23">
        <v>546</v>
      </c>
      <c r="E1650" s="23" t="s">
        <v>7581</v>
      </c>
      <c r="F1650" s="13">
        <v>3.8600000000000001E-3</v>
      </c>
      <c r="G1650" s="331">
        <v>2.4299999999999999E-2</v>
      </c>
      <c r="H1650" s="13"/>
    </row>
    <row r="1651" spans="1:8" x14ac:dyDescent="0.2">
      <c r="A1651" s="330"/>
      <c r="B1651" s="13" t="s">
        <v>537</v>
      </c>
      <c r="C1651" s="13" t="s">
        <v>324</v>
      </c>
      <c r="D1651" s="23">
        <v>427</v>
      </c>
      <c r="E1651" s="23" t="s">
        <v>7582</v>
      </c>
      <c r="F1651" s="13">
        <v>3.8700000000000002E-3</v>
      </c>
      <c r="G1651" s="331">
        <v>1.9199999999999998E-2</v>
      </c>
      <c r="H1651" s="13"/>
    </row>
    <row r="1652" spans="1:8" x14ac:dyDescent="0.2">
      <c r="A1652" s="330"/>
      <c r="B1652" s="13" t="s">
        <v>2596</v>
      </c>
      <c r="C1652" s="13" t="s">
        <v>324</v>
      </c>
      <c r="D1652" s="23">
        <v>404</v>
      </c>
      <c r="E1652" s="23" t="s">
        <v>7583</v>
      </c>
      <c r="F1652" s="13">
        <v>3.9100000000000003E-3</v>
      </c>
      <c r="G1652" s="331">
        <v>1.9199999999999998E-2</v>
      </c>
      <c r="H1652" s="13"/>
    </row>
    <row r="1653" spans="1:8" x14ac:dyDescent="0.2">
      <c r="A1653" s="330"/>
      <c r="B1653" s="13" t="s">
        <v>3348</v>
      </c>
      <c r="C1653" s="13" t="s">
        <v>324</v>
      </c>
      <c r="D1653" s="23">
        <v>182</v>
      </c>
      <c r="E1653" s="23" t="s">
        <v>7844</v>
      </c>
      <c r="F1653" s="13">
        <v>3.9199999999999999E-3</v>
      </c>
      <c r="G1653" s="331">
        <v>1.9199999999999998E-2</v>
      </c>
      <c r="H1653" s="13"/>
    </row>
    <row r="1654" spans="1:8" x14ac:dyDescent="0.2">
      <c r="A1654" s="330"/>
      <c r="B1654" s="13" t="s">
        <v>7585</v>
      </c>
      <c r="C1654" s="13" t="s">
        <v>4955</v>
      </c>
      <c r="D1654" s="23">
        <v>72</v>
      </c>
      <c r="E1654" s="23" t="s">
        <v>6204</v>
      </c>
      <c r="F1654" s="13">
        <v>3.98E-3</v>
      </c>
      <c r="G1654" s="331">
        <v>2.5000000000000001E-2</v>
      </c>
      <c r="H1654" s="13"/>
    </row>
    <row r="1655" spans="1:8" x14ac:dyDescent="0.2">
      <c r="A1655" s="330"/>
      <c r="B1655" s="13" t="s">
        <v>3354</v>
      </c>
      <c r="C1655" s="13" t="s">
        <v>324</v>
      </c>
      <c r="D1655" s="23">
        <v>268</v>
      </c>
      <c r="E1655" s="23" t="s">
        <v>7584</v>
      </c>
      <c r="F1655" s="13">
        <v>3.9899999999999996E-3</v>
      </c>
      <c r="G1655" s="331">
        <v>1.95E-2</v>
      </c>
      <c r="H1655" s="13"/>
    </row>
    <row r="1656" spans="1:8" x14ac:dyDescent="0.2">
      <c r="A1656" s="330"/>
      <c r="B1656" s="13" t="s">
        <v>474</v>
      </c>
      <c r="C1656" s="13" t="s">
        <v>324</v>
      </c>
      <c r="D1656" s="23">
        <v>476</v>
      </c>
      <c r="E1656" s="23" t="s">
        <v>7586</v>
      </c>
      <c r="F1656" s="13">
        <v>4.0499999999999998E-3</v>
      </c>
      <c r="G1656" s="331">
        <v>1.9599999999999999E-2</v>
      </c>
      <c r="H1656" s="13"/>
    </row>
    <row r="1657" spans="1:8" x14ac:dyDescent="0.2">
      <c r="A1657" s="330"/>
      <c r="B1657" s="13" t="s">
        <v>7591</v>
      </c>
      <c r="C1657" s="13" t="s">
        <v>324</v>
      </c>
      <c r="D1657" s="23">
        <v>46</v>
      </c>
      <c r="E1657" s="23" t="s">
        <v>6738</v>
      </c>
      <c r="F1657" s="13">
        <v>4.0499999999999998E-3</v>
      </c>
      <c r="G1657" s="331">
        <v>1.9599999999999999E-2</v>
      </c>
      <c r="H1657" s="13"/>
    </row>
    <row r="1658" spans="1:8" x14ac:dyDescent="0.2">
      <c r="A1658" s="330"/>
      <c r="B1658" s="13" t="s">
        <v>3045</v>
      </c>
      <c r="C1658" s="13" t="s">
        <v>321</v>
      </c>
      <c r="D1658" s="23">
        <v>171</v>
      </c>
      <c r="E1658" s="23" t="s">
        <v>7588</v>
      </c>
      <c r="F1658" s="13">
        <v>4.0600000000000002E-3</v>
      </c>
      <c r="G1658" s="331">
        <v>1.5800000000000002E-2</v>
      </c>
      <c r="H1658" s="13"/>
    </row>
    <row r="1659" spans="1:8" x14ac:dyDescent="0.2">
      <c r="A1659" s="330"/>
      <c r="B1659" s="13" t="s">
        <v>794</v>
      </c>
      <c r="C1659" s="13" t="s">
        <v>324</v>
      </c>
      <c r="D1659" s="23">
        <v>171</v>
      </c>
      <c r="E1659" s="23" t="s">
        <v>7588</v>
      </c>
      <c r="F1659" s="13">
        <v>4.0600000000000002E-3</v>
      </c>
      <c r="G1659" s="331">
        <v>1.9599999999999999E-2</v>
      </c>
      <c r="H1659" s="13"/>
    </row>
    <row r="1660" spans="1:8" x14ac:dyDescent="0.2">
      <c r="A1660" s="330"/>
      <c r="B1660" s="13" t="s">
        <v>5813</v>
      </c>
      <c r="C1660" s="13" t="s">
        <v>324</v>
      </c>
      <c r="D1660" s="23">
        <v>490</v>
      </c>
      <c r="E1660" s="23" t="s">
        <v>7587</v>
      </c>
      <c r="F1660" s="13">
        <v>4.0800000000000003E-3</v>
      </c>
      <c r="G1660" s="331">
        <v>1.9599999999999999E-2</v>
      </c>
      <c r="H1660" s="13"/>
    </row>
    <row r="1661" spans="1:8" x14ac:dyDescent="0.2">
      <c r="A1661" s="330"/>
      <c r="B1661" s="13" t="s">
        <v>7592</v>
      </c>
      <c r="C1661" s="13" t="s">
        <v>385</v>
      </c>
      <c r="D1661" s="23">
        <v>121</v>
      </c>
      <c r="E1661" s="23" t="s">
        <v>7593</v>
      </c>
      <c r="F1661" s="13">
        <v>4.0899999999999999E-3</v>
      </c>
      <c r="G1661" s="331">
        <v>1.9699999999999999E-2</v>
      </c>
      <c r="H1661" s="13"/>
    </row>
    <row r="1662" spans="1:8" x14ac:dyDescent="0.2">
      <c r="A1662" s="330"/>
      <c r="B1662" s="13" t="s">
        <v>6048</v>
      </c>
      <c r="C1662" s="13" t="s">
        <v>324</v>
      </c>
      <c r="D1662" s="23">
        <v>336</v>
      </c>
      <c r="E1662" s="23" t="s">
        <v>6327</v>
      </c>
      <c r="F1662" s="13">
        <v>4.1000000000000003E-3</v>
      </c>
      <c r="G1662" s="331">
        <v>1.9599999999999999E-2</v>
      </c>
      <c r="H1662" s="13"/>
    </row>
    <row r="1663" spans="1:8" x14ac:dyDescent="0.2">
      <c r="A1663" s="330"/>
      <c r="B1663" s="13" t="s">
        <v>7595</v>
      </c>
      <c r="C1663" s="13" t="s">
        <v>4955</v>
      </c>
      <c r="D1663" s="23">
        <v>205</v>
      </c>
      <c r="E1663" s="23" t="s">
        <v>7596</v>
      </c>
      <c r="F1663" s="13">
        <v>4.1099999999999999E-3</v>
      </c>
      <c r="G1663" s="331">
        <v>2.5499999999999998E-2</v>
      </c>
      <c r="H1663" s="13"/>
    </row>
    <row r="1664" spans="1:8" x14ac:dyDescent="0.2">
      <c r="A1664" s="330"/>
      <c r="B1664" s="13" t="s">
        <v>5631</v>
      </c>
      <c r="C1664" s="13" t="s">
        <v>4955</v>
      </c>
      <c r="D1664" s="23">
        <v>382</v>
      </c>
      <c r="E1664" s="23" t="s">
        <v>7594</v>
      </c>
      <c r="F1664" s="13">
        <v>4.1200000000000004E-3</v>
      </c>
      <c r="G1664" s="331">
        <v>2.5499999999999998E-2</v>
      </c>
      <c r="H1664" s="13"/>
    </row>
    <row r="1665" spans="1:8" x14ac:dyDescent="0.2">
      <c r="A1665" s="330"/>
      <c r="B1665" s="13" t="s">
        <v>7597</v>
      </c>
      <c r="C1665" s="13" t="s">
        <v>4955</v>
      </c>
      <c r="D1665" s="23">
        <v>38</v>
      </c>
      <c r="E1665" s="23" t="s">
        <v>6193</v>
      </c>
      <c r="F1665" s="13">
        <v>4.13E-3</v>
      </c>
      <c r="G1665" s="331">
        <v>2.5499999999999998E-2</v>
      </c>
      <c r="H1665" s="13"/>
    </row>
    <row r="1666" spans="1:8" x14ac:dyDescent="0.2">
      <c r="A1666" s="330"/>
      <c r="B1666" s="13" t="s">
        <v>7598</v>
      </c>
      <c r="C1666" s="13" t="s">
        <v>513</v>
      </c>
      <c r="D1666" s="23">
        <v>23</v>
      </c>
      <c r="E1666" s="23" t="s">
        <v>4881</v>
      </c>
      <c r="F1666" s="13">
        <v>4.1399999999999996E-3</v>
      </c>
      <c r="G1666" s="331">
        <v>0.03</v>
      </c>
      <c r="H1666" s="13"/>
    </row>
    <row r="1667" spans="1:8" x14ac:dyDescent="0.2">
      <c r="A1667" s="330"/>
      <c r="B1667" s="13" t="s">
        <v>7599</v>
      </c>
      <c r="C1667" s="13" t="s">
        <v>316</v>
      </c>
      <c r="D1667" s="23">
        <v>23</v>
      </c>
      <c r="E1667" s="23" t="s">
        <v>4881</v>
      </c>
      <c r="F1667" s="13">
        <v>4.1399999999999996E-3</v>
      </c>
      <c r="G1667" s="331">
        <v>2.5600000000000001E-2</v>
      </c>
      <c r="H1667" s="13"/>
    </row>
    <row r="1668" spans="1:8" x14ac:dyDescent="0.2">
      <c r="A1668" s="330"/>
      <c r="B1668" s="13" t="s">
        <v>7602</v>
      </c>
      <c r="C1668" s="13" t="s">
        <v>5168</v>
      </c>
      <c r="D1668" s="23">
        <v>91</v>
      </c>
      <c r="E1668" s="23" t="s">
        <v>6236</v>
      </c>
      <c r="F1668" s="13">
        <v>4.1599999999999996E-3</v>
      </c>
      <c r="G1668" s="331">
        <v>4.4699999999999997E-2</v>
      </c>
      <c r="H1668" s="13"/>
    </row>
    <row r="1669" spans="1:8" x14ac:dyDescent="0.2">
      <c r="A1669" s="330"/>
      <c r="B1669" s="13" t="s">
        <v>7600</v>
      </c>
      <c r="C1669" s="13" t="s">
        <v>4955</v>
      </c>
      <c r="D1669" s="23">
        <v>214</v>
      </c>
      <c r="E1669" s="23" t="s">
        <v>7601</v>
      </c>
      <c r="F1669" s="13">
        <v>4.1700000000000001E-3</v>
      </c>
      <c r="G1669" s="331">
        <v>2.5600000000000001E-2</v>
      </c>
      <c r="H1669" s="13"/>
    </row>
    <row r="1670" spans="1:8" x14ac:dyDescent="0.2">
      <c r="A1670" s="330"/>
      <c r="B1670" s="13" t="s">
        <v>987</v>
      </c>
      <c r="C1670" s="13" t="s">
        <v>324</v>
      </c>
      <c r="D1670" s="23">
        <v>161</v>
      </c>
      <c r="E1670" s="23" t="s">
        <v>7604</v>
      </c>
      <c r="F1670" s="13">
        <v>4.1900000000000001E-3</v>
      </c>
      <c r="G1670" s="331">
        <v>0.02</v>
      </c>
      <c r="H1670" s="13"/>
    </row>
    <row r="1671" spans="1:8" x14ac:dyDescent="0.2">
      <c r="A1671" s="330"/>
      <c r="B1671" s="13" t="s">
        <v>7589</v>
      </c>
      <c r="C1671" s="13" t="s">
        <v>4955</v>
      </c>
      <c r="D1671" s="23">
        <v>3830</v>
      </c>
      <c r="E1671" s="23" t="s">
        <v>7590</v>
      </c>
      <c r="F1671" s="13">
        <v>4.1999999999999997E-3</v>
      </c>
      <c r="G1671" s="331">
        <v>2.5600000000000001E-2</v>
      </c>
      <c r="H1671" s="13"/>
    </row>
    <row r="1672" spans="1:8" x14ac:dyDescent="0.2">
      <c r="A1672" s="330"/>
      <c r="B1672" s="13" t="s">
        <v>2932</v>
      </c>
      <c r="C1672" s="13" t="s">
        <v>343</v>
      </c>
      <c r="D1672" s="23">
        <v>397</v>
      </c>
      <c r="E1672" s="23" t="s">
        <v>7603</v>
      </c>
      <c r="F1672" s="13">
        <v>4.1999999999999997E-3</v>
      </c>
      <c r="G1672" s="331">
        <v>1.7500000000000002E-2</v>
      </c>
      <c r="H1672" s="13"/>
    </row>
    <row r="1673" spans="1:8" x14ac:dyDescent="0.2">
      <c r="A1673" s="330"/>
      <c r="B1673" s="13" t="s">
        <v>3410</v>
      </c>
      <c r="C1673" s="13" t="s">
        <v>472</v>
      </c>
      <c r="D1673" s="23">
        <v>225</v>
      </c>
      <c r="E1673" s="23" t="s">
        <v>7605</v>
      </c>
      <c r="F1673" s="13">
        <v>4.2199999999999998E-3</v>
      </c>
      <c r="G1673" s="331">
        <v>3.9899999999999998E-2</v>
      </c>
      <c r="H1673" s="13"/>
    </row>
    <row r="1674" spans="1:8" x14ac:dyDescent="0.2">
      <c r="A1674" s="330"/>
      <c r="B1674" s="13" t="s">
        <v>3134</v>
      </c>
      <c r="C1674" s="13" t="s">
        <v>324</v>
      </c>
      <c r="D1674" s="23">
        <v>548</v>
      </c>
      <c r="E1674" s="23" t="s">
        <v>7607</v>
      </c>
      <c r="F1674" s="13">
        <v>4.3200000000000001E-3</v>
      </c>
      <c r="G1674" s="331">
        <v>2.06E-2</v>
      </c>
      <c r="H1674" s="13"/>
    </row>
    <row r="1675" spans="1:8" x14ac:dyDescent="0.2">
      <c r="A1675" s="330"/>
      <c r="B1675" s="13" t="s">
        <v>2272</v>
      </c>
      <c r="C1675" s="13" t="s">
        <v>472</v>
      </c>
      <c r="D1675" s="23">
        <v>82</v>
      </c>
      <c r="E1675" s="23" t="s">
        <v>6760</v>
      </c>
      <c r="F1675" s="13">
        <v>4.3499999999999997E-3</v>
      </c>
      <c r="G1675" s="331">
        <v>3.9899999999999998E-2</v>
      </c>
      <c r="H1675" s="13"/>
    </row>
    <row r="1676" spans="1:8" x14ac:dyDescent="0.2">
      <c r="A1676" s="330"/>
      <c r="B1676" s="13" t="s">
        <v>7612</v>
      </c>
      <c r="C1676" s="13" t="s">
        <v>4955</v>
      </c>
      <c r="D1676" s="23">
        <v>82</v>
      </c>
      <c r="E1676" s="23" t="s">
        <v>6760</v>
      </c>
      <c r="F1676" s="13">
        <v>4.3499999999999997E-3</v>
      </c>
      <c r="G1676" s="331">
        <v>2.64E-2</v>
      </c>
      <c r="H1676" s="13"/>
    </row>
    <row r="1677" spans="1:8" x14ac:dyDescent="0.2">
      <c r="A1677" s="330"/>
      <c r="B1677" s="13" t="s">
        <v>3200</v>
      </c>
      <c r="C1677" s="13" t="s">
        <v>311</v>
      </c>
      <c r="D1677" s="23">
        <v>293</v>
      </c>
      <c r="E1677" s="23" t="s">
        <v>7611</v>
      </c>
      <c r="F1677" s="13">
        <v>4.3699999999999998E-3</v>
      </c>
      <c r="G1677" s="331">
        <v>1.43E-2</v>
      </c>
      <c r="H1677" s="13"/>
    </row>
    <row r="1678" spans="1:8" x14ac:dyDescent="0.2">
      <c r="A1678" s="330"/>
      <c r="B1678" s="13" t="s">
        <v>2804</v>
      </c>
      <c r="C1678" s="13" t="s">
        <v>343</v>
      </c>
      <c r="D1678" s="23">
        <v>1723</v>
      </c>
      <c r="E1678" s="23" t="s">
        <v>7608</v>
      </c>
      <c r="F1678" s="13">
        <v>4.3800000000000002E-3</v>
      </c>
      <c r="G1678" s="331">
        <v>1.7500000000000002E-2</v>
      </c>
      <c r="H1678" s="13"/>
    </row>
    <row r="1679" spans="1:8" x14ac:dyDescent="0.2">
      <c r="A1679" s="330"/>
      <c r="B1679" s="13" t="s">
        <v>5714</v>
      </c>
      <c r="C1679" s="13" t="s">
        <v>4955</v>
      </c>
      <c r="D1679" s="23">
        <v>504</v>
      </c>
      <c r="E1679" s="23" t="s">
        <v>7613</v>
      </c>
      <c r="F1679" s="13">
        <v>4.4400000000000004E-3</v>
      </c>
      <c r="G1679" s="331">
        <v>2.6599999999999999E-2</v>
      </c>
      <c r="H1679" s="13"/>
    </row>
    <row r="1680" spans="1:8" x14ac:dyDescent="0.2">
      <c r="A1680" s="330"/>
      <c r="B1680" s="13" t="s">
        <v>3558</v>
      </c>
      <c r="C1680" s="13" t="s">
        <v>324</v>
      </c>
      <c r="D1680" s="23">
        <v>131</v>
      </c>
      <c r="E1680" s="23" t="s">
        <v>7615</v>
      </c>
      <c r="F1680" s="13">
        <v>4.4400000000000004E-3</v>
      </c>
      <c r="G1680" s="331">
        <v>2.1000000000000001E-2</v>
      </c>
      <c r="H1680" s="13"/>
    </row>
    <row r="1681" spans="1:8" x14ac:dyDescent="0.2">
      <c r="A1681" s="330"/>
      <c r="B1681" s="13" t="s">
        <v>7616</v>
      </c>
      <c r="C1681" s="13" t="s">
        <v>4955</v>
      </c>
      <c r="D1681" s="23">
        <v>131</v>
      </c>
      <c r="E1681" s="23" t="s">
        <v>7615</v>
      </c>
      <c r="F1681" s="13">
        <v>4.4400000000000004E-3</v>
      </c>
      <c r="G1681" s="331">
        <v>2.6599999999999999E-2</v>
      </c>
      <c r="H1681" s="13"/>
    </row>
    <row r="1682" spans="1:8" x14ac:dyDescent="0.2">
      <c r="A1682" s="330"/>
      <c r="B1682" s="13" t="s">
        <v>6330</v>
      </c>
      <c r="C1682" s="13" t="s">
        <v>4955</v>
      </c>
      <c r="D1682" s="23">
        <v>4696</v>
      </c>
      <c r="E1682" s="23" t="s">
        <v>7606</v>
      </c>
      <c r="F1682" s="13">
        <v>4.4400000000000004E-3</v>
      </c>
      <c r="G1682" s="331">
        <v>2.6599999999999999E-2</v>
      </c>
      <c r="H1682" s="13"/>
    </row>
    <row r="1683" spans="1:8" x14ac:dyDescent="0.2">
      <c r="A1683" s="330"/>
      <c r="B1683" s="13" t="s">
        <v>7614</v>
      </c>
      <c r="C1683" s="13" t="s">
        <v>324</v>
      </c>
      <c r="D1683" s="23">
        <v>271</v>
      </c>
      <c r="E1683" s="23" t="s">
        <v>6332</v>
      </c>
      <c r="F1683" s="13">
        <v>4.45E-3</v>
      </c>
      <c r="G1683" s="331">
        <v>2.1000000000000001E-2</v>
      </c>
      <c r="H1683" s="13"/>
    </row>
    <row r="1684" spans="1:8" x14ac:dyDescent="0.2">
      <c r="A1684" s="330"/>
      <c r="B1684" s="13" t="s">
        <v>6000</v>
      </c>
      <c r="C1684" s="13" t="s">
        <v>324</v>
      </c>
      <c r="D1684" s="23">
        <v>73</v>
      </c>
      <c r="E1684" s="23" t="s">
        <v>6757</v>
      </c>
      <c r="F1684" s="13">
        <v>4.47E-3</v>
      </c>
      <c r="G1684" s="331">
        <v>2.1000000000000001E-2</v>
      </c>
      <c r="H1684" s="13"/>
    </row>
    <row r="1685" spans="1:8" x14ac:dyDescent="0.2">
      <c r="A1685" s="330"/>
      <c r="B1685" s="13" t="s">
        <v>5693</v>
      </c>
      <c r="C1685" s="13" t="s">
        <v>4955</v>
      </c>
      <c r="D1685" s="23">
        <v>562</v>
      </c>
      <c r="E1685" s="23" t="s">
        <v>7617</v>
      </c>
      <c r="F1685" s="13">
        <v>4.4900000000000001E-3</v>
      </c>
      <c r="G1685" s="331">
        <v>2.6700000000000002E-2</v>
      </c>
      <c r="H1685" s="13"/>
    </row>
    <row r="1686" spans="1:8" x14ac:dyDescent="0.2">
      <c r="A1686" s="330"/>
      <c r="B1686" s="13" t="s">
        <v>7609</v>
      </c>
      <c r="C1686" s="13" t="s">
        <v>358</v>
      </c>
      <c r="D1686" s="23">
        <v>5401</v>
      </c>
      <c r="E1686" s="23" t="s">
        <v>7610</v>
      </c>
      <c r="F1686" s="13">
        <v>4.4900000000000001E-3</v>
      </c>
      <c r="G1686" s="331">
        <v>2.07E-2</v>
      </c>
      <c r="H1686" s="13"/>
    </row>
    <row r="1687" spans="1:8" x14ac:dyDescent="0.2">
      <c r="A1687" s="330"/>
      <c r="B1687" s="13" t="s">
        <v>1068</v>
      </c>
      <c r="C1687" s="13" t="s">
        <v>513</v>
      </c>
      <c r="D1687" s="23">
        <v>634</v>
      </c>
      <c r="E1687" s="23" t="s">
        <v>7618</v>
      </c>
      <c r="F1687" s="13">
        <v>4.5799999999999999E-3</v>
      </c>
      <c r="G1687" s="331">
        <v>3.1399999999999997E-2</v>
      </c>
      <c r="H1687" s="13"/>
    </row>
    <row r="1688" spans="1:8" x14ac:dyDescent="0.2">
      <c r="A1688" s="330"/>
      <c r="B1688" s="13" t="s">
        <v>7750</v>
      </c>
      <c r="C1688" s="13" t="s">
        <v>472</v>
      </c>
      <c r="D1688" s="23">
        <v>431</v>
      </c>
      <c r="E1688" s="23" t="s">
        <v>7845</v>
      </c>
      <c r="F1688" s="13">
        <v>4.5900000000000003E-3</v>
      </c>
      <c r="G1688" s="331">
        <v>3.9899999999999998E-2</v>
      </c>
      <c r="H1688" s="13"/>
    </row>
    <row r="1689" spans="1:8" x14ac:dyDescent="0.2">
      <c r="A1689" s="330"/>
      <c r="B1689" s="13" t="s">
        <v>6027</v>
      </c>
      <c r="C1689" s="13" t="s">
        <v>4955</v>
      </c>
      <c r="D1689" s="23">
        <v>93</v>
      </c>
      <c r="E1689" s="23" t="s">
        <v>7621</v>
      </c>
      <c r="F1689" s="13">
        <v>4.5999999999999999E-3</v>
      </c>
      <c r="G1689" s="331">
        <v>2.7199999999999998E-2</v>
      </c>
      <c r="H1689" s="13"/>
    </row>
    <row r="1690" spans="1:8" x14ac:dyDescent="0.2">
      <c r="A1690" s="330"/>
      <c r="B1690" s="13" t="s">
        <v>1435</v>
      </c>
      <c r="C1690" s="13" t="s">
        <v>324</v>
      </c>
      <c r="D1690" s="23">
        <v>946</v>
      </c>
      <c r="E1690" s="23" t="s">
        <v>7619</v>
      </c>
      <c r="F1690" s="13">
        <v>4.62E-3</v>
      </c>
      <c r="G1690" s="331">
        <v>2.1600000000000001E-2</v>
      </c>
      <c r="H1690" s="13"/>
    </row>
    <row r="1691" spans="1:8" x14ac:dyDescent="0.2">
      <c r="A1691" s="330"/>
      <c r="B1691" s="13" t="s">
        <v>7623</v>
      </c>
      <c r="C1691" s="13" t="s">
        <v>513</v>
      </c>
      <c r="D1691" s="23">
        <v>152</v>
      </c>
      <c r="E1691" s="23" t="s">
        <v>7624</v>
      </c>
      <c r="F1691" s="13">
        <v>4.6299999999999996E-3</v>
      </c>
      <c r="G1691" s="331">
        <v>3.1399999999999997E-2</v>
      </c>
      <c r="H1691" s="13"/>
    </row>
    <row r="1692" spans="1:8" x14ac:dyDescent="0.2">
      <c r="A1692" s="330"/>
      <c r="B1692" s="13" t="s">
        <v>1011</v>
      </c>
      <c r="C1692" s="13" t="s">
        <v>321</v>
      </c>
      <c r="D1692" s="23">
        <v>1937</v>
      </c>
      <c r="E1692" s="23" t="s">
        <v>7622</v>
      </c>
      <c r="F1692" s="13">
        <v>4.7200000000000002E-3</v>
      </c>
      <c r="G1692" s="331">
        <v>1.8200000000000001E-2</v>
      </c>
      <c r="H1692" s="13"/>
    </row>
    <row r="1693" spans="1:8" x14ac:dyDescent="0.2">
      <c r="A1693" s="330"/>
      <c r="B1693" s="13" t="s">
        <v>1740</v>
      </c>
      <c r="C1693" s="13" t="s">
        <v>321</v>
      </c>
      <c r="D1693" s="23">
        <v>260</v>
      </c>
      <c r="E1693" s="23" t="s">
        <v>7626</v>
      </c>
      <c r="F1693" s="13">
        <v>4.7400000000000003E-3</v>
      </c>
      <c r="G1693" s="331">
        <v>1.8200000000000001E-2</v>
      </c>
      <c r="H1693" s="13"/>
    </row>
    <row r="1694" spans="1:8" x14ac:dyDescent="0.2">
      <c r="A1694" s="330"/>
      <c r="B1694" s="13" t="s">
        <v>7627</v>
      </c>
      <c r="C1694" s="13" t="s">
        <v>4955</v>
      </c>
      <c r="D1694" s="23">
        <v>142</v>
      </c>
      <c r="E1694" s="23" t="s">
        <v>7628</v>
      </c>
      <c r="F1694" s="13">
        <v>4.7400000000000003E-3</v>
      </c>
      <c r="G1694" s="331">
        <v>2.7799999999999998E-2</v>
      </c>
      <c r="H1694" s="13"/>
    </row>
    <row r="1695" spans="1:8" x14ac:dyDescent="0.2">
      <c r="A1695" s="330"/>
      <c r="B1695" s="13" t="s">
        <v>7629</v>
      </c>
      <c r="C1695" s="13" t="s">
        <v>4955</v>
      </c>
      <c r="D1695" s="23">
        <v>102</v>
      </c>
      <c r="E1695" s="23" t="s">
        <v>7630</v>
      </c>
      <c r="F1695" s="13">
        <v>4.7600000000000003E-3</v>
      </c>
      <c r="G1695" s="331">
        <v>2.7799999999999998E-2</v>
      </c>
      <c r="H1695" s="13"/>
    </row>
    <row r="1696" spans="1:8" x14ac:dyDescent="0.2">
      <c r="A1696" s="330"/>
      <c r="B1696" s="13" t="s">
        <v>7631</v>
      </c>
      <c r="C1696" s="13" t="s">
        <v>324</v>
      </c>
      <c r="D1696" s="23">
        <v>31</v>
      </c>
      <c r="E1696" s="23" t="s">
        <v>6225</v>
      </c>
      <c r="F1696" s="13">
        <v>4.7699999999999999E-3</v>
      </c>
      <c r="G1696" s="331">
        <v>2.2200000000000001E-2</v>
      </c>
      <c r="H1696" s="13"/>
    </row>
    <row r="1697" spans="1:8" x14ac:dyDescent="0.2">
      <c r="A1697" s="330"/>
      <c r="B1697" s="13" t="s">
        <v>7632</v>
      </c>
      <c r="C1697" s="13" t="s">
        <v>324</v>
      </c>
      <c r="D1697" s="23">
        <v>31</v>
      </c>
      <c r="E1697" s="23" t="s">
        <v>6225</v>
      </c>
      <c r="F1697" s="13">
        <v>4.7699999999999999E-3</v>
      </c>
      <c r="G1697" s="331">
        <v>2.2200000000000001E-2</v>
      </c>
      <c r="H1697" s="13"/>
    </row>
    <row r="1698" spans="1:8" x14ac:dyDescent="0.2">
      <c r="A1698" s="330"/>
      <c r="B1698" s="13" t="s">
        <v>7633</v>
      </c>
      <c r="C1698" s="13" t="s">
        <v>5168</v>
      </c>
      <c r="D1698" s="23">
        <v>31</v>
      </c>
      <c r="E1698" s="23" t="s">
        <v>6225</v>
      </c>
      <c r="F1698" s="13">
        <v>4.7699999999999999E-3</v>
      </c>
      <c r="G1698" s="331">
        <v>4.4699999999999997E-2</v>
      </c>
      <c r="H1698" s="13"/>
    </row>
    <row r="1699" spans="1:8" x14ac:dyDescent="0.2">
      <c r="A1699" s="330"/>
      <c r="B1699" s="13" t="s">
        <v>3221</v>
      </c>
      <c r="C1699" s="13" t="s">
        <v>311</v>
      </c>
      <c r="D1699" s="23">
        <v>184</v>
      </c>
      <c r="E1699" s="23" t="s">
        <v>7634</v>
      </c>
      <c r="F1699" s="13">
        <v>4.7999999999999996E-3</v>
      </c>
      <c r="G1699" s="331">
        <v>1.54E-2</v>
      </c>
      <c r="H1699" s="13"/>
    </row>
    <row r="1700" spans="1:8" x14ac:dyDescent="0.2">
      <c r="A1700" s="330"/>
      <c r="B1700" s="13" t="s">
        <v>7636</v>
      </c>
      <c r="C1700" s="13" t="s">
        <v>321</v>
      </c>
      <c r="D1700" s="23">
        <v>83</v>
      </c>
      <c r="E1700" s="23" t="s">
        <v>7637</v>
      </c>
      <c r="F1700" s="13">
        <v>4.8300000000000001E-3</v>
      </c>
      <c r="G1700" s="331">
        <v>1.8499999999999999E-2</v>
      </c>
      <c r="H1700" s="13"/>
    </row>
    <row r="1701" spans="1:8" x14ac:dyDescent="0.2">
      <c r="A1701" s="330"/>
      <c r="B1701" s="13" t="s">
        <v>5580</v>
      </c>
      <c r="C1701" s="13" t="s">
        <v>4955</v>
      </c>
      <c r="D1701" s="23">
        <v>351</v>
      </c>
      <c r="E1701" s="23" t="s">
        <v>7635</v>
      </c>
      <c r="F1701" s="13">
        <v>4.8599999999999997E-3</v>
      </c>
      <c r="G1701" s="331">
        <v>2.7799999999999998E-2</v>
      </c>
      <c r="H1701" s="13"/>
    </row>
    <row r="1702" spans="1:8" x14ac:dyDescent="0.2">
      <c r="A1702" s="330"/>
      <c r="B1702" s="13" t="s">
        <v>7639</v>
      </c>
      <c r="C1702" s="13" t="s">
        <v>385</v>
      </c>
      <c r="D1702" s="23">
        <v>2</v>
      </c>
      <c r="E1702" s="23" t="s">
        <v>4857</v>
      </c>
      <c r="F1702" s="13">
        <v>4.8799999999999998E-3</v>
      </c>
      <c r="G1702" s="331">
        <v>2.1899999999999999E-2</v>
      </c>
      <c r="H1702" s="13"/>
    </row>
    <row r="1703" spans="1:8" x14ac:dyDescent="0.2">
      <c r="A1703" s="330"/>
      <c r="B1703" s="13" t="s">
        <v>7640</v>
      </c>
      <c r="C1703" s="13" t="s">
        <v>385</v>
      </c>
      <c r="D1703" s="23">
        <v>2</v>
      </c>
      <c r="E1703" s="23" t="s">
        <v>4857</v>
      </c>
      <c r="F1703" s="13">
        <v>4.8799999999999998E-3</v>
      </c>
      <c r="G1703" s="331">
        <v>2.1899999999999999E-2</v>
      </c>
      <c r="H1703" s="13"/>
    </row>
    <row r="1704" spans="1:8" x14ac:dyDescent="0.2">
      <c r="A1704" s="330"/>
      <c r="B1704" s="13" t="s">
        <v>7641</v>
      </c>
      <c r="C1704" s="13" t="s">
        <v>321</v>
      </c>
      <c r="D1704" s="23">
        <v>2</v>
      </c>
      <c r="E1704" s="23" t="s">
        <v>4857</v>
      </c>
      <c r="F1704" s="13">
        <v>4.8799999999999998E-3</v>
      </c>
      <c r="G1704" s="331">
        <v>1.8599999999999998E-2</v>
      </c>
      <c r="H1704" s="13"/>
    </row>
    <row r="1705" spans="1:8" x14ac:dyDescent="0.2">
      <c r="A1705" s="330"/>
      <c r="B1705" s="13" t="s">
        <v>7642</v>
      </c>
      <c r="C1705" s="13" t="s">
        <v>513</v>
      </c>
      <c r="D1705" s="23">
        <v>2</v>
      </c>
      <c r="E1705" s="23" t="s">
        <v>4857</v>
      </c>
      <c r="F1705" s="13">
        <v>4.8799999999999998E-3</v>
      </c>
      <c r="G1705" s="331">
        <v>3.2099999999999997E-2</v>
      </c>
      <c r="H1705" s="13"/>
    </row>
    <row r="1706" spans="1:8" x14ac:dyDescent="0.2">
      <c r="A1706" s="330"/>
      <c r="B1706" s="13" t="s">
        <v>7643</v>
      </c>
      <c r="C1706" s="13" t="s">
        <v>358</v>
      </c>
      <c r="D1706" s="23">
        <v>2</v>
      </c>
      <c r="E1706" s="23" t="s">
        <v>4857</v>
      </c>
      <c r="F1706" s="13">
        <v>4.8799999999999998E-3</v>
      </c>
      <c r="G1706" s="331">
        <v>2.1399999999999999E-2</v>
      </c>
      <c r="H1706" s="13"/>
    </row>
    <row r="1707" spans="1:8" x14ac:dyDescent="0.2">
      <c r="A1707" s="330"/>
      <c r="B1707" s="13" t="s">
        <v>7644</v>
      </c>
      <c r="C1707" s="13" t="s">
        <v>358</v>
      </c>
      <c r="D1707" s="23">
        <v>2</v>
      </c>
      <c r="E1707" s="23" t="s">
        <v>4857</v>
      </c>
      <c r="F1707" s="13">
        <v>4.8799999999999998E-3</v>
      </c>
      <c r="G1707" s="331">
        <v>2.1399999999999999E-2</v>
      </c>
      <c r="H1707" s="13"/>
    </row>
    <row r="1708" spans="1:8" x14ac:dyDescent="0.2">
      <c r="A1708" s="330"/>
      <c r="B1708" s="13" t="s">
        <v>7645</v>
      </c>
      <c r="C1708" s="13" t="s">
        <v>324</v>
      </c>
      <c r="D1708" s="23">
        <v>2</v>
      </c>
      <c r="E1708" s="23" t="s">
        <v>4857</v>
      </c>
      <c r="F1708" s="13">
        <v>4.8799999999999998E-3</v>
      </c>
      <c r="G1708" s="331">
        <v>2.2200000000000001E-2</v>
      </c>
      <c r="H1708" s="13"/>
    </row>
    <row r="1709" spans="1:8" x14ac:dyDescent="0.2">
      <c r="A1709" s="330"/>
      <c r="B1709" s="13" t="s">
        <v>7646</v>
      </c>
      <c r="C1709" s="13" t="s">
        <v>324</v>
      </c>
      <c r="D1709" s="23">
        <v>2</v>
      </c>
      <c r="E1709" s="23" t="s">
        <v>4857</v>
      </c>
      <c r="F1709" s="13">
        <v>4.8799999999999998E-3</v>
      </c>
      <c r="G1709" s="331">
        <v>2.2200000000000001E-2</v>
      </c>
      <c r="H1709" s="13"/>
    </row>
    <row r="1710" spans="1:8" x14ac:dyDescent="0.2">
      <c r="A1710" s="330"/>
      <c r="B1710" s="13" t="s">
        <v>7647</v>
      </c>
      <c r="C1710" s="13" t="s">
        <v>324</v>
      </c>
      <c r="D1710" s="23">
        <v>2</v>
      </c>
      <c r="E1710" s="23" t="s">
        <v>4857</v>
      </c>
      <c r="F1710" s="13">
        <v>4.8799999999999998E-3</v>
      </c>
      <c r="G1710" s="331">
        <v>2.2200000000000001E-2</v>
      </c>
      <c r="H1710" s="13"/>
    </row>
    <row r="1711" spans="1:8" x14ac:dyDescent="0.2">
      <c r="A1711" s="330"/>
      <c r="B1711" s="13" t="s">
        <v>7648</v>
      </c>
      <c r="C1711" s="13" t="s">
        <v>324</v>
      </c>
      <c r="D1711" s="23">
        <v>2</v>
      </c>
      <c r="E1711" s="23" t="s">
        <v>4857</v>
      </c>
      <c r="F1711" s="13">
        <v>4.8799999999999998E-3</v>
      </c>
      <c r="G1711" s="331">
        <v>2.2200000000000001E-2</v>
      </c>
      <c r="H1711" s="13"/>
    </row>
    <row r="1712" spans="1:8" x14ac:dyDescent="0.2">
      <c r="A1712" s="330"/>
      <c r="B1712" s="13" t="s">
        <v>7649</v>
      </c>
      <c r="C1712" s="13" t="s">
        <v>324</v>
      </c>
      <c r="D1712" s="23">
        <v>2</v>
      </c>
      <c r="E1712" s="23" t="s">
        <v>4857</v>
      </c>
      <c r="F1712" s="13">
        <v>4.8799999999999998E-3</v>
      </c>
      <c r="G1712" s="331">
        <v>2.2200000000000001E-2</v>
      </c>
      <c r="H1712" s="13"/>
    </row>
    <row r="1713" spans="1:8" x14ac:dyDescent="0.2">
      <c r="A1713" s="330"/>
      <c r="B1713" s="13" t="s">
        <v>3488</v>
      </c>
      <c r="C1713" s="13" t="s">
        <v>472</v>
      </c>
      <c r="D1713" s="23">
        <v>2</v>
      </c>
      <c r="E1713" s="23" t="s">
        <v>4857</v>
      </c>
      <c r="F1713" s="13">
        <v>4.8799999999999998E-3</v>
      </c>
      <c r="G1713" s="331">
        <v>3.9899999999999998E-2</v>
      </c>
      <c r="H1713" s="13"/>
    </row>
    <row r="1714" spans="1:8" x14ac:dyDescent="0.2">
      <c r="A1714" s="330"/>
      <c r="B1714" s="13" t="s">
        <v>3489</v>
      </c>
      <c r="C1714" s="13" t="s">
        <v>472</v>
      </c>
      <c r="D1714" s="23">
        <v>2</v>
      </c>
      <c r="E1714" s="23" t="s">
        <v>4857</v>
      </c>
      <c r="F1714" s="13">
        <v>4.8799999999999998E-3</v>
      </c>
      <c r="G1714" s="331">
        <v>3.9899999999999998E-2</v>
      </c>
      <c r="H1714" s="13"/>
    </row>
    <row r="1715" spans="1:8" x14ac:dyDescent="0.2">
      <c r="A1715" s="330"/>
      <c r="B1715" s="13" t="s">
        <v>7650</v>
      </c>
      <c r="C1715" s="13" t="s">
        <v>472</v>
      </c>
      <c r="D1715" s="23">
        <v>2</v>
      </c>
      <c r="E1715" s="23" t="s">
        <v>4857</v>
      </c>
      <c r="F1715" s="13">
        <v>4.8799999999999998E-3</v>
      </c>
      <c r="G1715" s="331">
        <v>3.9899999999999998E-2</v>
      </c>
      <c r="H1715" s="13"/>
    </row>
    <row r="1716" spans="1:8" x14ac:dyDescent="0.2">
      <c r="A1716" s="330"/>
      <c r="B1716" s="13" t="s">
        <v>7651</v>
      </c>
      <c r="C1716" s="13" t="s">
        <v>472</v>
      </c>
      <c r="D1716" s="23">
        <v>2</v>
      </c>
      <c r="E1716" s="23" t="s">
        <v>4857</v>
      </c>
      <c r="F1716" s="13">
        <v>4.8799999999999998E-3</v>
      </c>
      <c r="G1716" s="331">
        <v>3.9899999999999998E-2</v>
      </c>
      <c r="H1716" s="13"/>
    </row>
    <row r="1717" spans="1:8" x14ac:dyDescent="0.2">
      <c r="A1717" s="330"/>
      <c r="B1717" s="13" t="s">
        <v>7652</v>
      </c>
      <c r="C1717" s="13" t="s">
        <v>472</v>
      </c>
      <c r="D1717" s="23">
        <v>2</v>
      </c>
      <c r="E1717" s="23" t="s">
        <v>4857</v>
      </c>
      <c r="F1717" s="13">
        <v>4.8799999999999998E-3</v>
      </c>
      <c r="G1717" s="331">
        <v>3.9899999999999998E-2</v>
      </c>
      <c r="H1717" s="13"/>
    </row>
    <row r="1718" spans="1:8" x14ac:dyDescent="0.2">
      <c r="A1718" s="330"/>
      <c r="B1718" s="13" t="s">
        <v>7653</v>
      </c>
      <c r="C1718" s="13" t="s">
        <v>4955</v>
      </c>
      <c r="D1718" s="23">
        <v>2</v>
      </c>
      <c r="E1718" s="23" t="s">
        <v>4857</v>
      </c>
      <c r="F1718" s="13">
        <v>4.8799999999999998E-3</v>
      </c>
      <c r="G1718" s="331">
        <v>2.7799999999999998E-2</v>
      </c>
      <c r="H1718" s="13"/>
    </row>
    <row r="1719" spans="1:8" x14ac:dyDescent="0.2">
      <c r="A1719" s="330"/>
      <c r="B1719" s="13" t="s">
        <v>7654</v>
      </c>
      <c r="C1719" s="13" t="s">
        <v>4955</v>
      </c>
      <c r="D1719" s="23">
        <v>2</v>
      </c>
      <c r="E1719" s="23" t="s">
        <v>4857</v>
      </c>
      <c r="F1719" s="13">
        <v>4.8799999999999998E-3</v>
      </c>
      <c r="G1719" s="331">
        <v>2.7799999999999998E-2</v>
      </c>
      <c r="H1719" s="13"/>
    </row>
    <row r="1720" spans="1:8" x14ac:dyDescent="0.2">
      <c r="A1720" s="330"/>
      <c r="B1720" s="13" t="s">
        <v>7655</v>
      </c>
      <c r="C1720" s="13" t="s">
        <v>4955</v>
      </c>
      <c r="D1720" s="23">
        <v>2</v>
      </c>
      <c r="E1720" s="23" t="s">
        <v>4857</v>
      </c>
      <c r="F1720" s="13">
        <v>4.8799999999999998E-3</v>
      </c>
      <c r="G1720" s="331">
        <v>2.7799999999999998E-2</v>
      </c>
      <c r="H1720" s="13"/>
    </row>
    <row r="1721" spans="1:8" x14ac:dyDescent="0.2">
      <c r="A1721" s="330"/>
      <c r="B1721" s="13" t="s">
        <v>7656</v>
      </c>
      <c r="C1721" s="13" t="s">
        <v>4955</v>
      </c>
      <c r="D1721" s="23">
        <v>2</v>
      </c>
      <c r="E1721" s="23" t="s">
        <v>4857</v>
      </c>
      <c r="F1721" s="13">
        <v>4.8799999999999998E-3</v>
      </c>
      <c r="G1721" s="331">
        <v>2.7799999999999998E-2</v>
      </c>
      <c r="H1721" s="13"/>
    </row>
    <row r="1722" spans="1:8" x14ac:dyDescent="0.2">
      <c r="A1722" s="330"/>
      <c r="B1722" s="13" t="s">
        <v>7657</v>
      </c>
      <c r="C1722" s="13" t="s">
        <v>5168</v>
      </c>
      <c r="D1722" s="23">
        <v>2</v>
      </c>
      <c r="E1722" s="23" t="s">
        <v>4857</v>
      </c>
      <c r="F1722" s="13">
        <v>4.8799999999999998E-3</v>
      </c>
      <c r="G1722" s="331">
        <v>4.4699999999999997E-2</v>
      </c>
      <c r="H1722" s="13"/>
    </row>
    <row r="1723" spans="1:8" x14ac:dyDescent="0.2">
      <c r="A1723" s="330"/>
      <c r="B1723" s="13" t="s">
        <v>7658</v>
      </c>
      <c r="C1723" s="13" t="s">
        <v>5168</v>
      </c>
      <c r="D1723" s="23">
        <v>2</v>
      </c>
      <c r="E1723" s="23" t="s">
        <v>4857</v>
      </c>
      <c r="F1723" s="13">
        <v>4.8799999999999998E-3</v>
      </c>
      <c r="G1723" s="331">
        <v>4.4699999999999997E-2</v>
      </c>
      <c r="H1723" s="13"/>
    </row>
    <row r="1724" spans="1:8" x14ac:dyDescent="0.2">
      <c r="A1724" s="330"/>
      <c r="B1724" s="13" t="s">
        <v>7659</v>
      </c>
      <c r="C1724" s="13" t="s">
        <v>5168</v>
      </c>
      <c r="D1724" s="23">
        <v>2</v>
      </c>
      <c r="E1724" s="23" t="s">
        <v>4857</v>
      </c>
      <c r="F1724" s="13">
        <v>4.8799999999999998E-3</v>
      </c>
      <c r="G1724" s="331">
        <v>4.4699999999999997E-2</v>
      </c>
      <c r="H1724" s="13"/>
    </row>
    <row r="1725" spans="1:8" x14ac:dyDescent="0.2">
      <c r="A1725" s="330"/>
      <c r="B1725" s="13" t="s">
        <v>7660</v>
      </c>
      <c r="C1725" s="13" t="s">
        <v>5168</v>
      </c>
      <c r="D1725" s="23">
        <v>2</v>
      </c>
      <c r="E1725" s="23" t="s">
        <v>4857</v>
      </c>
      <c r="F1725" s="13">
        <v>4.8799999999999998E-3</v>
      </c>
      <c r="G1725" s="331">
        <v>4.4699999999999997E-2</v>
      </c>
      <c r="H1725" s="13"/>
    </row>
    <row r="1726" spans="1:8" x14ac:dyDescent="0.2">
      <c r="A1726" s="330"/>
      <c r="B1726" s="13" t="s">
        <v>7661</v>
      </c>
      <c r="C1726" s="13" t="s">
        <v>5168</v>
      </c>
      <c r="D1726" s="23">
        <v>2</v>
      </c>
      <c r="E1726" s="23" t="s">
        <v>4857</v>
      </c>
      <c r="F1726" s="13">
        <v>4.8799999999999998E-3</v>
      </c>
      <c r="G1726" s="331">
        <v>4.4699999999999997E-2</v>
      </c>
      <c r="H1726" s="13"/>
    </row>
    <row r="1727" spans="1:8" x14ac:dyDescent="0.2">
      <c r="A1727" s="330"/>
      <c r="B1727" s="13" t="s">
        <v>7662</v>
      </c>
      <c r="C1727" s="13" t="s">
        <v>5168</v>
      </c>
      <c r="D1727" s="23">
        <v>2</v>
      </c>
      <c r="E1727" s="23" t="s">
        <v>4857</v>
      </c>
      <c r="F1727" s="13">
        <v>4.8799999999999998E-3</v>
      </c>
      <c r="G1727" s="331">
        <v>4.4699999999999997E-2</v>
      </c>
      <c r="H1727" s="13"/>
    </row>
    <row r="1728" spans="1:8" x14ac:dyDescent="0.2">
      <c r="A1728" s="330"/>
      <c r="B1728" s="13" t="s">
        <v>7638</v>
      </c>
      <c r="C1728" s="13" t="s">
        <v>4955</v>
      </c>
      <c r="D1728" s="23">
        <v>39</v>
      </c>
      <c r="E1728" s="23" t="s">
        <v>6244</v>
      </c>
      <c r="F1728" s="13">
        <v>4.8900000000000002E-3</v>
      </c>
      <c r="G1728" s="331">
        <v>2.7799999999999998E-2</v>
      </c>
      <c r="H1728" s="13"/>
    </row>
    <row r="1729" spans="1:8" x14ac:dyDescent="0.2">
      <c r="A1729" s="330"/>
      <c r="B1729" s="13" t="s">
        <v>1511</v>
      </c>
      <c r="C1729" s="13" t="s">
        <v>321</v>
      </c>
      <c r="D1729" s="23">
        <v>492</v>
      </c>
      <c r="E1729" s="23" t="s">
        <v>7663</v>
      </c>
      <c r="F1729" s="13">
        <v>4.9699999999999996E-3</v>
      </c>
      <c r="G1729" s="331">
        <v>1.8700000000000001E-2</v>
      </c>
      <c r="H1729" s="13"/>
    </row>
    <row r="1730" spans="1:8" x14ac:dyDescent="0.2">
      <c r="A1730" s="330"/>
      <c r="B1730" s="13" t="s">
        <v>754</v>
      </c>
      <c r="C1730" s="13" t="s">
        <v>321</v>
      </c>
      <c r="D1730" s="23">
        <v>56</v>
      </c>
      <c r="E1730" s="23" t="s">
        <v>6273</v>
      </c>
      <c r="F1730" s="13">
        <v>4.9899999999999996E-3</v>
      </c>
      <c r="G1730" s="331">
        <v>1.8700000000000001E-2</v>
      </c>
      <c r="H1730" s="13"/>
    </row>
    <row r="1731" spans="1:8" x14ac:dyDescent="0.2">
      <c r="A1731" s="330"/>
      <c r="B1731" s="13" t="s">
        <v>7664</v>
      </c>
      <c r="C1731" s="13" t="s">
        <v>324</v>
      </c>
      <c r="D1731" s="23">
        <v>56</v>
      </c>
      <c r="E1731" s="23" t="s">
        <v>6273</v>
      </c>
      <c r="F1731" s="13">
        <v>4.9899999999999996E-3</v>
      </c>
      <c r="G1731" s="331">
        <v>2.2599999999999999E-2</v>
      </c>
      <c r="H1731" s="13"/>
    </row>
    <row r="1732" spans="1:8" x14ac:dyDescent="0.2">
      <c r="A1732" s="330"/>
      <c r="B1732" s="13" t="s">
        <v>2600</v>
      </c>
      <c r="C1732" s="13" t="s">
        <v>472</v>
      </c>
      <c r="D1732" s="23">
        <v>56</v>
      </c>
      <c r="E1732" s="23" t="s">
        <v>6273</v>
      </c>
      <c r="F1732" s="13">
        <v>4.9899999999999996E-3</v>
      </c>
      <c r="G1732" s="331">
        <v>3.9899999999999998E-2</v>
      </c>
      <c r="H1732" s="13"/>
    </row>
    <row r="1733" spans="1:8" x14ac:dyDescent="0.2">
      <c r="A1733" s="330"/>
      <c r="B1733" s="13" t="s">
        <v>7665</v>
      </c>
      <c r="C1733" s="13" t="s">
        <v>321</v>
      </c>
      <c r="D1733" s="23">
        <v>17</v>
      </c>
      <c r="E1733" s="23" t="s">
        <v>4910</v>
      </c>
      <c r="F1733" s="13">
        <v>5.0400000000000002E-3</v>
      </c>
      <c r="G1733" s="331">
        <v>1.8800000000000001E-2</v>
      </c>
      <c r="H1733" s="13"/>
    </row>
    <row r="1734" spans="1:8" x14ac:dyDescent="0.2">
      <c r="A1734" s="330"/>
      <c r="B1734" s="13" t="s">
        <v>7666</v>
      </c>
      <c r="C1734" s="13" t="s">
        <v>513</v>
      </c>
      <c r="D1734" s="23">
        <v>17</v>
      </c>
      <c r="E1734" s="23" t="s">
        <v>4910</v>
      </c>
      <c r="F1734" s="13">
        <v>5.0400000000000002E-3</v>
      </c>
      <c r="G1734" s="331">
        <v>3.2199999999999999E-2</v>
      </c>
      <c r="H1734" s="13"/>
    </row>
    <row r="1735" spans="1:8" x14ac:dyDescent="0.2">
      <c r="A1735" s="330"/>
      <c r="B1735" s="13" t="s">
        <v>7667</v>
      </c>
      <c r="C1735" s="13" t="s">
        <v>324</v>
      </c>
      <c r="D1735" s="23">
        <v>17</v>
      </c>
      <c r="E1735" s="23" t="s">
        <v>4910</v>
      </c>
      <c r="F1735" s="13">
        <v>5.0400000000000002E-3</v>
      </c>
      <c r="G1735" s="331">
        <v>2.2599999999999999E-2</v>
      </c>
      <c r="H1735" s="13"/>
    </row>
    <row r="1736" spans="1:8" x14ac:dyDescent="0.2">
      <c r="A1736" s="330"/>
      <c r="B1736" s="13" t="s">
        <v>7668</v>
      </c>
      <c r="C1736" s="13" t="s">
        <v>324</v>
      </c>
      <c r="D1736" s="23">
        <v>17</v>
      </c>
      <c r="E1736" s="23" t="s">
        <v>4910</v>
      </c>
      <c r="F1736" s="13">
        <v>5.0400000000000002E-3</v>
      </c>
      <c r="G1736" s="331">
        <v>2.2599999999999999E-2</v>
      </c>
      <c r="H1736" s="13"/>
    </row>
    <row r="1737" spans="1:8" x14ac:dyDescent="0.2">
      <c r="A1737" s="330"/>
      <c r="B1737" s="13" t="s">
        <v>7669</v>
      </c>
      <c r="C1737" s="13" t="s">
        <v>324</v>
      </c>
      <c r="D1737" s="23">
        <v>17</v>
      </c>
      <c r="E1737" s="23" t="s">
        <v>4910</v>
      </c>
      <c r="F1737" s="13">
        <v>5.0400000000000002E-3</v>
      </c>
      <c r="G1737" s="331">
        <v>2.2599999999999999E-2</v>
      </c>
      <c r="H1737" s="13"/>
    </row>
    <row r="1738" spans="1:8" x14ac:dyDescent="0.2">
      <c r="A1738" s="330"/>
      <c r="B1738" s="13" t="s">
        <v>7670</v>
      </c>
      <c r="C1738" s="13" t="s">
        <v>316</v>
      </c>
      <c r="D1738" s="23">
        <v>17</v>
      </c>
      <c r="E1738" s="23" t="s">
        <v>4910</v>
      </c>
      <c r="F1738" s="13">
        <v>5.0400000000000002E-3</v>
      </c>
      <c r="G1738" s="331">
        <v>3.0200000000000001E-2</v>
      </c>
      <c r="H1738" s="13"/>
    </row>
    <row r="1739" spans="1:8" x14ac:dyDescent="0.2">
      <c r="A1739" s="330"/>
      <c r="B1739" s="13" t="s">
        <v>7671</v>
      </c>
      <c r="C1739" s="13" t="s">
        <v>4955</v>
      </c>
      <c r="D1739" s="23">
        <v>17</v>
      </c>
      <c r="E1739" s="23" t="s">
        <v>4910</v>
      </c>
      <c r="F1739" s="13">
        <v>5.0400000000000002E-3</v>
      </c>
      <c r="G1739" s="331">
        <v>2.8400000000000002E-2</v>
      </c>
      <c r="H1739" s="13"/>
    </row>
    <row r="1740" spans="1:8" x14ac:dyDescent="0.2">
      <c r="A1740" s="330"/>
      <c r="B1740" s="13" t="s">
        <v>7672</v>
      </c>
      <c r="C1740" s="13" t="s">
        <v>4955</v>
      </c>
      <c r="D1740" s="23">
        <v>17</v>
      </c>
      <c r="E1740" s="23" t="s">
        <v>4910</v>
      </c>
      <c r="F1740" s="13">
        <v>5.0400000000000002E-3</v>
      </c>
      <c r="G1740" s="331">
        <v>2.8400000000000002E-2</v>
      </c>
      <c r="H1740" s="13"/>
    </row>
    <row r="1741" spans="1:8" x14ac:dyDescent="0.2">
      <c r="A1741" s="330"/>
      <c r="B1741" s="13" t="s">
        <v>7673</v>
      </c>
      <c r="C1741" s="13" t="s">
        <v>321</v>
      </c>
      <c r="D1741" s="23">
        <v>65</v>
      </c>
      <c r="E1741" s="23" t="s">
        <v>6275</v>
      </c>
      <c r="F1741" s="13">
        <v>5.0699999999999999E-3</v>
      </c>
      <c r="G1741" s="331">
        <v>1.8800000000000001E-2</v>
      </c>
      <c r="H1741" s="13"/>
    </row>
    <row r="1742" spans="1:8" x14ac:dyDescent="0.2">
      <c r="A1742" s="330"/>
      <c r="B1742" s="13" t="s">
        <v>7674</v>
      </c>
      <c r="C1742" s="13" t="s">
        <v>4955</v>
      </c>
      <c r="D1742" s="23">
        <v>65</v>
      </c>
      <c r="E1742" s="23" t="s">
        <v>6275</v>
      </c>
      <c r="F1742" s="13">
        <v>5.0699999999999999E-3</v>
      </c>
      <c r="G1742" s="331">
        <v>2.8400000000000002E-2</v>
      </c>
      <c r="H1742" s="13"/>
    </row>
    <row r="1743" spans="1:8" x14ac:dyDescent="0.2">
      <c r="A1743" s="330"/>
      <c r="B1743" s="13" t="s">
        <v>750</v>
      </c>
      <c r="C1743" s="13" t="s">
        <v>324</v>
      </c>
      <c r="D1743" s="23">
        <v>93</v>
      </c>
      <c r="E1743" s="23" t="s">
        <v>6293</v>
      </c>
      <c r="F1743" s="13">
        <v>5.0800000000000003E-3</v>
      </c>
      <c r="G1743" s="331">
        <v>2.2700000000000001E-2</v>
      </c>
      <c r="H1743" s="13"/>
    </row>
    <row r="1744" spans="1:8" x14ac:dyDescent="0.2">
      <c r="A1744" s="330"/>
      <c r="B1744" s="13" t="s">
        <v>7676</v>
      </c>
      <c r="C1744" s="13" t="s">
        <v>358</v>
      </c>
      <c r="D1744" s="23">
        <v>164</v>
      </c>
      <c r="E1744" s="23" t="s">
        <v>7677</v>
      </c>
      <c r="F1744" s="13">
        <v>5.1900000000000002E-3</v>
      </c>
      <c r="G1744" s="331">
        <v>2.23E-2</v>
      </c>
      <c r="H1744" s="13"/>
    </row>
    <row r="1745" spans="1:8" x14ac:dyDescent="0.2">
      <c r="A1745" s="330"/>
      <c r="B1745" s="13" t="s">
        <v>758</v>
      </c>
      <c r="C1745" s="13" t="s">
        <v>324</v>
      </c>
      <c r="D1745" s="23">
        <v>556</v>
      </c>
      <c r="E1745" s="23" t="s">
        <v>7675</v>
      </c>
      <c r="F1745" s="13">
        <v>5.1999999999999998E-3</v>
      </c>
      <c r="G1745" s="331">
        <v>2.3199999999999998E-2</v>
      </c>
      <c r="H1745" s="13"/>
    </row>
    <row r="1746" spans="1:8" x14ac:dyDescent="0.2">
      <c r="A1746" s="330"/>
      <c r="B1746" s="13" t="s">
        <v>7679</v>
      </c>
      <c r="C1746" s="13" t="s">
        <v>4955</v>
      </c>
      <c r="D1746" s="23">
        <v>24</v>
      </c>
      <c r="E1746" s="23" t="s">
        <v>6263</v>
      </c>
      <c r="F1746" s="13">
        <v>5.1999999999999998E-3</v>
      </c>
      <c r="G1746" s="331">
        <v>2.9000000000000001E-2</v>
      </c>
      <c r="H1746" s="13"/>
    </row>
    <row r="1747" spans="1:8" x14ac:dyDescent="0.2">
      <c r="A1747" s="330"/>
      <c r="B1747" s="13" t="s">
        <v>7678</v>
      </c>
      <c r="C1747" s="13" t="s">
        <v>4955</v>
      </c>
      <c r="D1747" s="23">
        <v>273</v>
      </c>
      <c r="E1747" s="23" t="s">
        <v>7625</v>
      </c>
      <c r="F1747" s="13">
        <v>5.2300000000000003E-3</v>
      </c>
      <c r="G1747" s="331">
        <v>2.9100000000000001E-2</v>
      </c>
      <c r="H1747" s="13"/>
    </row>
    <row r="1748" spans="1:8" x14ac:dyDescent="0.2">
      <c r="A1748" s="330"/>
      <c r="B1748" s="13" t="s">
        <v>2529</v>
      </c>
      <c r="C1748" s="13" t="s">
        <v>472</v>
      </c>
      <c r="D1748" s="23">
        <v>11</v>
      </c>
      <c r="E1748" s="23" t="s">
        <v>4893</v>
      </c>
      <c r="F1748" s="13">
        <v>5.2599999999999999E-3</v>
      </c>
      <c r="G1748" s="331">
        <v>3.9899999999999998E-2</v>
      </c>
      <c r="H1748" s="13"/>
    </row>
    <row r="1749" spans="1:8" x14ac:dyDescent="0.2">
      <c r="A1749" s="330"/>
      <c r="B1749" s="13" t="s">
        <v>7680</v>
      </c>
      <c r="C1749" s="13" t="s">
        <v>472</v>
      </c>
      <c r="D1749" s="23">
        <v>11</v>
      </c>
      <c r="E1749" s="23" t="s">
        <v>4893</v>
      </c>
      <c r="F1749" s="13">
        <v>5.2599999999999999E-3</v>
      </c>
      <c r="G1749" s="331">
        <v>3.9899999999999998E-2</v>
      </c>
      <c r="H1749" s="13"/>
    </row>
    <row r="1750" spans="1:8" x14ac:dyDescent="0.2">
      <c r="A1750" s="330"/>
      <c r="B1750" s="13" t="s">
        <v>7681</v>
      </c>
      <c r="C1750" s="13" t="s">
        <v>4955</v>
      </c>
      <c r="D1750" s="23">
        <v>11</v>
      </c>
      <c r="E1750" s="23" t="s">
        <v>4893</v>
      </c>
      <c r="F1750" s="13">
        <v>5.2599999999999999E-3</v>
      </c>
      <c r="G1750" s="331">
        <v>2.9100000000000001E-2</v>
      </c>
      <c r="H1750" s="13"/>
    </row>
    <row r="1751" spans="1:8" x14ac:dyDescent="0.2">
      <c r="A1751" s="330"/>
      <c r="B1751" s="13" t="s">
        <v>3709</v>
      </c>
      <c r="C1751" s="13" t="s">
        <v>324</v>
      </c>
      <c r="D1751" s="23">
        <v>251</v>
      </c>
      <c r="E1751" s="23" t="s">
        <v>7846</v>
      </c>
      <c r="F1751" s="13">
        <v>5.3200000000000001E-3</v>
      </c>
      <c r="G1751" s="331">
        <v>2.3599999999999999E-2</v>
      </c>
      <c r="H1751" s="13"/>
    </row>
    <row r="1752" spans="1:8" x14ac:dyDescent="0.2">
      <c r="A1752" s="330"/>
      <c r="B1752" s="13" t="s">
        <v>5997</v>
      </c>
      <c r="C1752" s="13" t="s">
        <v>321</v>
      </c>
      <c r="D1752" s="23">
        <v>175</v>
      </c>
      <c r="E1752" s="23" t="s">
        <v>6329</v>
      </c>
      <c r="F1752" s="13">
        <v>5.3600000000000002E-3</v>
      </c>
      <c r="G1752" s="331">
        <v>1.9699999999999999E-2</v>
      </c>
      <c r="H1752" s="13"/>
    </row>
    <row r="1753" spans="1:8" x14ac:dyDescent="0.2">
      <c r="A1753" s="330"/>
      <c r="B1753" s="13" t="s">
        <v>7682</v>
      </c>
      <c r="C1753" s="13" t="s">
        <v>4955</v>
      </c>
      <c r="D1753" s="23">
        <v>84</v>
      </c>
      <c r="E1753" s="23" t="s">
        <v>6300</v>
      </c>
      <c r="F1753" s="13">
        <v>5.3600000000000002E-3</v>
      </c>
      <c r="G1753" s="331">
        <v>2.9499999999999998E-2</v>
      </c>
      <c r="H1753" s="13"/>
    </row>
    <row r="1754" spans="1:8" x14ac:dyDescent="0.2">
      <c r="A1754" s="330"/>
      <c r="B1754" s="13" t="s">
        <v>7684</v>
      </c>
      <c r="C1754" s="13" t="s">
        <v>324</v>
      </c>
      <c r="D1754" s="23">
        <v>48</v>
      </c>
      <c r="E1754" s="23" t="s">
        <v>6286</v>
      </c>
      <c r="F1754" s="13">
        <v>5.4400000000000004E-3</v>
      </c>
      <c r="G1754" s="331">
        <v>2.41E-2</v>
      </c>
      <c r="H1754" s="13"/>
    </row>
    <row r="1755" spans="1:8" x14ac:dyDescent="0.2">
      <c r="A1755" s="330"/>
      <c r="B1755" s="13" t="s">
        <v>3430</v>
      </c>
      <c r="C1755" s="13" t="s">
        <v>321</v>
      </c>
      <c r="D1755" s="23">
        <v>186</v>
      </c>
      <c r="E1755" s="23" t="s">
        <v>7685</v>
      </c>
      <c r="F1755" s="13">
        <v>5.4799999999999996E-3</v>
      </c>
      <c r="G1755" s="331">
        <v>2.01E-2</v>
      </c>
      <c r="H1755" s="13"/>
    </row>
    <row r="1756" spans="1:8" x14ac:dyDescent="0.2">
      <c r="A1756" s="330"/>
      <c r="B1756" s="13" t="s">
        <v>907</v>
      </c>
      <c r="C1756" s="13" t="s">
        <v>321</v>
      </c>
      <c r="D1756" s="23">
        <v>913</v>
      </c>
      <c r="E1756" s="23" t="s">
        <v>7686</v>
      </c>
      <c r="F1756" s="13">
        <v>5.5599999999999998E-3</v>
      </c>
      <c r="G1756" s="331">
        <v>2.0199999999999999E-2</v>
      </c>
      <c r="H1756" s="13"/>
    </row>
    <row r="1757" spans="1:8" x14ac:dyDescent="0.2">
      <c r="A1757" s="330"/>
      <c r="B1757" s="13" t="s">
        <v>917</v>
      </c>
      <c r="C1757" s="13" t="s">
        <v>324</v>
      </c>
      <c r="D1757" s="23">
        <v>913</v>
      </c>
      <c r="E1757" s="23" t="s">
        <v>7686</v>
      </c>
      <c r="F1757" s="13">
        <v>5.5599999999999998E-3</v>
      </c>
      <c r="G1757" s="331">
        <v>2.4500000000000001E-2</v>
      </c>
      <c r="H1757" s="13"/>
    </row>
    <row r="1758" spans="1:8" x14ac:dyDescent="0.2">
      <c r="A1758" s="330"/>
      <c r="B1758" s="13" t="s">
        <v>909</v>
      </c>
      <c r="C1758" s="13" t="s">
        <v>311</v>
      </c>
      <c r="D1758" s="23">
        <v>2998</v>
      </c>
      <c r="E1758" s="23" t="s">
        <v>7683</v>
      </c>
      <c r="F1758" s="13">
        <v>5.5700000000000003E-3</v>
      </c>
      <c r="G1758" s="331">
        <v>1.7299999999999999E-2</v>
      </c>
      <c r="H1758" s="13"/>
    </row>
    <row r="1759" spans="1:8" x14ac:dyDescent="0.2">
      <c r="A1759" s="330"/>
      <c r="B1759" s="13" t="s">
        <v>1437</v>
      </c>
      <c r="C1759" s="13" t="s">
        <v>311</v>
      </c>
      <c r="D1759" s="23">
        <v>165</v>
      </c>
      <c r="E1759" s="23" t="s">
        <v>7687</v>
      </c>
      <c r="F1759" s="13">
        <v>5.5700000000000003E-3</v>
      </c>
      <c r="G1759" s="331">
        <v>1.7299999999999999E-2</v>
      </c>
      <c r="H1759" s="13"/>
    </row>
    <row r="1760" spans="1:8" x14ac:dyDescent="0.2">
      <c r="A1760" s="330"/>
      <c r="B1760" s="13" t="s">
        <v>953</v>
      </c>
      <c r="C1760" s="13" t="s">
        <v>324</v>
      </c>
      <c r="D1760" s="23">
        <v>389</v>
      </c>
      <c r="E1760" s="23" t="s">
        <v>7689</v>
      </c>
      <c r="F1760" s="13">
        <v>5.6299999999999996E-3</v>
      </c>
      <c r="G1760" s="331">
        <v>2.47E-2</v>
      </c>
      <c r="H1760" s="13"/>
    </row>
    <row r="1761" spans="1:8" x14ac:dyDescent="0.2">
      <c r="A1761" s="330"/>
      <c r="B1761" s="13" t="s">
        <v>1828</v>
      </c>
      <c r="C1761" s="13" t="s">
        <v>321</v>
      </c>
      <c r="D1761" s="23">
        <v>989</v>
      </c>
      <c r="E1761" s="23" t="s">
        <v>7688</v>
      </c>
      <c r="F1761" s="13">
        <v>5.6499999999999996E-3</v>
      </c>
      <c r="G1761" s="331">
        <v>2.0400000000000001E-2</v>
      </c>
      <c r="H1761" s="13"/>
    </row>
    <row r="1762" spans="1:8" x14ac:dyDescent="0.2">
      <c r="A1762" s="330"/>
      <c r="B1762" s="13" t="s">
        <v>7692</v>
      </c>
      <c r="C1762" s="13" t="s">
        <v>324</v>
      </c>
      <c r="D1762" s="23">
        <v>66</v>
      </c>
      <c r="E1762" s="23" t="s">
        <v>7693</v>
      </c>
      <c r="F1762" s="13">
        <v>5.7099999999999998E-3</v>
      </c>
      <c r="G1762" s="331">
        <v>2.5000000000000001E-2</v>
      </c>
      <c r="H1762" s="13"/>
    </row>
    <row r="1763" spans="1:8" x14ac:dyDescent="0.2">
      <c r="A1763" s="330"/>
      <c r="B1763" s="13" t="s">
        <v>3323</v>
      </c>
      <c r="C1763" s="13" t="s">
        <v>321</v>
      </c>
      <c r="D1763" s="23">
        <v>40</v>
      </c>
      <c r="E1763" s="23" t="s">
        <v>6289</v>
      </c>
      <c r="F1763" s="13">
        <v>5.7400000000000003E-3</v>
      </c>
      <c r="G1763" s="331">
        <v>2.0500000000000001E-2</v>
      </c>
      <c r="H1763" s="13"/>
    </row>
    <row r="1764" spans="1:8" x14ac:dyDescent="0.2">
      <c r="A1764" s="330"/>
      <c r="B1764" s="13" t="s">
        <v>7694</v>
      </c>
      <c r="C1764" s="13" t="s">
        <v>324</v>
      </c>
      <c r="D1764" s="23">
        <v>40</v>
      </c>
      <c r="E1764" s="23" t="s">
        <v>6289</v>
      </c>
      <c r="F1764" s="13">
        <v>5.7400000000000003E-3</v>
      </c>
      <c r="G1764" s="331">
        <v>2.5000000000000001E-2</v>
      </c>
      <c r="H1764" s="13"/>
    </row>
    <row r="1765" spans="1:8" x14ac:dyDescent="0.2">
      <c r="A1765" s="330"/>
      <c r="B1765" s="13" t="s">
        <v>7695</v>
      </c>
      <c r="C1765" s="13" t="s">
        <v>321</v>
      </c>
      <c r="D1765" s="23">
        <v>32</v>
      </c>
      <c r="E1765" s="23" t="s">
        <v>6283</v>
      </c>
      <c r="F1765" s="13">
        <v>5.7400000000000003E-3</v>
      </c>
      <c r="G1765" s="331">
        <v>2.0500000000000001E-2</v>
      </c>
      <c r="H1765" s="13"/>
    </row>
    <row r="1766" spans="1:8" x14ac:dyDescent="0.2">
      <c r="A1766" s="330"/>
      <c r="B1766" s="13" t="s">
        <v>3124</v>
      </c>
      <c r="C1766" s="13" t="s">
        <v>324</v>
      </c>
      <c r="D1766" s="23">
        <v>155</v>
      </c>
      <c r="E1766" s="23" t="s">
        <v>7847</v>
      </c>
      <c r="F1766" s="13">
        <v>5.77E-3</v>
      </c>
      <c r="G1766" s="331">
        <v>2.5100000000000001E-2</v>
      </c>
      <c r="H1766" s="13"/>
    </row>
    <row r="1767" spans="1:8" x14ac:dyDescent="0.2">
      <c r="A1767" s="330"/>
      <c r="B1767" s="13" t="s">
        <v>7696</v>
      </c>
      <c r="C1767" s="13" t="s">
        <v>358</v>
      </c>
      <c r="D1767" s="23">
        <v>6</v>
      </c>
      <c r="E1767" s="23" t="s">
        <v>4886</v>
      </c>
      <c r="F1767" s="13">
        <v>5.7999999999999996E-3</v>
      </c>
      <c r="G1767" s="331">
        <v>2.4299999999999999E-2</v>
      </c>
      <c r="H1767" s="13"/>
    </row>
    <row r="1768" spans="1:8" x14ac:dyDescent="0.2">
      <c r="A1768" s="330"/>
      <c r="B1768" s="13" t="s">
        <v>7697</v>
      </c>
      <c r="C1768" s="13" t="s">
        <v>324</v>
      </c>
      <c r="D1768" s="23">
        <v>6</v>
      </c>
      <c r="E1768" s="23" t="s">
        <v>4886</v>
      </c>
      <c r="F1768" s="13">
        <v>5.7999999999999996E-3</v>
      </c>
      <c r="G1768" s="331">
        <v>2.5100000000000001E-2</v>
      </c>
      <c r="H1768" s="13"/>
    </row>
    <row r="1769" spans="1:8" x14ac:dyDescent="0.2">
      <c r="A1769" s="330"/>
      <c r="B1769" s="13" t="s">
        <v>7698</v>
      </c>
      <c r="C1769" s="13" t="s">
        <v>472</v>
      </c>
      <c r="D1769" s="23">
        <v>6</v>
      </c>
      <c r="E1769" s="23" t="s">
        <v>4886</v>
      </c>
      <c r="F1769" s="13">
        <v>5.7999999999999996E-3</v>
      </c>
      <c r="G1769" s="331">
        <v>4.2900000000000001E-2</v>
      </c>
      <c r="H1769" s="13"/>
    </row>
    <row r="1770" spans="1:8" x14ac:dyDescent="0.2">
      <c r="A1770" s="330"/>
      <c r="B1770" s="13" t="s">
        <v>7699</v>
      </c>
      <c r="C1770" s="13" t="s">
        <v>4955</v>
      </c>
      <c r="D1770" s="23">
        <v>6</v>
      </c>
      <c r="E1770" s="23" t="s">
        <v>4886</v>
      </c>
      <c r="F1770" s="13">
        <v>5.7999999999999996E-3</v>
      </c>
      <c r="G1770" s="331">
        <v>3.1800000000000002E-2</v>
      </c>
      <c r="H1770" s="13"/>
    </row>
    <row r="1771" spans="1:8" x14ac:dyDescent="0.2">
      <c r="A1771" s="330"/>
      <c r="B1771" s="13" t="s">
        <v>7700</v>
      </c>
      <c r="C1771" s="13" t="s">
        <v>5168</v>
      </c>
      <c r="D1771" s="23">
        <v>6</v>
      </c>
      <c r="E1771" s="23" t="s">
        <v>4886</v>
      </c>
      <c r="F1771" s="13">
        <v>5.7999999999999996E-3</v>
      </c>
      <c r="G1771" s="331">
        <v>4.8399999999999999E-2</v>
      </c>
      <c r="H1771" s="13"/>
    </row>
    <row r="1772" spans="1:8" x14ac:dyDescent="0.2">
      <c r="A1772" s="330"/>
      <c r="B1772" s="13" t="s">
        <v>7701</v>
      </c>
      <c r="C1772" s="13" t="s">
        <v>5168</v>
      </c>
      <c r="D1772" s="23">
        <v>6</v>
      </c>
      <c r="E1772" s="23" t="s">
        <v>4886</v>
      </c>
      <c r="F1772" s="13">
        <v>5.7999999999999996E-3</v>
      </c>
      <c r="G1772" s="331">
        <v>4.8399999999999999E-2</v>
      </c>
      <c r="H1772" s="13"/>
    </row>
    <row r="1773" spans="1:8" x14ac:dyDescent="0.2">
      <c r="A1773" s="330"/>
      <c r="B1773" s="13" t="s">
        <v>7702</v>
      </c>
      <c r="C1773" s="13" t="s">
        <v>4952</v>
      </c>
      <c r="D1773" s="23">
        <v>6</v>
      </c>
      <c r="E1773" s="23" t="s">
        <v>4886</v>
      </c>
      <c r="F1773" s="13">
        <v>5.7999999999999996E-3</v>
      </c>
      <c r="G1773" s="331">
        <v>5.96E-2</v>
      </c>
      <c r="H1773" s="13"/>
    </row>
    <row r="1774" spans="1:8" x14ac:dyDescent="0.2">
      <c r="A1774" s="330"/>
      <c r="B1774" s="13" t="s">
        <v>2930</v>
      </c>
      <c r="C1774" s="13" t="s">
        <v>324</v>
      </c>
      <c r="D1774" s="23">
        <v>187</v>
      </c>
      <c r="E1774" s="23" t="s">
        <v>7703</v>
      </c>
      <c r="F1774" s="13">
        <v>5.8500000000000002E-3</v>
      </c>
      <c r="G1774" s="331">
        <v>2.52E-2</v>
      </c>
      <c r="H1774" s="13"/>
    </row>
    <row r="1775" spans="1:8" x14ac:dyDescent="0.2">
      <c r="A1775" s="330"/>
      <c r="B1775" s="13" t="s">
        <v>5725</v>
      </c>
      <c r="C1775" s="13" t="s">
        <v>5168</v>
      </c>
      <c r="D1775" s="23">
        <v>915</v>
      </c>
      <c r="E1775" s="23" t="s">
        <v>7686</v>
      </c>
      <c r="F1775" s="13">
        <v>5.8799999999999998E-3</v>
      </c>
      <c r="G1775" s="331">
        <v>4.8399999999999999E-2</v>
      </c>
      <c r="H1775" s="13"/>
    </row>
    <row r="1776" spans="1:8" x14ac:dyDescent="0.2">
      <c r="A1776" s="330"/>
      <c r="B1776" s="13" t="s">
        <v>3219</v>
      </c>
      <c r="C1776" s="13" t="s">
        <v>513</v>
      </c>
      <c r="D1776" s="23">
        <v>254</v>
      </c>
      <c r="E1776" s="23" t="s">
        <v>7705</v>
      </c>
      <c r="F1776" s="13">
        <v>5.94E-3</v>
      </c>
      <c r="G1776" s="331">
        <v>3.6799999999999999E-2</v>
      </c>
      <c r="H1776" s="13"/>
    </row>
    <row r="1777" spans="1:8" x14ac:dyDescent="0.2">
      <c r="A1777" s="330"/>
      <c r="B1777" s="13" t="s">
        <v>5896</v>
      </c>
      <c r="C1777" s="13" t="s">
        <v>4952</v>
      </c>
      <c r="D1777" s="23">
        <v>990</v>
      </c>
      <c r="E1777" s="23" t="s">
        <v>7688</v>
      </c>
      <c r="F1777" s="13">
        <v>5.96E-3</v>
      </c>
      <c r="G1777" s="331">
        <v>5.96E-2</v>
      </c>
      <c r="H1777" s="13"/>
    </row>
    <row r="1778" spans="1:8" x14ac:dyDescent="0.2">
      <c r="A1778" s="330"/>
      <c r="B1778" s="13" t="s">
        <v>2810</v>
      </c>
      <c r="C1778" s="13" t="s">
        <v>324</v>
      </c>
      <c r="D1778" s="23">
        <v>243</v>
      </c>
      <c r="E1778" s="23" t="s">
        <v>7706</v>
      </c>
      <c r="F1778" s="13">
        <v>5.9800000000000001E-3</v>
      </c>
      <c r="G1778" s="331">
        <v>2.5700000000000001E-2</v>
      </c>
      <c r="H1778" s="13"/>
    </row>
    <row r="1779" spans="1:8" x14ac:dyDescent="0.2">
      <c r="A1779" s="330"/>
      <c r="B1779" s="13" t="s">
        <v>2837</v>
      </c>
      <c r="C1779" s="13" t="s">
        <v>324</v>
      </c>
      <c r="D1779" s="23">
        <v>486</v>
      </c>
      <c r="E1779" s="23" t="s">
        <v>7707</v>
      </c>
      <c r="F1779" s="13">
        <v>6.0099999999999997E-3</v>
      </c>
      <c r="G1779" s="331">
        <v>2.5700000000000001E-2</v>
      </c>
      <c r="H1779" s="13"/>
    </row>
    <row r="1780" spans="1:8" x14ac:dyDescent="0.2">
      <c r="A1780" s="330"/>
      <c r="B1780" s="13" t="s">
        <v>780</v>
      </c>
      <c r="C1780" s="13" t="s">
        <v>321</v>
      </c>
      <c r="D1780" s="23">
        <v>4189</v>
      </c>
      <c r="E1780" s="23" t="s">
        <v>7704</v>
      </c>
      <c r="F1780" s="13">
        <v>6.0600000000000003E-3</v>
      </c>
      <c r="G1780" s="331">
        <v>2.1499999999999998E-2</v>
      </c>
      <c r="H1780" s="13"/>
    </row>
    <row r="1781" spans="1:8" x14ac:dyDescent="0.2">
      <c r="A1781" s="330"/>
      <c r="B1781" s="13" t="s">
        <v>2928</v>
      </c>
      <c r="C1781" s="13" t="s">
        <v>324</v>
      </c>
      <c r="D1781" s="23">
        <v>125</v>
      </c>
      <c r="E1781" s="23" t="s">
        <v>7709</v>
      </c>
      <c r="F1781" s="13">
        <v>6.2100000000000002E-3</v>
      </c>
      <c r="G1781" s="331">
        <v>2.64E-2</v>
      </c>
      <c r="H1781" s="13"/>
    </row>
    <row r="1782" spans="1:8" x14ac:dyDescent="0.2">
      <c r="A1782" s="330"/>
      <c r="B1782" s="13" t="s">
        <v>7710</v>
      </c>
      <c r="C1782" s="13" t="s">
        <v>324</v>
      </c>
      <c r="D1782" s="23">
        <v>125</v>
      </c>
      <c r="E1782" s="23" t="s">
        <v>7709</v>
      </c>
      <c r="F1782" s="13">
        <v>6.2100000000000002E-3</v>
      </c>
      <c r="G1782" s="331">
        <v>2.64E-2</v>
      </c>
      <c r="H1782" s="13"/>
    </row>
    <row r="1783" spans="1:8" x14ac:dyDescent="0.2">
      <c r="A1783" s="330"/>
      <c r="B1783" s="13" t="s">
        <v>7711</v>
      </c>
      <c r="C1783" s="13" t="s">
        <v>316</v>
      </c>
      <c r="D1783" s="23">
        <v>125</v>
      </c>
      <c r="E1783" s="23" t="s">
        <v>7709</v>
      </c>
      <c r="F1783" s="13">
        <v>6.2100000000000002E-3</v>
      </c>
      <c r="G1783" s="331">
        <v>3.61E-2</v>
      </c>
      <c r="H1783" s="13"/>
    </row>
    <row r="1784" spans="1:8" x14ac:dyDescent="0.2">
      <c r="A1784" s="330"/>
      <c r="B1784" s="13" t="s">
        <v>5733</v>
      </c>
      <c r="C1784" s="13" t="s">
        <v>513</v>
      </c>
      <c r="D1784" s="23">
        <v>917</v>
      </c>
      <c r="E1784" s="23" t="s">
        <v>7686</v>
      </c>
      <c r="F1784" s="13">
        <v>6.2100000000000002E-3</v>
      </c>
      <c r="G1784" s="331">
        <v>3.7499999999999999E-2</v>
      </c>
      <c r="H1784" s="13"/>
    </row>
    <row r="1785" spans="1:8" x14ac:dyDescent="0.2">
      <c r="A1785" s="330"/>
      <c r="B1785" s="13" t="s">
        <v>5734</v>
      </c>
      <c r="C1785" s="13" t="s">
        <v>472</v>
      </c>
      <c r="D1785" s="23">
        <v>917</v>
      </c>
      <c r="E1785" s="23" t="s">
        <v>7686</v>
      </c>
      <c r="F1785" s="13">
        <v>6.2100000000000002E-3</v>
      </c>
      <c r="G1785" s="331">
        <v>4.4699999999999997E-2</v>
      </c>
      <c r="H1785" s="13"/>
    </row>
    <row r="1786" spans="1:8" x14ac:dyDescent="0.2">
      <c r="A1786" s="330"/>
      <c r="B1786" s="13" t="s">
        <v>3463</v>
      </c>
      <c r="C1786" s="13" t="s">
        <v>324</v>
      </c>
      <c r="D1786" s="23">
        <v>49</v>
      </c>
      <c r="E1786" s="23" t="s">
        <v>6310</v>
      </c>
      <c r="F1786" s="13">
        <v>6.2599999999999999E-3</v>
      </c>
      <c r="G1786" s="331">
        <v>2.64E-2</v>
      </c>
      <c r="H1786" s="13"/>
    </row>
    <row r="1787" spans="1:8" x14ac:dyDescent="0.2">
      <c r="A1787" s="330"/>
      <c r="B1787" s="13" t="s">
        <v>7712</v>
      </c>
      <c r="C1787" s="13" t="s">
        <v>324</v>
      </c>
      <c r="D1787" s="23">
        <v>49</v>
      </c>
      <c r="E1787" s="23" t="s">
        <v>6310</v>
      </c>
      <c r="F1787" s="13">
        <v>6.2599999999999999E-3</v>
      </c>
      <c r="G1787" s="331">
        <v>2.64E-2</v>
      </c>
      <c r="H1787" s="13"/>
    </row>
    <row r="1788" spans="1:8" x14ac:dyDescent="0.2">
      <c r="A1788" s="330"/>
      <c r="B1788" s="13" t="s">
        <v>7713</v>
      </c>
      <c r="C1788" s="13" t="s">
        <v>4955</v>
      </c>
      <c r="D1788" s="23">
        <v>49</v>
      </c>
      <c r="E1788" s="23" t="s">
        <v>6310</v>
      </c>
      <c r="F1788" s="13">
        <v>6.2599999999999999E-3</v>
      </c>
      <c r="G1788" s="331">
        <v>3.4000000000000002E-2</v>
      </c>
      <c r="H1788" s="13"/>
    </row>
    <row r="1789" spans="1:8" x14ac:dyDescent="0.2">
      <c r="A1789" s="330"/>
      <c r="B1789" s="13" t="s">
        <v>5115</v>
      </c>
      <c r="C1789" s="13" t="s">
        <v>4955</v>
      </c>
      <c r="D1789" s="23">
        <v>717</v>
      </c>
      <c r="E1789" s="23" t="s">
        <v>7708</v>
      </c>
      <c r="F1789" s="13">
        <v>6.2599999999999999E-3</v>
      </c>
      <c r="G1789" s="331">
        <v>3.4000000000000002E-2</v>
      </c>
      <c r="H1789" s="13"/>
    </row>
    <row r="1790" spans="1:8" x14ac:dyDescent="0.2">
      <c r="A1790" s="330"/>
      <c r="B1790" s="13" t="s">
        <v>7714</v>
      </c>
      <c r="C1790" s="13" t="s">
        <v>321</v>
      </c>
      <c r="D1790" s="23">
        <v>199</v>
      </c>
      <c r="E1790" s="23" t="s">
        <v>7715</v>
      </c>
      <c r="F1790" s="13">
        <v>6.3099999999999996E-3</v>
      </c>
      <c r="G1790" s="331">
        <v>2.23E-2</v>
      </c>
      <c r="H1790" s="13"/>
    </row>
    <row r="1791" spans="1:8" x14ac:dyDescent="0.2">
      <c r="A1791" s="330"/>
      <c r="B1791" s="13" t="s">
        <v>7718</v>
      </c>
      <c r="C1791" s="13" t="s">
        <v>324</v>
      </c>
      <c r="D1791" s="23">
        <v>25</v>
      </c>
      <c r="E1791" s="23" t="s">
        <v>6302</v>
      </c>
      <c r="F1791" s="13">
        <v>6.4400000000000004E-3</v>
      </c>
      <c r="G1791" s="331">
        <v>2.7099999999999999E-2</v>
      </c>
      <c r="H1791" s="13"/>
    </row>
    <row r="1792" spans="1:8" x14ac:dyDescent="0.2">
      <c r="A1792" s="330"/>
      <c r="B1792" s="13" t="s">
        <v>1007</v>
      </c>
      <c r="C1792" s="13" t="s">
        <v>324</v>
      </c>
      <c r="D1792" s="23">
        <v>1927</v>
      </c>
      <c r="E1792" s="23" t="s">
        <v>7716</v>
      </c>
      <c r="F1792" s="13">
        <v>6.4799999999999996E-3</v>
      </c>
      <c r="G1792" s="331">
        <v>2.7199999999999998E-2</v>
      </c>
      <c r="H1792" s="13"/>
    </row>
    <row r="1793" spans="1:8" x14ac:dyDescent="0.2">
      <c r="A1793" s="330"/>
      <c r="B1793" s="13" t="s">
        <v>7719</v>
      </c>
      <c r="C1793" s="13" t="s">
        <v>321</v>
      </c>
      <c r="D1793" s="23">
        <v>178</v>
      </c>
      <c r="E1793" s="23" t="s">
        <v>7720</v>
      </c>
      <c r="F1793" s="13">
        <v>6.5399999999999998E-3</v>
      </c>
      <c r="G1793" s="331">
        <v>2.29E-2</v>
      </c>
      <c r="H1793" s="13"/>
    </row>
    <row r="1794" spans="1:8" x14ac:dyDescent="0.2">
      <c r="A1794" s="330"/>
      <c r="B1794" s="13" t="s">
        <v>3740</v>
      </c>
      <c r="C1794" s="13" t="s">
        <v>513</v>
      </c>
      <c r="D1794" s="23">
        <v>86</v>
      </c>
      <c r="E1794" s="23" t="s">
        <v>7723</v>
      </c>
      <c r="F1794" s="13">
        <v>6.5599999999999999E-3</v>
      </c>
      <c r="G1794" s="331">
        <v>3.7600000000000001E-2</v>
      </c>
      <c r="H1794" s="13"/>
    </row>
    <row r="1795" spans="1:8" x14ac:dyDescent="0.2">
      <c r="A1795" s="330"/>
      <c r="B1795" s="13" t="s">
        <v>7727</v>
      </c>
      <c r="C1795" s="13" t="s">
        <v>513</v>
      </c>
      <c r="D1795" s="23">
        <v>18</v>
      </c>
      <c r="E1795" s="23" t="s">
        <v>6295</v>
      </c>
      <c r="F1795" s="13">
        <v>6.5799999999999999E-3</v>
      </c>
      <c r="G1795" s="331">
        <v>3.7600000000000001E-2</v>
      </c>
      <c r="H1795" s="13"/>
    </row>
    <row r="1796" spans="1:8" x14ac:dyDescent="0.2">
      <c r="A1796" s="330"/>
      <c r="B1796" s="13" t="s">
        <v>1344</v>
      </c>
      <c r="C1796" s="13" t="s">
        <v>324</v>
      </c>
      <c r="D1796" s="23">
        <v>18</v>
      </c>
      <c r="E1796" s="23" t="s">
        <v>6295</v>
      </c>
      <c r="F1796" s="13">
        <v>6.5799999999999999E-3</v>
      </c>
      <c r="G1796" s="331">
        <v>2.7300000000000001E-2</v>
      </c>
      <c r="H1796" s="13"/>
    </row>
    <row r="1797" spans="1:8" x14ac:dyDescent="0.2">
      <c r="A1797" s="330"/>
      <c r="B1797" s="13" t="s">
        <v>7728</v>
      </c>
      <c r="C1797" s="13" t="s">
        <v>4955</v>
      </c>
      <c r="D1797" s="23">
        <v>18</v>
      </c>
      <c r="E1797" s="23" t="s">
        <v>6295</v>
      </c>
      <c r="F1797" s="13">
        <v>6.5799999999999999E-3</v>
      </c>
      <c r="G1797" s="331">
        <v>3.5200000000000002E-2</v>
      </c>
      <c r="H1797" s="13"/>
    </row>
    <row r="1798" spans="1:8" x14ac:dyDescent="0.2">
      <c r="A1798" s="330"/>
      <c r="B1798" s="13" t="s">
        <v>7729</v>
      </c>
      <c r="C1798" s="13" t="s">
        <v>4955</v>
      </c>
      <c r="D1798" s="23">
        <v>18</v>
      </c>
      <c r="E1798" s="23" t="s">
        <v>6295</v>
      </c>
      <c r="F1798" s="13">
        <v>6.5799999999999999E-3</v>
      </c>
      <c r="G1798" s="331">
        <v>3.5200000000000002E-2</v>
      </c>
      <c r="H1798" s="13"/>
    </row>
    <row r="1799" spans="1:8" x14ac:dyDescent="0.2">
      <c r="A1799" s="330"/>
      <c r="B1799" s="13" t="s">
        <v>7724</v>
      </c>
      <c r="C1799" s="13" t="s">
        <v>321</v>
      </c>
      <c r="D1799" s="23">
        <v>136</v>
      </c>
      <c r="E1799" s="23" t="s">
        <v>7725</v>
      </c>
      <c r="F1799" s="13">
        <v>6.5799999999999999E-3</v>
      </c>
      <c r="G1799" s="331">
        <v>2.3E-2</v>
      </c>
      <c r="H1799" s="13"/>
    </row>
    <row r="1800" spans="1:8" x14ac:dyDescent="0.2">
      <c r="A1800" s="330"/>
      <c r="B1800" s="13" t="s">
        <v>7726</v>
      </c>
      <c r="C1800" s="13" t="s">
        <v>4955</v>
      </c>
      <c r="D1800" s="23">
        <v>136</v>
      </c>
      <c r="E1800" s="23" t="s">
        <v>7725</v>
      </c>
      <c r="F1800" s="13">
        <v>6.5799999999999999E-3</v>
      </c>
      <c r="G1800" s="331">
        <v>3.5200000000000002E-2</v>
      </c>
      <c r="H1800" s="13"/>
    </row>
    <row r="1801" spans="1:8" x14ac:dyDescent="0.2">
      <c r="A1801" s="330"/>
      <c r="B1801" s="13" t="s">
        <v>1126</v>
      </c>
      <c r="C1801" s="13" t="s">
        <v>324</v>
      </c>
      <c r="D1801" s="23">
        <v>323</v>
      </c>
      <c r="E1801" s="23" t="s">
        <v>7722</v>
      </c>
      <c r="F1801" s="13">
        <v>6.5900000000000004E-3</v>
      </c>
      <c r="G1801" s="331">
        <v>2.7300000000000001E-2</v>
      </c>
      <c r="H1801" s="13"/>
    </row>
    <row r="1802" spans="1:8" x14ac:dyDescent="0.2">
      <c r="A1802" s="330"/>
      <c r="B1802" s="13" t="s">
        <v>833</v>
      </c>
      <c r="C1802" s="13" t="s">
        <v>324</v>
      </c>
      <c r="D1802" s="23">
        <v>732</v>
      </c>
      <c r="E1802" s="23" t="s">
        <v>7721</v>
      </c>
      <c r="F1802" s="13">
        <v>6.5900000000000004E-3</v>
      </c>
      <c r="G1802" s="331">
        <v>2.7300000000000001E-2</v>
      </c>
      <c r="H1802" s="13"/>
    </row>
    <row r="1803" spans="1:8" x14ac:dyDescent="0.2">
      <c r="A1803" s="330"/>
      <c r="B1803" s="13" t="s">
        <v>397</v>
      </c>
      <c r="C1803" s="13" t="s">
        <v>324</v>
      </c>
      <c r="D1803" s="23">
        <v>5040</v>
      </c>
      <c r="E1803" s="23" t="s">
        <v>7717</v>
      </c>
      <c r="F1803" s="13">
        <v>6.6600000000000001E-3</v>
      </c>
      <c r="G1803" s="331">
        <v>2.75E-2</v>
      </c>
      <c r="H1803" s="13"/>
    </row>
    <row r="1804" spans="1:8" x14ac:dyDescent="0.2">
      <c r="A1804" s="330"/>
      <c r="B1804" s="13" t="s">
        <v>7731</v>
      </c>
      <c r="C1804" s="13" t="s">
        <v>4955</v>
      </c>
      <c r="D1804" s="23">
        <v>96</v>
      </c>
      <c r="E1804" s="23" t="s">
        <v>7732</v>
      </c>
      <c r="F1804" s="13">
        <v>6.7499999999999999E-3</v>
      </c>
      <c r="G1804" s="331">
        <v>3.5900000000000001E-2</v>
      </c>
      <c r="H1804" s="13"/>
    </row>
    <row r="1805" spans="1:8" x14ac:dyDescent="0.2">
      <c r="A1805" s="330"/>
      <c r="B1805" s="13" t="s">
        <v>2770</v>
      </c>
      <c r="C1805" s="13" t="s">
        <v>324</v>
      </c>
      <c r="D1805" s="23">
        <v>1907</v>
      </c>
      <c r="E1805" s="23" t="s">
        <v>7730</v>
      </c>
      <c r="F1805" s="13">
        <v>6.7799999999999996E-3</v>
      </c>
      <c r="G1805" s="331">
        <v>2.7900000000000001E-2</v>
      </c>
      <c r="H1805" s="13"/>
    </row>
    <row r="1806" spans="1:8" x14ac:dyDescent="0.2">
      <c r="A1806" s="330"/>
      <c r="B1806" s="13" t="s">
        <v>7734</v>
      </c>
      <c r="C1806" s="13" t="s">
        <v>4955</v>
      </c>
      <c r="D1806" s="23">
        <v>116</v>
      </c>
      <c r="E1806" s="23" t="s">
        <v>7733</v>
      </c>
      <c r="F1806" s="13">
        <v>6.8100000000000001E-3</v>
      </c>
      <c r="G1806" s="331">
        <v>3.61E-2</v>
      </c>
      <c r="H1806" s="13"/>
    </row>
    <row r="1807" spans="1:8" x14ac:dyDescent="0.2">
      <c r="A1807" s="330"/>
      <c r="B1807" s="13" t="s">
        <v>7735</v>
      </c>
      <c r="C1807" s="13" t="s">
        <v>5168</v>
      </c>
      <c r="D1807" s="23">
        <v>33</v>
      </c>
      <c r="E1807" s="23" t="s">
        <v>7736</v>
      </c>
      <c r="F1807" s="13">
        <v>6.8599999999999998E-3</v>
      </c>
      <c r="G1807" s="331">
        <v>5.4699999999999999E-2</v>
      </c>
      <c r="H1807" s="13"/>
    </row>
    <row r="1808" spans="1:8" x14ac:dyDescent="0.2">
      <c r="A1808" s="330"/>
      <c r="B1808" s="13" t="s">
        <v>3428</v>
      </c>
      <c r="C1808" s="13" t="s">
        <v>324</v>
      </c>
      <c r="D1808" s="23">
        <v>147</v>
      </c>
      <c r="E1808" s="23" t="s">
        <v>7737</v>
      </c>
      <c r="F1808" s="13">
        <v>6.8900000000000003E-3</v>
      </c>
      <c r="G1808" s="331">
        <v>2.8299999999999999E-2</v>
      </c>
      <c r="H1808" s="13"/>
    </row>
    <row r="1809" spans="1:8" x14ac:dyDescent="0.2">
      <c r="A1809" s="330"/>
      <c r="B1809" s="13" t="s">
        <v>7738</v>
      </c>
      <c r="C1809" s="13" t="s">
        <v>513</v>
      </c>
      <c r="D1809" s="23">
        <v>77</v>
      </c>
      <c r="E1809" s="23" t="s">
        <v>7739</v>
      </c>
      <c r="F1809" s="13">
        <v>6.9100000000000003E-3</v>
      </c>
      <c r="G1809" s="331">
        <v>3.85E-2</v>
      </c>
      <c r="H1809" s="13"/>
    </row>
    <row r="1810" spans="1:8" x14ac:dyDescent="0.2">
      <c r="A1810" s="330"/>
      <c r="B1810" s="13" t="s">
        <v>7740</v>
      </c>
      <c r="C1810" s="13" t="s">
        <v>316</v>
      </c>
      <c r="D1810" s="23">
        <v>77</v>
      </c>
      <c r="E1810" s="23" t="s">
        <v>7739</v>
      </c>
      <c r="F1810" s="13">
        <v>6.9100000000000003E-3</v>
      </c>
      <c r="G1810" s="331">
        <v>3.9E-2</v>
      </c>
      <c r="H1810" s="13"/>
    </row>
    <row r="1811" spans="1:8" x14ac:dyDescent="0.2">
      <c r="A1811" s="330"/>
      <c r="B1811" s="13" t="s">
        <v>7741</v>
      </c>
      <c r="C1811" s="13" t="s">
        <v>4955</v>
      </c>
      <c r="D1811" s="23">
        <v>77</v>
      </c>
      <c r="E1811" s="23" t="s">
        <v>7739</v>
      </c>
      <c r="F1811" s="13">
        <v>6.9100000000000003E-3</v>
      </c>
      <c r="G1811" s="331">
        <v>3.6499999999999998E-2</v>
      </c>
      <c r="H1811" s="13"/>
    </row>
    <row r="1812" spans="1:8" x14ac:dyDescent="0.2">
      <c r="A1812" s="330"/>
      <c r="B1812" s="13" t="s">
        <v>7742</v>
      </c>
      <c r="C1812" s="13" t="s">
        <v>472</v>
      </c>
      <c r="D1812" s="23">
        <v>190</v>
      </c>
      <c r="E1812" s="23" t="s">
        <v>7743</v>
      </c>
      <c r="F1812" s="13">
        <v>7.0699999999999999E-3</v>
      </c>
      <c r="G1812" s="331">
        <v>4.9700000000000001E-2</v>
      </c>
      <c r="H1812" s="13"/>
    </row>
    <row r="1813" spans="1:8" x14ac:dyDescent="0.2">
      <c r="A1813" s="330"/>
      <c r="B1813" s="13" t="s">
        <v>983</v>
      </c>
      <c r="C1813" s="13" t="s">
        <v>324</v>
      </c>
      <c r="D1813" s="23">
        <v>279</v>
      </c>
      <c r="E1813" s="23" t="s">
        <v>7744</v>
      </c>
      <c r="F1813" s="13">
        <v>7.1399999999999996E-3</v>
      </c>
      <c r="G1813" s="331">
        <v>2.92E-2</v>
      </c>
      <c r="H1813" s="13"/>
    </row>
    <row r="1814" spans="1:8" x14ac:dyDescent="0.2">
      <c r="A1814" s="330"/>
      <c r="B1814" s="13" t="s">
        <v>7746</v>
      </c>
      <c r="C1814" s="13" t="s">
        <v>4955</v>
      </c>
      <c r="D1814" s="23">
        <v>50</v>
      </c>
      <c r="E1814" s="23" t="s">
        <v>7747</v>
      </c>
      <c r="F1814" s="13">
        <v>7.1700000000000002E-3</v>
      </c>
      <c r="G1814" s="331">
        <v>3.7699999999999997E-2</v>
      </c>
      <c r="H1814" s="13"/>
    </row>
    <row r="1815" spans="1:8" x14ac:dyDescent="0.2">
      <c r="A1815" s="330"/>
      <c r="B1815" s="13" t="s">
        <v>7848</v>
      </c>
      <c r="C1815" s="13" t="s">
        <v>513</v>
      </c>
      <c r="D1815" s="23">
        <v>454</v>
      </c>
      <c r="E1815" s="23" t="s">
        <v>7849</v>
      </c>
      <c r="F1815" s="13">
        <v>7.2199999999999999E-3</v>
      </c>
      <c r="G1815" s="331">
        <v>3.9199999999999999E-2</v>
      </c>
      <c r="H1815" s="13"/>
    </row>
    <row r="1816" spans="1:8" x14ac:dyDescent="0.2">
      <c r="A1816" s="330"/>
      <c r="B1816" s="13" t="s">
        <v>3293</v>
      </c>
      <c r="C1816" s="13" t="s">
        <v>324</v>
      </c>
      <c r="D1816" s="23">
        <v>127</v>
      </c>
      <c r="E1816" s="23" t="s">
        <v>7748</v>
      </c>
      <c r="F1816" s="13">
        <v>7.2700000000000004E-3</v>
      </c>
      <c r="G1816" s="331">
        <v>2.9600000000000001E-2</v>
      </c>
      <c r="H1816" s="13"/>
    </row>
    <row r="1817" spans="1:8" x14ac:dyDescent="0.2">
      <c r="A1817" s="330"/>
      <c r="B1817" s="13" t="s">
        <v>1058</v>
      </c>
      <c r="C1817" s="13" t="s">
        <v>321</v>
      </c>
      <c r="D1817" s="23">
        <v>1841</v>
      </c>
      <c r="E1817" s="23" t="s">
        <v>7745</v>
      </c>
      <c r="F1817" s="13">
        <v>7.2899999999999996E-3</v>
      </c>
      <c r="G1817" s="331">
        <v>2.53E-2</v>
      </c>
      <c r="H1817" s="13"/>
    </row>
    <row r="1818" spans="1:8" x14ac:dyDescent="0.2">
      <c r="A1818" s="330"/>
      <c r="B1818" s="13" t="s">
        <v>6266</v>
      </c>
      <c r="C1818" s="13" t="s">
        <v>4955</v>
      </c>
      <c r="D1818" s="23">
        <v>181</v>
      </c>
      <c r="E1818" s="23" t="s">
        <v>7753</v>
      </c>
      <c r="F1818" s="13">
        <v>7.4400000000000004E-3</v>
      </c>
      <c r="G1818" s="331">
        <v>3.8899999999999997E-2</v>
      </c>
      <c r="H1818" s="13"/>
    </row>
    <row r="1819" spans="1:8" x14ac:dyDescent="0.2">
      <c r="A1819" s="330"/>
      <c r="B1819" s="13" t="s">
        <v>7754</v>
      </c>
      <c r="C1819" s="13" t="s">
        <v>321</v>
      </c>
      <c r="D1819" s="23">
        <v>12</v>
      </c>
      <c r="E1819" s="23" t="s">
        <v>6317</v>
      </c>
      <c r="F1819" s="13">
        <v>7.4599999999999996E-3</v>
      </c>
      <c r="G1819" s="331">
        <v>2.5700000000000001E-2</v>
      </c>
      <c r="H1819" s="13"/>
    </row>
    <row r="1820" spans="1:8" x14ac:dyDescent="0.2">
      <c r="A1820" s="330"/>
      <c r="B1820" s="13" t="s">
        <v>7755</v>
      </c>
      <c r="C1820" s="13" t="s">
        <v>324</v>
      </c>
      <c r="D1820" s="23">
        <v>12</v>
      </c>
      <c r="E1820" s="23" t="s">
        <v>6317</v>
      </c>
      <c r="F1820" s="13">
        <v>7.4599999999999996E-3</v>
      </c>
      <c r="G1820" s="331">
        <v>3.0200000000000001E-2</v>
      </c>
      <c r="H1820" s="13"/>
    </row>
    <row r="1821" spans="1:8" x14ac:dyDescent="0.2">
      <c r="A1821" s="330"/>
      <c r="B1821" s="13" t="s">
        <v>1264</v>
      </c>
      <c r="C1821" s="13" t="s">
        <v>324</v>
      </c>
      <c r="D1821" s="23">
        <v>12</v>
      </c>
      <c r="E1821" s="23" t="s">
        <v>6317</v>
      </c>
      <c r="F1821" s="13">
        <v>7.4599999999999996E-3</v>
      </c>
      <c r="G1821" s="331">
        <v>3.0200000000000001E-2</v>
      </c>
      <c r="H1821" s="13"/>
    </row>
    <row r="1822" spans="1:8" x14ac:dyDescent="0.2">
      <c r="A1822" s="330"/>
      <c r="B1822" s="13" t="s">
        <v>2647</v>
      </c>
      <c r="C1822" s="13" t="s">
        <v>324</v>
      </c>
      <c r="D1822" s="23">
        <v>280</v>
      </c>
      <c r="E1822" s="23" t="s">
        <v>7744</v>
      </c>
      <c r="F1822" s="13">
        <v>7.5100000000000002E-3</v>
      </c>
      <c r="G1822" s="331">
        <v>3.0200000000000001E-2</v>
      </c>
      <c r="H1822" s="13"/>
    </row>
    <row r="1823" spans="1:8" x14ac:dyDescent="0.2">
      <c r="A1823" s="330"/>
      <c r="B1823" s="13" t="s">
        <v>1736</v>
      </c>
      <c r="C1823" s="13" t="s">
        <v>324</v>
      </c>
      <c r="D1823" s="23">
        <v>235</v>
      </c>
      <c r="E1823" s="23" t="s">
        <v>7756</v>
      </c>
      <c r="F1823" s="13">
        <v>7.5100000000000002E-3</v>
      </c>
      <c r="G1823" s="331">
        <v>3.0200000000000001E-2</v>
      </c>
      <c r="H1823" s="13"/>
    </row>
    <row r="1824" spans="1:8" x14ac:dyDescent="0.2">
      <c r="A1824" s="330"/>
      <c r="B1824" s="13" t="s">
        <v>2504</v>
      </c>
      <c r="C1824" s="13" t="s">
        <v>311</v>
      </c>
      <c r="D1824" s="23">
        <v>1646</v>
      </c>
      <c r="E1824" s="23" t="s">
        <v>7752</v>
      </c>
      <c r="F1824" s="13">
        <v>7.5500000000000003E-3</v>
      </c>
      <c r="G1824" s="331">
        <v>2.2700000000000001E-2</v>
      </c>
      <c r="H1824" s="13"/>
    </row>
    <row r="1825" spans="1:8" x14ac:dyDescent="0.2">
      <c r="A1825" s="330"/>
      <c r="B1825" s="13" t="s">
        <v>683</v>
      </c>
      <c r="C1825" s="13" t="s">
        <v>311</v>
      </c>
      <c r="D1825" s="23">
        <v>4370</v>
      </c>
      <c r="E1825" s="23" t="s">
        <v>7749</v>
      </c>
      <c r="F1825" s="13">
        <v>7.5500000000000003E-3</v>
      </c>
      <c r="G1825" s="331">
        <v>2.2700000000000001E-2</v>
      </c>
      <c r="H1825" s="13"/>
    </row>
    <row r="1826" spans="1:8" x14ac:dyDescent="0.2">
      <c r="A1826" s="330"/>
      <c r="B1826" s="13" t="s">
        <v>5490</v>
      </c>
      <c r="C1826" s="13" t="s">
        <v>321</v>
      </c>
      <c r="D1826" s="23">
        <v>202</v>
      </c>
      <c r="E1826" s="23" t="s">
        <v>7757</v>
      </c>
      <c r="F1826" s="13">
        <v>7.5700000000000003E-3</v>
      </c>
      <c r="G1826" s="331">
        <v>2.5899999999999999E-2</v>
      </c>
      <c r="H1826" s="13"/>
    </row>
    <row r="1827" spans="1:8" x14ac:dyDescent="0.2">
      <c r="A1827" s="330"/>
      <c r="B1827" s="13" t="s">
        <v>2983</v>
      </c>
      <c r="C1827" s="13" t="s">
        <v>321</v>
      </c>
      <c r="D1827" s="23">
        <v>565</v>
      </c>
      <c r="E1827" s="23" t="s">
        <v>7758</v>
      </c>
      <c r="F1827" s="13">
        <v>7.6800000000000002E-3</v>
      </c>
      <c r="G1827" s="331">
        <v>2.6200000000000001E-2</v>
      </c>
      <c r="H1827" s="13"/>
    </row>
    <row r="1828" spans="1:8" x14ac:dyDescent="0.2">
      <c r="A1828" s="330"/>
      <c r="B1828" s="13" t="s">
        <v>7759</v>
      </c>
      <c r="C1828" s="13" t="s">
        <v>324</v>
      </c>
      <c r="D1828" s="23">
        <v>42</v>
      </c>
      <c r="E1828" s="23" t="s">
        <v>7760</v>
      </c>
      <c r="F1828" s="13">
        <v>7.79E-3</v>
      </c>
      <c r="G1828" s="331">
        <v>3.1199999999999999E-2</v>
      </c>
      <c r="H1828" s="13"/>
    </row>
    <row r="1829" spans="1:8" x14ac:dyDescent="0.2">
      <c r="A1829" s="330"/>
      <c r="B1829" s="13" t="s">
        <v>3592</v>
      </c>
      <c r="C1829" s="13" t="s">
        <v>472</v>
      </c>
      <c r="D1829" s="23">
        <v>42</v>
      </c>
      <c r="E1829" s="23" t="s">
        <v>7760</v>
      </c>
      <c r="F1829" s="13">
        <v>7.79E-3</v>
      </c>
      <c r="G1829" s="331">
        <v>5.3400000000000003E-2</v>
      </c>
      <c r="H1829" s="13"/>
    </row>
    <row r="1830" spans="1:8" x14ac:dyDescent="0.2">
      <c r="A1830" s="330"/>
      <c r="B1830" s="13" t="s">
        <v>7762</v>
      </c>
      <c r="C1830" s="13" t="s">
        <v>4955</v>
      </c>
      <c r="D1830" s="23">
        <v>26</v>
      </c>
      <c r="E1830" s="23" t="s">
        <v>7763</v>
      </c>
      <c r="F1830" s="13">
        <v>7.8899999999999994E-3</v>
      </c>
      <c r="G1830" s="331">
        <v>4.0899999999999999E-2</v>
      </c>
      <c r="H1830" s="13"/>
    </row>
    <row r="1831" spans="1:8" x14ac:dyDescent="0.2">
      <c r="A1831" s="330"/>
      <c r="B1831" s="13" t="s">
        <v>7764</v>
      </c>
      <c r="C1831" s="13" t="s">
        <v>4955</v>
      </c>
      <c r="D1831" s="23">
        <v>27</v>
      </c>
      <c r="E1831" s="23" t="s">
        <v>7763</v>
      </c>
      <c r="F1831" s="13">
        <v>7.8899999999999994E-3</v>
      </c>
      <c r="G1831" s="331">
        <v>4.0899999999999999E-2</v>
      </c>
      <c r="H1831" s="13"/>
    </row>
    <row r="1832" spans="1:8" x14ac:dyDescent="0.2">
      <c r="A1832" s="330"/>
      <c r="B1832" s="13" t="s">
        <v>1523</v>
      </c>
      <c r="C1832" s="13" t="s">
        <v>513</v>
      </c>
      <c r="D1832" s="23">
        <v>270</v>
      </c>
      <c r="E1832" s="23" t="s">
        <v>7765</v>
      </c>
      <c r="F1832" s="13">
        <v>8.0400000000000003E-3</v>
      </c>
      <c r="G1832" s="331">
        <v>4.2500000000000003E-2</v>
      </c>
      <c r="H1832" s="13"/>
    </row>
    <row r="1833" spans="1:8" x14ac:dyDescent="0.2">
      <c r="A1833" s="330"/>
      <c r="B1833" s="13" t="s">
        <v>2466</v>
      </c>
      <c r="C1833" s="13" t="s">
        <v>321</v>
      </c>
      <c r="D1833" s="23">
        <v>34</v>
      </c>
      <c r="E1833" s="23" t="s">
        <v>7766</v>
      </c>
      <c r="F1833" s="13">
        <v>8.1300000000000001E-3</v>
      </c>
      <c r="G1833" s="331">
        <v>2.7400000000000001E-2</v>
      </c>
      <c r="H1833" s="13"/>
    </row>
    <row r="1834" spans="1:8" x14ac:dyDescent="0.2">
      <c r="A1834" s="330"/>
      <c r="B1834" s="13" t="s">
        <v>7767</v>
      </c>
      <c r="C1834" s="13" t="s">
        <v>321</v>
      </c>
      <c r="D1834" s="23">
        <v>34</v>
      </c>
      <c r="E1834" s="23" t="s">
        <v>7766</v>
      </c>
      <c r="F1834" s="13">
        <v>8.1300000000000001E-3</v>
      </c>
      <c r="G1834" s="331">
        <v>2.7400000000000001E-2</v>
      </c>
      <c r="H1834" s="13"/>
    </row>
    <row r="1835" spans="1:8" x14ac:dyDescent="0.2">
      <c r="A1835" s="330"/>
      <c r="B1835" s="13" t="s">
        <v>7768</v>
      </c>
      <c r="C1835" s="13" t="s">
        <v>4955</v>
      </c>
      <c r="D1835" s="23">
        <v>34</v>
      </c>
      <c r="E1835" s="23" t="s">
        <v>7766</v>
      </c>
      <c r="F1835" s="13">
        <v>8.1300000000000001E-3</v>
      </c>
      <c r="G1835" s="331">
        <v>4.19E-2</v>
      </c>
      <c r="H1835" s="13"/>
    </row>
    <row r="1836" spans="1:8" x14ac:dyDescent="0.2">
      <c r="A1836" s="330"/>
      <c r="B1836" s="13" t="s">
        <v>7771</v>
      </c>
      <c r="C1836" s="13" t="s">
        <v>4955</v>
      </c>
      <c r="D1836" s="23">
        <v>248</v>
      </c>
      <c r="E1836" s="23" t="s">
        <v>7772</v>
      </c>
      <c r="F1836" s="13">
        <v>8.2799999999999992E-3</v>
      </c>
      <c r="G1836" s="331">
        <v>4.2599999999999999E-2</v>
      </c>
      <c r="H1836" s="13"/>
    </row>
    <row r="1837" spans="1:8" x14ac:dyDescent="0.2">
      <c r="A1837" s="330"/>
      <c r="B1837" s="13" t="s">
        <v>2485</v>
      </c>
      <c r="C1837" s="13" t="s">
        <v>311</v>
      </c>
      <c r="D1837" s="23">
        <v>542</v>
      </c>
      <c r="E1837" s="23" t="s">
        <v>7770</v>
      </c>
      <c r="F1837" s="13">
        <v>8.3199999999999993E-3</v>
      </c>
      <c r="G1837" s="331">
        <v>2.4500000000000001E-2</v>
      </c>
      <c r="H1837" s="13"/>
    </row>
    <row r="1838" spans="1:8" x14ac:dyDescent="0.2">
      <c r="A1838" s="330"/>
      <c r="B1838" s="13" t="s">
        <v>2487</v>
      </c>
      <c r="C1838" s="13" t="s">
        <v>324</v>
      </c>
      <c r="D1838" s="23">
        <v>542</v>
      </c>
      <c r="E1838" s="23" t="s">
        <v>7770</v>
      </c>
      <c r="F1838" s="13">
        <v>8.3199999999999993E-3</v>
      </c>
      <c r="G1838" s="331">
        <v>3.32E-2</v>
      </c>
      <c r="H1838" s="13"/>
    </row>
    <row r="1839" spans="1:8" x14ac:dyDescent="0.2">
      <c r="A1839" s="330"/>
      <c r="B1839" s="13" t="s">
        <v>927</v>
      </c>
      <c r="C1839" s="13" t="s">
        <v>324</v>
      </c>
      <c r="D1839" s="23">
        <v>509</v>
      </c>
      <c r="E1839" s="23" t="s">
        <v>7773</v>
      </c>
      <c r="F1839" s="13">
        <v>8.3999999999999995E-3</v>
      </c>
      <c r="G1839" s="331">
        <v>3.3300000000000003E-2</v>
      </c>
      <c r="H1839" s="13"/>
    </row>
    <row r="1840" spans="1:8" x14ac:dyDescent="0.2">
      <c r="A1840" s="330"/>
      <c r="B1840" s="13" t="s">
        <v>7775</v>
      </c>
      <c r="C1840" s="13" t="s">
        <v>311</v>
      </c>
      <c r="D1840" s="23">
        <v>19</v>
      </c>
      <c r="E1840" s="23" t="s">
        <v>7776</v>
      </c>
      <c r="F1840" s="13">
        <v>8.4200000000000004E-3</v>
      </c>
      <c r="G1840" s="331">
        <v>2.4500000000000001E-2</v>
      </c>
      <c r="H1840" s="13"/>
    </row>
    <row r="1841" spans="1:8" x14ac:dyDescent="0.2">
      <c r="A1841" s="330"/>
      <c r="B1841" s="13" t="s">
        <v>7777</v>
      </c>
      <c r="C1841" s="13" t="s">
        <v>324</v>
      </c>
      <c r="D1841" s="23">
        <v>19</v>
      </c>
      <c r="E1841" s="23" t="s">
        <v>7776</v>
      </c>
      <c r="F1841" s="13">
        <v>8.4200000000000004E-3</v>
      </c>
      <c r="G1841" s="331">
        <v>3.3300000000000003E-2</v>
      </c>
      <c r="H1841" s="13"/>
    </row>
    <row r="1842" spans="1:8" x14ac:dyDescent="0.2">
      <c r="A1842" s="330"/>
      <c r="B1842" s="13" t="s">
        <v>7778</v>
      </c>
      <c r="C1842" s="13" t="s">
        <v>324</v>
      </c>
      <c r="D1842" s="23">
        <v>19</v>
      </c>
      <c r="E1842" s="23" t="s">
        <v>7776</v>
      </c>
      <c r="F1842" s="13">
        <v>8.4200000000000004E-3</v>
      </c>
      <c r="G1842" s="331">
        <v>3.3300000000000003E-2</v>
      </c>
      <c r="H1842" s="13"/>
    </row>
    <row r="1843" spans="1:8" x14ac:dyDescent="0.2">
      <c r="A1843" s="330"/>
      <c r="B1843" s="13" t="s">
        <v>7779</v>
      </c>
      <c r="C1843" s="13" t="s">
        <v>4955</v>
      </c>
      <c r="D1843" s="23">
        <v>19</v>
      </c>
      <c r="E1843" s="23" t="s">
        <v>7776</v>
      </c>
      <c r="F1843" s="13">
        <v>8.4200000000000004E-3</v>
      </c>
      <c r="G1843" s="331">
        <v>4.2799999999999998E-2</v>
      </c>
      <c r="H1843" s="13"/>
    </row>
    <row r="1844" spans="1:8" x14ac:dyDescent="0.2">
      <c r="A1844" s="330"/>
      <c r="B1844" s="13" t="s">
        <v>7780</v>
      </c>
      <c r="C1844" s="13" t="s">
        <v>4955</v>
      </c>
      <c r="D1844" s="23">
        <v>19</v>
      </c>
      <c r="E1844" s="23" t="s">
        <v>7776</v>
      </c>
      <c r="F1844" s="13">
        <v>8.4200000000000004E-3</v>
      </c>
      <c r="G1844" s="331">
        <v>4.2799999999999998E-2</v>
      </c>
      <c r="H1844" s="13"/>
    </row>
    <row r="1845" spans="1:8" x14ac:dyDescent="0.2">
      <c r="A1845" s="330"/>
      <c r="B1845" s="13" t="s">
        <v>5671</v>
      </c>
      <c r="C1845" s="13" t="s">
        <v>4955</v>
      </c>
      <c r="D1845" s="23">
        <v>182</v>
      </c>
      <c r="E1845" s="23" t="s">
        <v>7774</v>
      </c>
      <c r="F1845" s="13">
        <v>8.4399999999999996E-3</v>
      </c>
      <c r="G1845" s="331">
        <v>4.2799999999999998E-2</v>
      </c>
      <c r="H1845" s="13"/>
    </row>
    <row r="1846" spans="1:8" x14ac:dyDescent="0.2">
      <c r="A1846" s="330"/>
      <c r="B1846" s="13" t="s">
        <v>7781</v>
      </c>
      <c r="C1846" s="13" t="s">
        <v>4955</v>
      </c>
      <c r="D1846" s="23">
        <v>161</v>
      </c>
      <c r="E1846" s="23" t="s">
        <v>7782</v>
      </c>
      <c r="F1846" s="13">
        <v>8.7299999999999999E-3</v>
      </c>
      <c r="G1846" s="331">
        <v>4.3700000000000003E-2</v>
      </c>
      <c r="H1846" s="13"/>
    </row>
    <row r="1847" spans="1:8" x14ac:dyDescent="0.2">
      <c r="A1847" s="330"/>
      <c r="B1847" s="13" t="s">
        <v>7783</v>
      </c>
      <c r="C1847" s="13" t="s">
        <v>4955</v>
      </c>
      <c r="D1847" s="23">
        <v>89</v>
      </c>
      <c r="E1847" s="23" t="s">
        <v>7784</v>
      </c>
      <c r="F1847" s="13">
        <v>8.7299999999999999E-3</v>
      </c>
      <c r="G1847" s="331">
        <v>4.3700000000000003E-2</v>
      </c>
      <c r="H1847" s="13"/>
    </row>
    <row r="1848" spans="1:8" x14ac:dyDescent="0.2">
      <c r="A1848" s="330"/>
      <c r="B1848" s="13" t="s">
        <v>7785</v>
      </c>
      <c r="C1848" s="13" t="s">
        <v>4955</v>
      </c>
      <c r="D1848" s="23">
        <v>89</v>
      </c>
      <c r="E1848" s="23" t="s">
        <v>7784</v>
      </c>
      <c r="F1848" s="13">
        <v>8.7299999999999999E-3</v>
      </c>
      <c r="G1848" s="331">
        <v>4.3700000000000003E-2</v>
      </c>
      <c r="H1848" s="13"/>
    </row>
    <row r="1849" spans="1:8" x14ac:dyDescent="0.2">
      <c r="A1849" s="330"/>
      <c r="B1849" s="13" t="s">
        <v>7787</v>
      </c>
      <c r="C1849" s="13" t="s">
        <v>4955</v>
      </c>
      <c r="D1849" s="23">
        <v>238</v>
      </c>
      <c r="E1849" s="23" t="s">
        <v>7788</v>
      </c>
      <c r="F1849" s="13">
        <v>8.8400000000000006E-3</v>
      </c>
      <c r="G1849" s="331">
        <v>4.41E-2</v>
      </c>
      <c r="H1849" s="13"/>
    </row>
    <row r="1850" spans="1:8" x14ac:dyDescent="0.2">
      <c r="A1850" s="330"/>
      <c r="B1850" s="13" t="s">
        <v>614</v>
      </c>
      <c r="C1850" s="13" t="s">
        <v>324</v>
      </c>
      <c r="D1850" s="23">
        <v>841</v>
      </c>
      <c r="E1850" s="23" t="s">
        <v>7786</v>
      </c>
      <c r="F1850" s="13">
        <v>8.8800000000000007E-3</v>
      </c>
      <c r="G1850" s="331">
        <v>3.49E-2</v>
      </c>
      <c r="H1850" s="13"/>
    </row>
    <row r="1851" spans="1:8" x14ac:dyDescent="0.2">
      <c r="A1851" s="330"/>
      <c r="B1851" s="13" t="s">
        <v>7789</v>
      </c>
      <c r="C1851" s="13" t="s">
        <v>324</v>
      </c>
      <c r="D1851" s="23">
        <v>172</v>
      </c>
      <c r="E1851" s="23" t="s">
        <v>7790</v>
      </c>
      <c r="F1851" s="13">
        <v>8.8800000000000007E-3</v>
      </c>
      <c r="G1851" s="331">
        <v>3.49E-2</v>
      </c>
      <c r="H1851" s="13"/>
    </row>
    <row r="1852" spans="1:8" x14ac:dyDescent="0.2">
      <c r="A1852" s="330"/>
      <c r="B1852" s="13" t="s">
        <v>7791</v>
      </c>
      <c r="C1852" s="13" t="s">
        <v>4952</v>
      </c>
      <c r="D1852" s="23">
        <v>70</v>
      </c>
      <c r="E1852" s="23" t="s">
        <v>7792</v>
      </c>
      <c r="F1852" s="13">
        <v>8.9200000000000008E-3</v>
      </c>
      <c r="G1852" s="331">
        <v>7.9299999999999995E-2</v>
      </c>
      <c r="H1852" s="13"/>
    </row>
    <row r="1853" spans="1:8" x14ac:dyDescent="0.2">
      <c r="A1853" s="330"/>
      <c r="B1853" s="13" t="s">
        <v>334</v>
      </c>
      <c r="C1853" s="13" t="s">
        <v>324</v>
      </c>
      <c r="D1853" s="23">
        <v>472</v>
      </c>
      <c r="E1853" s="23" t="s">
        <v>7793</v>
      </c>
      <c r="F1853" s="13">
        <v>9.0799999999999995E-3</v>
      </c>
      <c r="G1853" s="331">
        <v>3.56E-2</v>
      </c>
      <c r="H1853" s="13"/>
    </row>
    <row r="1854" spans="1:8" x14ac:dyDescent="0.2">
      <c r="A1854" s="330"/>
      <c r="B1854" s="13" t="s">
        <v>2788</v>
      </c>
      <c r="C1854" s="13" t="s">
        <v>385</v>
      </c>
      <c r="D1854" s="23">
        <v>606</v>
      </c>
      <c r="E1854" s="23" t="s">
        <v>7794</v>
      </c>
      <c r="F1854" s="13">
        <v>9.1900000000000003E-3</v>
      </c>
      <c r="G1854" s="331">
        <v>3.9800000000000002E-2</v>
      </c>
      <c r="H1854" s="13"/>
    </row>
    <row r="1855" spans="1:8" x14ac:dyDescent="0.2">
      <c r="A1855" s="330"/>
      <c r="B1855" s="13" t="s">
        <v>3680</v>
      </c>
      <c r="C1855" s="13" t="s">
        <v>321</v>
      </c>
      <c r="D1855" s="23">
        <v>61</v>
      </c>
      <c r="E1855" s="23" t="s">
        <v>7795</v>
      </c>
      <c r="F1855" s="13">
        <v>9.2300000000000004E-3</v>
      </c>
      <c r="G1855" s="331">
        <v>3.09E-2</v>
      </c>
      <c r="H1855" s="13"/>
    </row>
    <row r="1856" spans="1:8" x14ac:dyDescent="0.2">
      <c r="A1856" s="330"/>
      <c r="B1856" s="13" t="s">
        <v>7797</v>
      </c>
      <c r="C1856" s="13" t="s">
        <v>513</v>
      </c>
      <c r="D1856" s="23">
        <v>52</v>
      </c>
      <c r="E1856" s="23" t="s">
        <v>7798</v>
      </c>
      <c r="F1856" s="13">
        <v>9.2999999999999992E-3</v>
      </c>
      <c r="G1856" s="331">
        <v>4.8000000000000001E-2</v>
      </c>
      <c r="H1856" s="13"/>
    </row>
    <row r="1857" spans="1:8" x14ac:dyDescent="0.2">
      <c r="A1857" s="330"/>
      <c r="B1857" s="13" t="s">
        <v>7799</v>
      </c>
      <c r="C1857" s="13" t="s">
        <v>358</v>
      </c>
      <c r="D1857" s="23">
        <v>52</v>
      </c>
      <c r="E1857" s="23" t="s">
        <v>7798</v>
      </c>
      <c r="F1857" s="13">
        <v>9.2999999999999992E-3</v>
      </c>
      <c r="G1857" s="331">
        <v>3.7999999999999999E-2</v>
      </c>
      <c r="H1857" s="13"/>
    </row>
    <row r="1858" spans="1:8" x14ac:dyDescent="0.2">
      <c r="A1858" s="330"/>
      <c r="B1858" s="13" t="s">
        <v>7800</v>
      </c>
      <c r="C1858" s="13" t="s">
        <v>472</v>
      </c>
      <c r="D1858" s="23">
        <v>52</v>
      </c>
      <c r="E1858" s="23" t="s">
        <v>7798</v>
      </c>
      <c r="F1858" s="13">
        <v>9.2999999999999992E-3</v>
      </c>
      <c r="G1858" s="331">
        <v>6.2300000000000001E-2</v>
      </c>
      <c r="H1858" s="13"/>
    </row>
    <row r="1859" spans="1:8" x14ac:dyDescent="0.2">
      <c r="A1859" s="330"/>
      <c r="B1859" s="13" t="s">
        <v>437</v>
      </c>
      <c r="C1859" s="13" t="s">
        <v>324</v>
      </c>
      <c r="D1859" s="23">
        <v>354</v>
      </c>
      <c r="E1859" s="23" t="s">
        <v>7796</v>
      </c>
      <c r="F1859" s="13">
        <v>9.3500000000000007E-3</v>
      </c>
      <c r="G1859" s="331">
        <v>3.6499999999999998E-2</v>
      </c>
      <c r="H1859" s="13"/>
    </row>
    <row r="1860" spans="1:8" x14ac:dyDescent="0.2">
      <c r="A1860" s="330"/>
      <c r="B1860" s="13" t="s">
        <v>3281</v>
      </c>
      <c r="C1860" s="13" t="s">
        <v>316</v>
      </c>
      <c r="D1860" s="23">
        <v>80</v>
      </c>
      <c r="E1860" s="23" t="s">
        <v>7801</v>
      </c>
      <c r="F1860" s="13">
        <v>9.3600000000000003E-3</v>
      </c>
      <c r="G1860" s="331">
        <v>5.1299999999999998E-2</v>
      </c>
      <c r="H1860" s="13"/>
    </row>
    <row r="1861" spans="1:8" x14ac:dyDescent="0.2">
      <c r="A1861" s="330"/>
      <c r="B1861" s="13" t="s">
        <v>7802</v>
      </c>
      <c r="C1861" s="13" t="s">
        <v>4955</v>
      </c>
      <c r="D1861" s="23">
        <v>120</v>
      </c>
      <c r="E1861" s="23" t="s">
        <v>7803</v>
      </c>
      <c r="F1861" s="13">
        <v>9.3799999999999994E-3</v>
      </c>
      <c r="G1861" s="331">
        <v>4.65E-2</v>
      </c>
      <c r="H1861" s="13"/>
    </row>
    <row r="1862" spans="1:8" x14ac:dyDescent="0.2">
      <c r="A1862" s="330"/>
      <c r="B1862" s="13" t="s">
        <v>7804</v>
      </c>
      <c r="C1862" s="13" t="s">
        <v>4955</v>
      </c>
      <c r="D1862" s="23">
        <v>110</v>
      </c>
      <c r="E1862" s="23" t="s">
        <v>7805</v>
      </c>
      <c r="F1862" s="13">
        <v>9.5499999999999995E-3</v>
      </c>
      <c r="G1862" s="331">
        <v>4.6800000000000001E-2</v>
      </c>
      <c r="H1862" s="13"/>
    </row>
    <row r="1863" spans="1:8" x14ac:dyDescent="0.2">
      <c r="A1863" s="330"/>
      <c r="B1863" s="13" t="s">
        <v>7807</v>
      </c>
      <c r="C1863" s="13" t="s">
        <v>324</v>
      </c>
      <c r="D1863" s="23">
        <v>27</v>
      </c>
      <c r="E1863" s="23" t="s">
        <v>7808</v>
      </c>
      <c r="F1863" s="13">
        <v>9.5600000000000008E-3</v>
      </c>
      <c r="G1863" s="331">
        <v>3.7100000000000001E-2</v>
      </c>
      <c r="H1863" s="13"/>
    </row>
    <row r="1864" spans="1:8" x14ac:dyDescent="0.2">
      <c r="A1864" s="330"/>
      <c r="B1864" s="13" t="s">
        <v>7809</v>
      </c>
      <c r="C1864" s="13" t="s">
        <v>4955</v>
      </c>
      <c r="D1864" s="23">
        <v>27</v>
      </c>
      <c r="E1864" s="23" t="s">
        <v>7808</v>
      </c>
      <c r="F1864" s="13">
        <v>9.5600000000000008E-3</v>
      </c>
      <c r="G1864" s="331">
        <v>4.6800000000000001E-2</v>
      </c>
      <c r="H1864" s="13"/>
    </row>
    <row r="1865" spans="1:8" x14ac:dyDescent="0.2">
      <c r="A1865" s="330"/>
      <c r="B1865" s="13" t="s">
        <v>7810</v>
      </c>
      <c r="C1865" s="13" t="s">
        <v>5168</v>
      </c>
      <c r="D1865" s="23">
        <v>27</v>
      </c>
      <c r="E1865" s="23" t="s">
        <v>7808</v>
      </c>
      <c r="F1865" s="13">
        <v>9.5600000000000008E-3</v>
      </c>
      <c r="G1865" s="331">
        <v>7.3800000000000004E-2</v>
      </c>
      <c r="H1865" s="13"/>
    </row>
    <row r="1866" spans="1:8" x14ac:dyDescent="0.2">
      <c r="A1866" s="330"/>
      <c r="B1866" s="13" t="s">
        <v>3455</v>
      </c>
      <c r="C1866" s="13" t="s">
        <v>324</v>
      </c>
      <c r="D1866" s="23">
        <v>35</v>
      </c>
      <c r="E1866" s="23" t="s">
        <v>7806</v>
      </c>
      <c r="F1866" s="13">
        <v>9.5600000000000008E-3</v>
      </c>
      <c r="G1866" s="331">
        <v>3.7100000000000001E-2</v>
      </c>
      <c r="H1866" s="13"/>
    </row>
    <row r="1867" spans="1:8" x14ac:dyDescent="0.2">
      <c r="A1867" s="330"/>
      <c r="B1867" s="13" t="s">
        <v>7812</v>
      </c>
      <c r="C1867" s="13" t="s">
        <v>343</v>
      </c>
      <c r="D1867" s="23">
        <v>7</v>
      </c>
      <c r="E1867" s="23" t="s">
        <v>7813</v>
      </c>
      <c r="F1867" s="13">
        <v>9.6299999999999997E-3</v>
      </c>
      <c r="G1867" s="331">
        <v>3.61E-2</v>
      </c>
      <c r="H1867" s="13"/>
    </row>
    <row r="1868" spans="1:8" x14ac:dyDescent="0.2">
      <c r="A1868" s="330"/>
      <c r="B1868" s="13" t="s">
        <v>7814</v>
      </c>
      <c r="C1868" s="13" t="s">
        <v>324</v>
      </c>
      <c r="D1868" s="23">
        <v>7</v>
      </c>
      <c r="E1868" s="23" t="s">
        <v>7813</v>
      </c>
      <c r="F1868" s="13">
        <v>9.6299999999999997E-3</v>
      </c>
      <c r="G1868" s="331">
        <v>3.7199999999999997E-2</v>
      </c>
      <c r="H1868" s="13"/>
    </row>
    <row r="1869" spans="1:8" x14ac:dyDescent="0.2">
      <c r="A1869" s="330"/>
      <c r="B1869" s="13" t="s">
        <v>7815</v>
      </c>
      <c r="C1869" s="13" t="s">
        <v>472</v>
      </c>
      <c r="D1869" s="23">
        <v>7</v>
      </c>
      <c r="E1869" s="23" t="s">
        <v>7813</v>
      </c>
      <c r="F1869" s="13">
        <v>9.6299999999999997E-3</v>
      </c>
      <c r="G1869" s="331">
        <v>6.3E-2</v>
      </c>
      <c r="H1869" s="13"/>
    </row>
    <row r="1870" spans="1:8" x14ac:dyDescent="0.2">
      <c r="A1870" s="330"/>
      <c r="B1870" s="13" t="s">
        <v>7816</v>
      </c>
      <c r="C1870" s="13" t="s">
        <v>4955</v>
      </c>
      <c r="D1870" s="23">
        <v>7</v>
      </c>
      <c r="E1870" s="23" t="s">
        <v>7813</v>
      </c>
      <c r="F1870" s="13">
        <v>9.6299999999999997E-3</v>
      </c>
      <c r="G1870" s="331">
        <v>4.6800000000000001E-2</v>
      </c>
      <c r="H1870" s="13"/>
    </row>
    <row r="1871" spans="1:8" x14ac:dyDescent="0.2">
      <c r="A1871" s="330"/>
      <c r="B1871" s="13" t="s">
        <v>7817</v>
      </c>
      <c r="C1871" s="13" t="s">
        <v>4955</v>
      </c>
      <c r="D1871" s="23">
        <v>7</v>
      </c>
      <c r="E1871" s="23" t="s">
        <v>7813</v>
      </c>
      <c r="F1871" s="13">
        <v>9.6299999999999997E-3</v>
      </c>
      <c r="G1871" s="331">
        <v>4.6800000000000001E-2</v>
      </c>
      <c r="H1871" s="13"/>
    </row>
    <row r="1872" spans="1:8" x14ac:dyDescent="0.2">
      <c r="A1872" s="330"/>
      <c r="B1872" s="13" t="s">
        <v>7818</v>
      </c>
      <c r="C1872" s="13" t="s">
        <v>4955</v>
      </c>
      <c r="D1872" s="23">
        <v>7</v>
      </c>
      <c r="E1872" s="23" t="s">
        <v>7813</v>
      </c>
      <c r="F1872" s="13">
        <v>9.6299999999999997E-3</v>
      </c>
      <c r="G1872" s="331">
        <v>4.6800000000000001E-2</v>
      </c>
      <c r="H1872" s="13"/>
    </row>
    <row r="1873" spans="1:8" x14ac:dyDescent="0.2">
      <c r="A1873" s="330"/>
      <c r="B1873" s="13" t="s">
        <v>3087</v>
      </c>
      <c r="C1873" s="13" t="s">
        <v>358</v>
      </c>
      <c r="D1873" s="23">
        <v>474</v>
      </c>
      <c r="E1873" s="23" t="s">
        <v>7819</v>
      </c>
      <c r="F1873" s="13">
        <v>9.7800000000000005E-3</v>
      </c>
      <c r="G1873" s="331">
        <v>3.9100000000000003E-2</v>
      </c>
      <c r="H1873" s="13"/>
    </row>
    <row r="1874" spans="1:8" x14ac:dyDescent="0.2">
      <c r="A1874" s="330"/>
      <c r="B1874" s="13" t="s">
        <v>3311</v>
      </c>
      <c r="C1874" s="13" t="s">
        <v>324</v>
      </c>
      <c r="D1874" s="23">
        <v>207</v>
      </c>
      <c r="E1874" s="23" t="s">
        <v>7850</v>
      </c>
      <c r="F1874" s="13">
        <v>1.01E-2</v>
      </c>
      <c r="G1874" s="331">
        <v>3.8800000000000001E-2</v>
      </c>
      <c r="H1874" s="13"/>
    </row>
    <row r="1875" spans="1:8" x14ac:dyDescent="0.2">
      <c r="A1875" s="330"/>
      <c r="B1875" s="13" t="s">
        <v>7851</v>
      </c>
      <c r="C1875" s="13" t="s">
        <v>324</v>
      </c>
      <c r="D1875" s="23">
        <v>186</v>
      </c>
      <c r="E1875" s="23" t="s">
        <v>7852</v>
      </c>
      <c r="F1875" s="13">
        <v>1.01E-2</v>
      </c>
      <c r="G1875" s="331">
        <v>3.8800000000000001E-2</v>
      </c>
      <c r="H1875" s="13"/>
    </row>
    <row r="1876" spans="1:8" x14ac:dyDescent="0.2">
      <c r="A1876" s="330"/>
      <c r="B1876" s="13" t="s">
        <v>425</v>
      </c>
      <c r="C1876" s="13" t="s">
        <v>324</v>
      </c>
      <c r="D1876" s="23">
        <v>4976</v>
      </c>
      <c r="E1876" s="23" t="s">
        <v>7820</v>
      </c>
      <c r="F1876" s="13">
        <v>1.01E-2</v>
      </c>
      <c r="G1876" s="331">
        <v>3.8800000000000001E-2</v>
      </c>
      <c r="H1876" s="13"/>
    </row>
    <row r="1877" spans="1:8" x14ac:dyDescent="0.2">
      <c r="A1877" s="330"/>
      <c r="B1877" s="13" t="s">
        <v>7853</v>
      </c>
      <c r="C1877" s="13" t="s">
        <v>513</v>
      </c>
      <c r="D1877" s="23">
        <v>142</v>
      </c>
      <c r="E1877" s="23" t="s">
        <v>7854</v>
      </c>
      <c r="F1877" s="13">
        <v>1.0200000000000001E-2</v>
      </c>
      <c r="G1877" s="331">
        <v>5.0099999999999999E-2</v>
      </c>
      <c r="H1877" s="13"/>
    </row>
    <row r="1878" spans="1:8" x14ac:dyDescent="0.2">
      <c r="A1878" s="330"/>
      <c r="B1878" s="13" t="s">
        <v>7855</v>
      </c>
      <c r="C1878" s="13" t="s">
        <v>324</v>
      </c>
      <c r="D1878" s="23">
        <v>13</v>
      </c>
      <c r="E1878" s="23" t="s">
        <v>7856</v>
      </c>
      <c r="F1878" s="13">
        <v>1.0200000000000001E-2</v>
      </c>
      <c r="G1878" s="331">
        <v>3.8800000000000001E-2</v>
      </c>
      <c r="H1878" s="13"/>
    </row>
    <row r="1879" spans="1:8" x14ac:dyDescent="0.2">
      <c r="A1879" s="330"/>
      <c r="B1879" s="13" t="s">
        <v>7857</v>
      </c>
      <c r="C1879" s="13" t="s">
        <v>324</v>
      </c>
      <c r="D1879" s="23">
        <v>13</v>
      </c>
      <c r="E1879" s="23" t="s">
        <v>7856</v>
      </c>
      <c r="F1879" s="13">
        <v>1.0200000000000001E-2</v>
      </c>
      <c r="G1879" s="331">
        <v>3.8800000000000001E-2</v>
      </c>
      <c r="H1879" s="13"/>
    </row>
    <row r="1880" spans="1:8" x14ac:dyDescent="0.2">
      <c r="A1880" s="330"/>
      <c r="B1880" s="13" t="s">
        <v>7858</v>
      </c>
      <c r="C1880" s="13" t="s">
        <v>4955</v>
      </c>
      <c r="D1880" s="23">
        <v>13</v>
      </c>
      <c r="E1880" s="23" t="s">
        <v>7856</v>
      </c>
      <c r="F1880" s="13">
        <v>1.0200000000000001E-2</v>
      </c>
      <c r="G1880" s="331">
        <v>4.9099999999999998E-2</v>
      </c>
      <c r="H1880" s="13"/>
    </row>
    <row r="1881" spans="1:8" x14ac:dyDescent="0.2">
      <c r="A1881" s="330"/>
      <c r="B1881" s="13" t="s">
        <v>7859</v>
      </c>
      <c r="C1881" s="13" t="s">
        <v>4955</v>
      </c>
      <c r="D1881" s="23">
        <v>13</v>
      </c>
      <c r="E1881" s="23" t="s">
        <v>7856</v>
      </c>
      <c r="F1881" s="13">
        <v>1.0200000000000001E-2</v>
      </c>
      <c r="G1881" s="331">
        <v>4.9099999999999998E-2</v>
      </c>
      <c r="H1881" s="13"/>
    </row>
    <row r="1882" spans="1:8" x14ac:dyDescent="0.2">
      <c r="A1882" s="330"/>
      <c r="B1882" s="13" t="s">
        <v>7860</v>
      </c>
      <c r="C1882" s="13" t="s">
        <v>5168</v>
      </c>
      <c r="D1882" s="23">
        <v>13</v>
      </c>
      <c r="E1882" s="23" t="s">
        <v>7856</v>
      </c>
      <c r="F1882" s="13">
        <v>1.0200000000000001E-2</v>
      </c>
      <c r="G1882" s="331">
        <v>7.4800000000000005E-2</v>
      </c>
      <c r="H1882" s="13"/>
    </row>
    <row r="1883" spans="1:8" x14ac:dyDescent="0.2">
      <c r="A1883" s="330"/>
      <c r="B1883" s="13" t="s">
        <v>2997</v>
      </c>
      <c r="C1883" s="13" t="s">
        <v>316</v>
      </c>
      <c r="D1883" s="23">
        <v>81</v>
      </c>
      <c r="E1883" s="23" t="s">
        <v>7861</v>
      </c>
      <c r="F1883" s="13">
        <v>1.03E-2</v>
      </c>
      <c r="G1883" s="331">
        <v>5.3499999999999999E-2</v>
      </c>
      <c r="H1883" s="13"/>
    </row>
    <row r="1884" spans="1:8" x14ac:dyDescent="0.2">
      <c r="A1884" s="330"/>
      <c r="B1884" s="13" t="s">
        <v>3206</v>
      </c>
      <c r="C1884" s="13" t="s">
        <v>316</v>
      </c>
      <c r="D1884" s="23">
        <v>81</v>
      </c>
      <c r="E1884" s="23" t="s">
        <v>7861</v>
      </c>
      <c r="F1884" s="13">
        <v>1.03E-2</v>
      </c>
      <c r="G1884" s="331">
        <v>5.3499999999999999E-2</v>
      </c>
      <c r="H1884" s="13"/>
    </row>
    <row r="1885" spans="1:8" x14ac:dyDescent="0.2">
      <c r="A1885" s="330"/>
      <c r="B1885" s="13" t="s">
        <v>7862</v>
      </c>
      <c r="C1885" s="13" t="s">
        <v>324</v>
      </c>
      <c r="D1885" s="23">
        <v>62</v>
      </c>
      <c r="E1885" s="23" t="s">
        <v>7863</v>
      </c>
      <c r="F1885" s="13">
        <v>1.03E-2</v>
      </c>
      <c r="G1885" s="331">
        <v>3.9E-2</v>
      </c>
      <c r="H1885" s="13"/>
    </row>
    <row r="1886" spans="1:8" x14ac:dyDescent="0.2">
      <c r="A1886" s="330"/>
      <c r="B1886" s="13" t="s">
        <v>3460</v>
      </c>
      <c r="C1886" s="13" t="s">
        <v>324</v>
      </c>
      <c r="D1886" s="23">
        <v>62</v>
      </c>
      <c r="E1886" s="23" t="s">
        <v>7863</v>
      </c>
      <c r="F1886" s="13">
        <v>1.03E-2</v>
      </c>
      <c r="G1886" s="331">
        <v>3.9E-2</v>
      </c>
      <c r="H1886" s="13"/>
    </row>
    <row r="1887" spans="1:8" x14ac:dyDescent="0.2">
      <c r="A1887" s="330"/>
      <c r="B1887" s="13" t="s">
        <v>3742</v>
      </c>
      <c r="C1887" s="13" t="s">
        <v>385</v>
      </c>
      <c r="D1887" s="23">
        <v>44</v>
      </c>
      <c r="E1887" s="23" t="s">
        <v>7864</v>
      </c>
      <c r="F1887" s="13">
        <v>1.03E-2</v>
      </c>
      <c r="G1887" s="331">
        <v>4.3400000000000001E-2</v>
      </c>
      <c r="H1887" s="13"/>
    </row>
    <row r="1888" spans="1:8" x14ac:dyDescent="0.2">
      <c r="A1888" s="330"/>
      <c r="B1888" s="13" t="s">
        <v>3214</v>
      </c>
      <c r="C1888" s="13" t="s">
        <v>513</v>
      </c>
      <c r="D1888" s="23">
        <v>44</v>
      </c>
      <c r="E1888" s="23" t="s">
        <v>7864</v>
      </c>
      <c r="F1888" s="13">
        <v>1.03E-2</v>
      </c>
      <c r="G1888" s="331">
        <v>5.0099999999999999E-2</v>
      </c>
      <c r="H1888" s="13"/>
    </row>
    <row r="1889" spans="1:8" x14ac:dyDescent="0.2">
      <c r="A1889" s="330"/>
      <c r="B1889" s="13" t="s">
        <v>5903</v>
      </c>
      <c r="C1889" s="13" t="s">
        <v>4955</v>
      </c>
      <c r="D1889" s="23">
        <v>112</v>
      </c>
      <c r="E1889" s="23" t="s">
        <v>7865</v>
      </c>
      <c r="F1889" s="13">
        <v>1.03E-2</v>
      </c>
      <c r="G1889" s="331">
        <v>4.9599999999999998E-2</v>
      </c>
      <c r="H1889" s="13"/>
    </row>
    <row r="1890" spans="1:8" x14ac:dyDescent="0.2">
      <c r="A1890" s="330"/>
      <c r="B1890" s="13" t="s">
        <v>1426</v>
      </c>
      <c r="C1890" s="13" t="s">
        <v>321</v>
      </c>
      <c r="D1890" s="23">
        <v>334</v>
      </c>
      <c r="E1890" s="23" t="s">
        <v>7866</v>
      </c>
      <c r="F1890" s="13">
        <v>1.04E-2</v>
      </c>
      <c r="G1890" s="331">
        <v>3.44E-2</v>
      </c>
      <c r="H1890" s="13"/>
    </row>
    <row r="1891" spans="1:8" x14ac:dyDescent="0.2">
      <c r="A1891" s="330"/>
      <c r="B1891" s="13" t="s">
        <v>1428</v>
      </c>
      <c r="C1891" s="13" t="s">
        <v>321</v>
      </c>
      <c r="D1891" s="23">
        <v>334</v>
      </c>
      <c r="E1891" s="23" t="s">
        <v>7866</v>
      </c>
      <c r="F1891" s="13">
        <v>1.04E-2</v>
      </c>
      <c r="G1891" s="331">
        <v>3.44E-2</v>
      </c>
      <c r="H1891" s="13"/>
    </row>
    <row r="1892" spans="1:8" x14ac:dyDescent="0.2">
      <c r="A1892" s="330"/>
      <c r="B1892" s="13" t="s">
        <v>7867</v>
      </c>
      <c r="C1892" s="13" t="s">
        <v>4955</v>
      </c>
      <c r="D1892" s="23">
        <v>153</v>
      </c>
      <c r="E1892" s="23" t="s">
        <v>7868</v>
      </c>
      <c r="F1892" s="13">
        <v>1.04E-2</v>
      </c>
      <c r="G1892" s="331">
        <v>4.9599999999999998E-2</v>
      </c>
      <c r="H1892" s="13"/>
    </row>
    <row r="1893" spans="1:8" x14ac:dyDescent="0.2">
      <c r="A1893" s="330"/>
      <c r="B1893" s="13" t="s">
        <v>7869</v>
      </c>
      <c r="C1893" s="13" t="s">
        <v>513</v>
      </c>
      <c r="D1893" s="23">
        <v>101</v>
      </c>
      <c r="E1893" s="23" t="s">
        <v>7870</v>
      </c>
      <c r="F1893" s="13">
        <v>1.0500000000000001E-2</v>
      </c>
      <c r="G1893" s="331">
        <v>5.0099999999999999E-2</v>
      </c>
      <c r="H1893" s="13"/>
    </row>
    <row r="1894" spans="1:8" x14ac:dyDescent="0.2">
      <c r="A1894" s="330"/>
      <c r="B1894" s="13" t="s">
        <v>7871</v>
      </c>
      <c r="C1894" s="13" t="s">
        <v>4955</v>
      </c>
      <c r="D1894" s="23">
        <v>230</v>
      </c>
      <c r="E1894" s="23" t="s">
        <v>7872</v>
      </c>
      <c r="F1894" s="13">
        <v>1.0500000000000001E-2</v>
      </c>
      <c r="G1894" s="331">
        <v>4.9599999999999998E-2</v>
      </c>
      <c r="H1894" s="13"/>
    </row>
    <row r="1895" spans="1:8" x14ac:dyDescent="0.2">
      <c r="A1895" s="330"/>
      <c r="B1895" s="13" t="s">
        <v>2760</v>
      </c>
      <c r="C1895" s="13" t="s">
        <v>321</v>
      </c>
      <c r="D1895" s="23">
        <v>982</v>
      </c>
      <c r="E1895" s="23" t="s">
        <v>7873</v>
      </c>
      <c r="F1895" s="13">
        <v>1.0500000000000001E-2</v>
      </c>
      <c r="G1895" s="331">
        <v>3.4700000000000002E-2</v>
      </c>
      <c r="H1895" s="13"/>
    </row>
    <row r="1896" spans="1:8" x14ac:dyDescent="0.2">
      <c r="A1896" s="330"/>
      <c r="B1896" s="13" t="s">
        <v>7874</v>
      </c>
      <c r="C1896" s="13" t="s">
        <v>4955</v>
      </c>
      <c r="D1896" s="23">
        <v>53</v>
      </c>
      <c r="E1896" s="23" t="s">
        <v>7875</v>
      </c>
      <c r="F1896" s="13">
        <v>1.0500000000000001E-2</v>
      </c>
      <c r="G1896" s="331">
        <v>4.9599999999999998E-2</v>
      </c>
      <c r="H1896" s="13"/>
    </row>
    <row r="1897" spans="1:8" x14ac:dyDescent="0.2">
      <c r="A1897" s="330"/>
      <c r="B1897" s="13" t="s">
        <v>7876</v>
      </c>
      <c r="C1897" s="13" t="s">
        <v>4955</v>
      </c>
      <c r="D1897" s="23">
        <v>53</v>
      </c>
      <c r="E1897" s="23" t="s">
        <v>7875</v>
      </c>
      <c r="F1897" s="13">
        <v>1.0500000000000001E-2</v>
      </c>
      <c r="G1897" s="331">
        <v>4.9599999999999998E-2</v>
      </c>
      <c r="H1897" s="13"/>
    </row>
    <row r="1898" spans="1:8" x14ac:dyDescent="0.2">
      <c r="A1898" s="330"/>
      <c r="B1898" s="13" t="s">
        <v>7877</v>
      </c>
      <c r="C1898" s="13" t="s">
        <v>4955</v>
      </c>
      <c r="D1898" s="23">
        <v>132</v>
      </c>
      <c r="E1898" s="23" t="s">
        <v>7878</v>
      </c>
      <c r="F1898" s="13">
        <v>1.06E-2</v>
      </c>
      <c r="G1898" s="331">
        <v>4.9599999999999998E-2</v>
      </c>
      <c r="H1898" s="13"/>
    </row>
    <row r="1899" spans="1:8" x14ac:dyDescent="0.2">
      <c r="A1899" s="330"/>
      <c r="B1899" s="13" t="s">
        <v>7879</v>
      </c>
      <c r="C1899" s="13" t="s">
        <v>4955</v>
      </c>
      <c r="D1899" s="23">
        <v>20</v>
      </c>
      <c r="E1899" s="23" t="s">
        <v>7880</v>
      </c>
      <c r="F1899" s="13">
        <v>1.06E-2</v>
      </c>
      <c r="G1899" s="331">
        <v>4.9599999999999998E-2</v>
      </c>
      <c r="H1899" s="13"/>
    </row>
    <row r="1900" spans="1:8" x14ac:dyDescent="0.2">
      <c r="A1900" s="330"/>
      <c r="B1900" s="13" t="s">
        <v>7881</v>
      </c>
      <c r="C1900" s="13" t="s">
        <v>5168</v>
      </c>
      <c r="D1900" s="23">
        <v>20</v>
      </c>
      <c r="E1900" s="23" t="s">
        <v>7880</v>
      </c>
      <c r="F1900" s="13">
        <v>1.06E-2</v>
      </c>
      <c r="G1900" s="331">
        <v>7.4800000000000005E-2</v>
      </c>
      <c r="H1900" s="13"/>
    </row>
    <row r="1901" spans="1:8" x14ac:dyDescent="0.2">
      <c r="A1901" s="330"/>
      <c r="B1901" s="13" t="s">
        <v>7882</v>
      </c>
      <c r="C1901" s="13" t="s">
        <v>5168</v>
      </c>
      <c r="D1901" s="23">
        <v>20</v>
      </c>
      <c r="E1901" s="23" t="s">
        <v>7880</v>
      </c>
      <c r="F1901" s="13">
        <v>1.06E-2</v>
      </c>
      <c r="G1901" s="331">
        <v>7.4800000000000005E-2</v>
      </c>
      <c r="H1901" s="13"/>
    </row>
    <row r="1902" spans="1:8" x14ac:dyDescent="0.2">
      <c r="A1902" s="330"/>
      <c r="B1902" s="13" t="s">
        <v>342</v>
      </c>
      <c r="C1902" s="13" t="s">
        <v>343</v>
      </c>
      <c r="D1902" s="23">
        <v>164</v>
      </c>
      <c r="E1902" s="23" t="s">
        <v>7883</v>
      </c>
      <c r="F1902" s="13">
        <v>1.06E-2</v>
      </c>
      <c r="G1902" s="331">
        <v>3.7499999999999999E-2</v>
      </c>
      <c r="H1902" s="13"/>
    </row>
    <row r="1903" spans="1:8" x14ac:dyDescent="0.2">
      <c r="A1903" s="330"/>
      <c r="B1903" s="13" t="s">
        <v>7884</v>
      </c>
      <c r="C1903" s="13" t="s">
        <v>513</v>
      </c>
      <c r="D1903" s="23">
        <v>164</v>
      </c>
      <c r="E1903" s="23" t="s">
        <v>7883</v>
      </c>
      <c r="F1903" s="13">
        <v>1.06E-2</v>
      </c>
      <c r="G1903" s="331">
        <v>5.0099999999999999E-2</v>
      </c>
      <c r="H1903" s="13"/>
    </row>
    <row r="1904" spans="1:8" x14ac:dyDescent="0.2">
      <c r="A1904" s="330"/>
      <c r="B1904" s="13" t="s">
        <v>5945</v>
      </c>
      <c r="C1904" s="13" t="s">
        <v>4955</v>
      </c>
      <c r="D1904" s="23">
        <v>334</v>
      </c>
      <c r="E1904" s="23" t="s">
        <v>7866</v>
      </c>
      <c r="F1904" s="13">
        <v>1.0800000000000001E-2</v>
      </c>
      <c r="G1904" s="331">
        <v>5.0500000000000003E-2</v>
      </c>
      <c r="H1904" s="13"/>
    </row>
    <row r="1905" spans="1:8" x14ac:dyDescent="0.2">
      <c r="A1905" s="330"/>
      <c r="B1905" s="13" t="s">
        <v>2520</v>
      </c>
      <c r="C1905" s="13" t="s">
        <v>324</v>
      </c>
      <c r="D1905" s="23">
        <v>393</v>
      </c>
      <c r="E1905" s="23" t="s">
        <v>7885</v>
      </c>
      <c r="F1905" s="13">
        <v>1.09E-2</v>
      </c>
      <c r="G1905" s="331">
        <v>4.0899999999999999E-2</v>
      </c>
      <c r="H1905" s="13"/>
    </row>
    <row r="1906" spans="1:8" x14ac:dyDescent="0.2">
      <c r="A1906" s="330"/>
      <c r="B1906" s="13" t="s">
        <v>744</v>
      </c>
      <c r="C1906" s="13" t="s">
        <v>321</v>
      </c>
      <c r="D1906" s="23">
        <v>541</v>
      </c>
      <c r="E1906" s="23" t="s">
        <v>7886</v>
      </c>
      <c r="F1906" s="13">
        <v>1.0999999999999999E-2</v>
      </c>
      <c r="G1906" s="331">
        <v>3.5999999999999997E-2</v>
      </c>
      <c r="H1906" s="13"/>
    </row>
    <row r="1907" spans="1:8" x14ac:dyDescent="0.2">
      <c r="A1907" s="330"/>
      <c r="B1907" s="13" t="s">
        <v>7887</v>
      </c>
      <c r="C1907" s="13" t="s">
        <v>513</v>
      </c>
      <c r="D1907" s="23">
        <v>36</v>
      </c>
      <c r="E1907" s="23" t="s">
        <v>7888</v>
      </c>
      <c r="F1907" s="13">
        <v>1.12E-2</v>
      </c>
      <c r="G1907" s="331">
        <v>5.0799999999999998E-2</v>
      </c>
      <c r="H1907" s="13"/>
    </row>
    <row r="1908" spans="1:8" x14ac:dyDescent="0.2">
      <c r="A1908" s="330"/>
      <c r="B1908" s="13" t="s">
        <v>7889</v>
      </c>
      <c r="C1908" s="13" t="s">
        <v>324</v>
      </c>
      <c r="D1908" s="23">
        <v>36</v>
      </c>
      <c r="E1908" s="23" t="s">
        <v>7888</v>
      </c>
      <c r="F1908" s="13">
        <v>1.12E-2</v>
      </c>
      <c r="G1908" s="331">
        <v>4.19E-2</v>
      </c>
      <c r="H1908" s="13"/>
    </row>
    <row r="1909" spans="1:8" x14ac:dyDescent="0.2">
      <c r="A1909" s="330"/>
      <c r="B1909" s="13" t="s">
        <v>7890</v>
      </c>
      <c r="C1909" s="13" t="s">
        <v>4955</v>
      </c>
      <c r="D1909" s="23">
        <v>36</v>
      </c>
      <c r="E1909" s="23" t="s">
        <v>7888</v>
      </c>
      <c r="F1909" s="13">
        <v>1.12E-2</v>
      </c>
      <c r="G1909" s="331">
        <v>5.1799999999999999E-2</v>
      </c>
      <c r="H1909" s="13"/>
    </row>
    <row r="1910" spans="1:8" x14ac:dyDescent="0.2">
      <c r="A1910" s="330"/>
      <c r="B1910" s="13" t="s">
        <v>3303</v>
      </c>
      <c r="C1910" s="13" t="s">
        <v>324</v>
      </c>
      <c r="D1910" s="23">
        <v>112</v>
      </c>
      <c r="E1910" s="23" t="s">
        <v>7891</v>
      </c>
      <c r="F1910" s="13">
        <v>1.12E-2</v>
      </c>
      <c r="G1910" s="331">
        <v>4.19E-2</v>
      </c>
      <c r="H1910" s="13"/>
    </row>
    <row r="1911" spans="1:8" x14ac:dyDescent="0.2">
      <c r="A1911" s="330"/>
      <c r="B1911" s="13" t="s">
        <v>7892</v>
      </c>
      <c r="C1911" s="13" t="s">
        <v>4955</v>
      </c>
      <c r="D1911" s="23">
        <v>112</v>
      </c>
      <c r="E1911" s="23" t="s">
        <v>7891</v>
      </c>
      <c r="F1911" s="13">
        <v>1.12E-2</v>
      </c>
      <c r="G1911" s="331">
        <v>5.1799999999999999E-2</v>
      </c>
      <c r="H1911" s="13"/>
    </row>
    <row r="1912" spans="1:8" x14ac:dyDescent="0.2">
      <c r="A1912" s="330"/>
      <c r="B1912" s="13" t="s">
        <v>7893</v>
      </c>
      <c r="C1912" s="13" t="s">
        <v>5168</v>
      </c>
      <c r="D1912" s="23">
        <v>112</v>
      </c>
      <c r="E1912" s="23" t="s">
        <v>7891</v>
      </c>
      <c r="F1912" s="13">
        <v>1.12E-2</v>
      </c>
      <c r="G1912" s="331">
        <v>7.6499999999999999E-2</v>
      </c>
      <c r="H1912" s="13"/>
    </row>
    <row r="1913" spans="1:8" x14ac:dyDescent="0.2">
      <c r="A1913" s="330"/>
      <c r="B1913" s="13" t="s">
        <v>7894</v>
      </c>
      <c r="C1913" s="13" t="s">
        <v>324</v>
      </c>
      <c r="D1913" s="23">
        <v>201</v>
      </c>
      <c r="E1913" s="23" t="s">
        <v>7895</v>
      </c>
      <c r="F1913" s="13">
        <v>1.14E-2</v>
      </c>
      <c r="G1913" s="331">
        <v>4.2500000000000003E-2</v>
      </c>
      <c r="H1913" s="13"/>
    </row>
    <row r="1914" spans="1:8" x14ac:dyDescent="0.2">
      <c r="A1914" s="330"/>
      <c r="B1914" s="13" t="s">
        <v>5701</v>
      </c>
      <c r="C1914" s="13" t="s">
        <v>4955</v>
      </c>
      <c r="D1914" s="23">
        <v>650</v>
      </c>
      <c r="E1914" s="23" t="s">
        <v>7896</v>
      </c>
      <c r="F1914" s="13">
        <v>1.14E-2</v>
      </c>
      <c r="G1914" s="331">
        <v>5.2400000000000002E-2</v>
      </c>
      <c r="H1914" s="13"/>
    </row>
    <row r="1915" spans="1:8" x14ac:dyDescent="0.2">
      <c r="A1915" s="330"/>
      <c r="B1915" s="13" t="s">
        <v>3445</v>
      </c>
      <c r="C1915" s="13" t="s">
        <v>513</v>
      </c>
      <c r="D1915" s="23">
        <v>28</v>
      </c>
      <c r="E1915" s="23" t="s">
        <v>7897</v>
      </c>
      <c r="F1915" s="13">
        <v>1.15E-2</v>
      </c>
      <c r="G1915" s="331">
        <v>5.0799999999999998E-2</v>
      </c>
      <c r="H1915" s="13"/>
    </row>
    <row r="1916" spans="1:8" x14ac:dyDescent="0.2">
      <c r="A1916" s="330"/>
      <c r="B1916" s="13" t="s">
        <v>7898</v>
      </c>
      <c r="C1916" s="13" t="s">
        <v>513</v>
      </c>
      <c r="D1916" s="23">
        <v>28</v>
      </c>
      <c r="E1916" s="23" t="s">
        <v>7897</v>
      </c>
      <c r="F1916" s="13">
        <v>1.15E-2</v>
      </c>
      <c r="G1916" s="331">
        <v>5.0799999999999998E-2</v>
      </c>
      <c r="H1916" s="13"/>
    </row>
    <row r="1917" spans="1:8" x14ac:dyDescent="0.2">
      <c r="A1917" s="330"/>
      <c r="B1917" s="13" t="s">
        <v>7899</v>
      </c>
      <c r="C1917" s="13" t="s">
        <v>324</v>
      </c>
      <c r="D1917" s="23">
        <v>28</v>
      </c>
      <c r="E1917" s="23" t="s">
        <v>7897</v>
      </c>
      <c r="F1917" s="13">
        <v>1.15E-2</v>
      </c>
      <c r="G1917" s="331">
        <v>4.2500000000000003E-2</v>
      </c>
      <c r="H1917" s="13"/>
    </row>
    <row r="1918" spans="1:8" x14ac:dyDescent="0.2">
      <c r="A1918" s="330"/>
      <c r="B1918" s="13" t="s">
        <v>7900</v>
      </c>
      <c r="C1918" s="13" t="s">
        <v>324</v>
      </c>
      <c r="D1918" s="23">
        <v>29</v>
      </c>
      <c r="E1918" s="23" t="s">
        <v>7897</v>
      </c>
      <c r="F1918" s="13">
        <v>1.15E-2</v>
      </c>
      <c r="G1918" s="331">
        <v>4.2500000000000003E-2</v>
      </c>
      <c r="H1918" s="13"/>
    </row>
    <row r="1919" spans="1:8" x14ac:dyDescent="0.2">
      <c r="A1919" s="330"/>
      <c r="B1919" s="13" t="s">
        <v>7901</v>
      </c>
      <c r="C1919" s="13" t="s">
        <v>4955</v>
      </c>
      <c r="D1919" s="23">
        <v>28</v>
      </c>
      <c r="E1919" s="23" t="s">
        <v>7897</v>
      </c>
      <c r="F1919" s="13">
        <v>1.15E-2</v>
      </c>
      <c r="G1919" s="331">
        <v>5.2400000000000002E-2</v>
      </c>
      <c r="H1919" s="13"/>
    </row>
    <row r="1920" spans="1:8" x14ac:dyDescent="0.2">
      <c r="A1920" s="330"/>
      <c r="B1920" s="13" t="s">
        <v>7902</v>
      </c>
      <c r="C1920" s="13" t="s">
        <v>4955</v>
      </c>
      <c r="D1920" s="23">
        <v>28</v>
      </c>
      <c r="E1920" s="23" t="s">
        <v>7897</v>
      </c>
      <c r="F1920" s="13">
        <v>1.15E-2</v>
      </c>
      <c r="G1920" s="331">
        <v>5.2400000000000002E-2</v>
      </c>
      <c r="H1920" s="13"/>
    </row>
    <row r="1921" spans="1:8" x14ac:dyDescent="0.2">
      <c r="A1921" s="330"/>
      <c r="B1921" s="13" t="s">
        <v>7903</v>
      </c>
      <c r="C1921" s="13" t="s">
        <v>5168</v>
      </c>
      <c r="D1921" s="23">
        <v>28</v>
      </c>
      <c r="E1921" s="23" t="s">
        <v>7897</v>
      </c>
      <c r="F1921" s="13">
        <v>1.15E-2</v>
      </c>
      <c r="G1921" s="331">
        <v>7.6499999999999999E-2</v>
      </c>
      <c r="H1921" s="13"/>
    </row>
    <row r="1922" spans="1:8" x14ac:dyDescent="0.2">
      <c r="A1922" s="330"/>
      <c r="B1922" s="13" t="s">
        <v>825</v>
      </c>
      <c r="C1922" s="13" t="s">
        <v>324</v>
      </c>
      <c r="D1922" s="23">
        <v>565</v>
      </c>
      <c r="E1922" s="23" t="s">
        <v>7904</v>
      </c>
      <c r="F1922" s="13">
        <v>1.1599999999999999E-2</v>
      </c>
      <c r="G1922" s="331">
        <v>4.2799999999999998E-2</v>
      </c>
      <c r="H1922" s="13"/>
    </row>
    <row r="1923" spans="1:8" x14ac:dyDescent="0.2">
      <c r="A1923" s="330"/>
      <c r="B1923" s="13" t="s">
        <v>5004</v>
      </c>
      <c r="C1923" s="13" t="s">
        <v>4955</v>
      </c>
      <c r="D1923" s="23">
        <v>553</v>
      </c>
      <c r="E1923" s="23" t="s">
        <v>7905</v>
      </c>
      <c r="F1923" s="13">
        <v>1.17E-2</v>
      </c>
      <c r="G1923" s="331">
        <v>5.3100000000000001E-2</v>
      </c>
      <c r="H1923" s="13"/>
    </row>
    <row r="1924" spans="1:8" x14ac:dyDescent="0.2">
      <c r="A1924" s="330"/>
      <c r="B1924" s="13" t="s">
        <v>6150</v>
      </c>
      <c r="C1924" s="13" t="s">
        <v>4955</v>
      </c>
      <c r="D1924" s="23">
        <v>45</v>
      </c>
      <c r="E1924" s="23" t="s">
        <v>7906</v>
      </c>
      <c r="F1924" s="13">
        <v>1.18E-2</v>
      </c>
      <c r="G1924" s="331">
        <v>5.3400000000000003E-2</v>
      </c>
      <c r="H1924" s="13"/>
    </row>
    <row r="1925" spans="1:8" x14ac:dyDescent="0.2">
      <c r="A1925" s="330"/>
      <c r="B1925" s="13" t="s">
        <v>7907</v>
      </c>
      <c r="C1925" s="13" t="s">
        <v>4955</v>
      </c>
      <c r="D1925" s="23">
        <v>54</v>
      </c>
      <c r="E1925" s="23" t="s">
        <v>7908</v>
      </c>
      <c r="F1925" s="13">
        <v>1.1900000000000001E-2</v>
      </c>
      <c r="G1925" s="331">
        <v>5.3400000000000003E-2</v>
      </c>
      <c r="H1925" s="13"/>
    </row>
    <row r="1926" spans="1:8" x14ac:dyDescent="0.2">
      <c r="A1926" s="330"/>
      <c r="B1926" s="13" t="s">
        <v>7909</v>
      </c>
      <c r="C1926" s="13" t="s">
        <v>4955</v>
      </c>
      <c r="D1926" s="23">
        <v>54</v>
      </c>
      <c r="E1926" s="23" t="s">
        <v>7908</v>
      </c>
      <c r="F1926" s="13">
        <v>1.1900000000000001E-2</v>
      </c>
      <c r="G1926" s="331">
        <v>5.3400000000000003E-2</v>
      </c>
      <c r="H1926" s="13"/>
    </row>
    <row r="1927" spans="1:8" x14ac:dyDescent="0.2">
      <c r="A1927" s="330"/>
      <c r="B1927" s="13" t="s">
        <v>2406</v>
      </c>
      <c r="C1927" s="13" t="s">
        <v>324</v>
      </c>
      <c r="D1927" s="23">
        <v>702</v>
      </c>
      <c r="E1927" s="23" t="s">
        <v>7910</v>
      </c>
      <c r="F1927" s="13">
        <v>1.1900000000000001E-2</v>
      </c>
      <c r="G1927" s="331">
        <v>4.3799999999999999E-2</v>
      </c>
      <c r="H1927" s="13"/>
    </row>
    <row r="1928" spans="1:8" x14ac:dyDescent="0.2">
      <c r="A1928" s="330"/>
      <c r="B1928" s="13" t="s">
        <v>2284</v>
      </c>
      <c r="C1928" s="13" t="s">
        <v>385</v>
      </c>
      <c r="D1928" s="23">
        <v>566</v>
      </c>
      <c r="E1928" s="23" t="s">
        <v>7904</v>
      </c>
      <c r="F1928" s="13">
        <v>1.1900000000000001E-2</v>
      </c>
      <c r="G1928" s="331">
        <v>4.8500000000000001E-2</v>
      </c>
      <c r="H1928" s="13"/>
    </row>
    <row r="1929" spans="1:8" x14ac:dyDescent="0.2">
      <c r="A1929" s="330"/>
      <c r="B1929" s="13" t="s">
        <v>3202</v>
      </c>
      <c r="C1929" s="13" t="s">
        <v>321</v>
      </c>
      <c r="D1929" s="23">
        <v>113</v>
      </c>
      <c r="E1929" s="23" t="s">
        <v>7911</v>
      </c>
      <c r="F1929" s="13">
        <v>1.21E-2</v>
      </c>
      <c r="G1929" s="331">
        <v>3.9399999999999998E-2</v>
      </c>
      <c r="H1929" s="13"/>
    </row>
    <row r="1930" spans="1:8" x14ac:dyDescent="0.2">
      <c r="A1930" s="330"/>
      <c r="B1930" s="13" t="s">
        <v>7912</v>
      </c>
      <c r="C1930" s="13" t="s">
        <v>4955</v>
      </c>
      <c r="D1930" s="23">
        <v>113</v>
      </c>
      <c r="E1930" s="23" t="s">
        <v>7911</v>
      </c>
      <c r="F1930" s="13">
        <v>1.21E-2</v>
      </c>
      <c r="G1930" s="331">
        <v>5.4300000000000001E-2</v>
      </c>
      <c r="H1930" s="13"/>
    </row>
    <row r="1931" spans="1:8" x14ac:dyDescent="0.2">
      <c r="A1931" s="330"/>
      <c r="B1931" s="13" t="s">
        <v>3099</v>
      </c>
      <c r="C1931" s="13" t="s">
        <v>321</v>
      </c>
      <c r="D1931" s="23">
        <v>103</v>
      </c>
      <c r="E1931" s="23" t="s">
        <v>7913</v>
      </c>
      <c r="F1931" s="13">
        <v>1.24E-2</v>
      </c>
      <c r="G1931" s="331">
        <v>0.04</v>
      </c>
      <c r="H1931" s="13"/>
    </row>
    <row r="1932" spans="1:8" x14ac:dyDescent="0.2">
      <c r="A1932" s="330"/>
      <c r="B1932" s="13" t="s">
        <v>7914</v>
      </c>
      <c r="C1932" s="13" t="s">
        <v>4955</v>
      </c>
      <c r="D1932" s="23">
        <v>103</v>
      </c>
      <c r="E1932" s="23" t="s">
        <v>7913</v>
      </c>
      <c r="F1932" s="13">
        <v>1.24E-2</v>
      </c>
      <c r="G1932" s="331">
        <v>5.5E-2</v>
      </c>
      <c r="H1932" s="13"/>
    </row>
    <row r="1933" spans="1:8" x14ac:dyDescent="0.2">
      <c r="A1933" s="330"/>
      <c r="B1933" s="13" t="s">
        <v>7915</v>
      </c>
      <c r="C1933" s="13" t="s">
        <v>4955</v>
      </c>
      <c r="D1933" s="23">
        <v>103</v>
      </c>
      <c r="E1933" s="23" t="s">
        <v>7913</v>
      </c>
      <c r="F1933" s="13">
        <v>1.24E-2</v>
      </c>
      <c r="G1933" s="331">
        <v>5.5E-2</v>
      </c>
      <c r="H1933" s="13"/>
    </row>
    <row r="1934" spans="1:8" x14ac:dyDescent="0.2">
      <c r="A1934" s="330"/>
      <c r="B1934" s="13" t="s">
        <v>5076</v>
      </c>
      <c r="C1934" s="13" t="s">
        <v>4955</v>
      </c>
      <c r="D1934" s="23">
        <v>349</v>
      </c>
      <c r="E1934" s="23" t="s">
        <v>7916</v>
      </c>
      <c r="F1934" s="13">
        <v>1.24E-2</v>
      </c>
      <c r="G1934" s="331">
        <v>5.5E-2</v>
      </c>
      <c r="H1934" s="13"/>
    </row>
    <row r="1935" spans="1:8" x14ac:dyDescent="0.2">
      <c r="A1935" s="330"/>
      <c r="B1935" s="13" t="s">
        <v>7917</v>
      </c>
      <c r="C1935" s="13" t="s">
        <v>385</v>
      </c>
      <c r="D1935" s="23">
        <v>5568</v>
      </c>
      <c r="E1935" s="23" t="s">
        <v>7918</v>
      </c>
      <c r="F1935" s="13">
        <v>1.2500000000000001E-2</v>
      </c>
      <c r="G1935" s="331">
        <v>4.9099999999999998E-2</v>
      </c>
      <c r="H1935" s="13"/>
    </row>
    <row r="1936" spans="1:8" x14ac:dyDescent="0.2">
      <c r="A1936" s="330"/>
      <c r="B1936" s="13" t="s">
        <v>5872</v>
      </c>
      <c r="C1936" s="13" t="s">
        <v>4955</v>
      </c>
      <c r="D1936" s="23">
        <v>146</v>
      </c>
      <c r="E1936" s="23" t="s">
        <v>7919</v>
      </c>
      <c r="F1936" s="13">
        <v>1.2500000000000001E-2</v>
      </c>
      <c r="G1936" s="331">
        <v>5.5E-2</v>
      </c>
      <c r="H1936" s="13"/>
    </row>
    <row r="1937" spans="1:8" x14ac:dyDescent="0.2">
      <c r="A1937" s="330"/>
      <c r="B1937" s="13" t="s">
        <v>7920</v>
      </c>
      <c r="C1937" s="13" t="s">
        <v>4955</v>
      </c>
      <c r="D1937" s="23">
        <v>145</v>
      </c>
      <c r="E1937" s="23" t="s">
        <v>7919</v>
      </c>
      <c r="F1937" s="13">
        <v>1.2500000000000001E-2</v>
      </c>
      <c r="G1937" s="331">
        <v>5.5E-2</v>
      </c>
      <c r="H1937" s="13"/>
    </row>
    <row r="1938" spans="1:8" x14ac:dyDescent="0.2">
      <c r="A1938" s="330"/>
      <c r="B1938" s="13" t="s">
        <v>7921</v>
      </c>
      <c r="C1938" s="13" t="s">
        <v>4955</v>
      </c>
      <c r="D1938" s="23">
        <v>37</v>
      </c>
      <c r="E1938" s="23" t="s">
        <v>7922</v>
      </c>
      <c r="F1938" s="13">
        <v>1.2999999999999999E-2</v>
      </c>
      <c r="G1938" s="331">
        <v>5.6000000000000001E-2</v>
      </c>
      <c r="H1938" s="13"/>
    </row>
    <row r="1939" spans="1:8" x14ac:dyDescent="0.2">
      <c r="A1939" s="330"/>
      <c r="B1939" s="13" t="s">
        <v>7923</v>
      </c>
      <c r="C1939" s="13" t="s">
        <v>4955</v>
      </c>
      <c r="D1939" s="23">
        <v>37</v>
      </c>
      <c r="E1939" s="23" t="s">
        <v>7922</v>
      </c>
      <c r="F1939" s="13">
        <v>1.2999999999999999E-2</v>
      </c>
      <c r="G1939" s="331">
        <v>5.6000000000000001E-2</v>
      </c>
      <c r="H1939" s="13"/>
    </row>
    <row r="1940" spans="1:8" x14ac:dyDescent="0.2">
      <c r="A1940" s="330"/>
      <c r="B1940" s="13" t="s">
        <v>7924</v>
      </c>
      <c r="C1940" s="13" t="s">
        <v>4955</v>
      </c>
      <c r="D1940" s="23">
        <v>37</v>
      </c>
      <c r="E1940" s="23" t="s">
        <v>7922</v>
      </c>
      <c r="F1940" s="13">
        <v>1.2999999999999999E-2</v>
      </c>
      <c r="G1940" s="331">
        <v>5.6000000000000001E-2</v>
      </c>
      <c r="H1940" s="13"/>
    </row>
    <row r="1941" spans="1:8" x14ac:dyDescent="0.2">
      <c r="A1941" s="330"/>
      <c r="B1941" s="13" t="s">
        <v>5533</v>
      </c>
      <c r="C1941" s="13" t="s">
        <v>4955</v>
      </c>
      <c r="D1941" s="23">
        <v>114</v>
      </c>
      <c r="E1941" s="23" t="s">
        <v>7925</v>
      </c>
      <c r="F1941" s="13">
        <v>1.3100000000000001E-2</v>
      </c>
      <c r="G1941" s="331">
        <v>5.6000000000000001E-2</v>
      </c>
      <c r="H1941" s="13"/>
    </row>
    <row r="1942" spans="1:8" x14ac:dyDescent="0.2">
      <c r="A1942" s="330"/>
      <c r="B1942" s="13" t="s">
        <v>3064</v>
      </c>
      <c r="C1942" s="13" t="s">
        <v>343</v>
      </c>
      <c r="D1942" s="23">
        <v>2220</v>
      </c>
      <c r="E1942" s="23" t="s">
        <v>7926</v>
      </c>
      <c r="F1942" s="13">
        <v>1.3100000000000001E-2</v>
      </c>
      <c r="G1942" s="331">
        <v>4.36E-2</v>
      </c>
      <c r="H1942" s="13"/>
    </row>
    <row r="1943" spans="1:8" x14ac:dyDescent="0.2">
      <c r="A1943" s="330"/>
      <c r="B1943" s="13" t="s">
        <v>7927</v>
      </c>
      <c r="C1943" s="13" t="s">
        <v>4955</v>
      </c>
      <c r="D1943" s="23">
        <v>806</v>
      </c>
      <c r="E1943" s="23" t="s">
        <v>7928</v>
      </c>
      <c r="F1943" s="13">
        <v>1.3100000000000001E-2</v>
      </c>
      <c r="G1943" s="331">
        <v>5.6000000000000001E-2</v>
      </c>
      <c r="H1943" s="13"/>
    </row>
    <row r="1944" spans="1:8" x14ac:dyDescent="0.2">
      <c r="A1944" s="330"/>
      <c r="B1944" s="13" t="s">
        <v>7929</v>
      </c>
      <c r="C1944" s="13" t="s">
        <v>4955</v>
      </c>
      <c r="D1944" s="23">
        <v>1163</v>
      </c>
      <c r="E1944" s="23" t="s">
        <v>7930</v>
      </c>
      <c r="F1944" s="13">
        <v>1.3100000000000001E-2</v>
      </c>
      <c r="G1944" s="331">
        <v>5.6000000000000001E-2</v>
      </c>
      <c r="H1944" s="13"/>
    </row>
    <row r="1945" spans="1:8" x14ac:dyDescent="0.2">
      <c r="A1945" s="330"/>
      <c r="B1945" s="13" t="s">
        <v>1028</v>
      </c>
      <c r="C1945" s="13" t="s">
        <v>324</v>
      </c>
      <c r="D1945" s="23">
        <v>21</v>
      </c>
      <c r="E1945" s="23" t="s">
        <v>7931</v>
      </c>
      <c r="F1945" s="13">
        <v>1.3100000000000001E-2</v>
      </c>
      <c r="G1945" s="331">
        <v>4.82E-2</v>
      </c>
      <c r="H1945" s="13"/>
    </row>
    <row r="1946" spans="1:8" x14ac:dyDescent="0.2">
      <c r="A1946" s="330"/>
      <c r="B1946" s="13" t="s">
        <v>7932</v>
      </c>
      <c r="C1946" s="13" t="s">
        <v>316</v>
      </c>
      <c r="D1946" s="23">
        <v>21</v>
      </c>
      <c r="E1946" s="23" t="s">
        <v>7931</v>
      </c>
      <c r="F1946" s="13">
        <v>1.3100000000000001E-2</v>
      </c>
      <c r="G1946" s="331">
        <v>6.6299999999999998E-2</v>
      </c>
      <c r="H1946" s="13"/>
    </row>
    <row r="1947" spans="1:8" x14ac:dyDescent="0.2">
      <c r="A1947" s="330"/>
      <c r="B1947" s="13" t="s">
        <v>7933</v>
      </c>
      <c r="C1947" s="13" t="s">
        <v>4955</v>
      </c>
      <c r="D1947" s="23">
        <v>224</v>
      </c>
      <c r="E1947" s="23" t="s">
        <v>7934</v>
      </c>
      <c r="F1947" s="13">
        <v>1.32E-2</v>
      </c>
      <c r="G1947" s="331">
        <v>5.6000000000000001E-2</v>
      </c>
      <c r="H1947" s="13"/>
    </row>
    <row r="1948" spans="1:8" x14ac:dyDescent="0.2">
      <c r="A1948" s="330"/>
      <c r="B1948" s="13" t="s">
        <v>1793</v>
      </c>
      <c r="C1948" s="13" t="s">
        <v>472</v>
      </c>
      <c r="D1948" s="23">
        <v>55</v>
      </c>
      <c r="E1948" s="23" t="s">
        <v>7935</v>
      </c>
      <c r="F1948" s="13">
        <v>1.3299999999999999E-2</v>
      </c>
      <c r="G1948" s="331">
        <v>8.3500000000000005E-2</v>
      </c>
      <c r="H1948" s="13"/>
    </row>
    <row r="1949" spans="1:8" x14ac:dyDescent="0.2">
      <c r="A1949" s="330"/>
      <c r="B1949" s="13" t="s">
        <v>7936</v>
      </c>
      <c r="C1949" s="13" t="s">
        <v>472</v>
      </c>
      <c r="D1949" s="23">
        <v>55</v>
      </c>
      <c r="E1949" s="23" t="s">
        <v>7935</v>
      </c>
      <c r="F1949" s="13">
        <v>1.3299999999999999E-2</v>
      </c>
      <c r="G1949" s="331">
        <v>8.3500000000000005E-2</v>
      </c>
      <c r="H1949" s="13"/>
    </row>
    <row r="1950" spans="1:8" x14ac:dyDescent="0.2">
      <c r="A1950" s="330"/>
      <c r="B1950" s="13" t="s">
        <v>7937</v>
      </c>
      <c r="C1950" s="13" t="s">
        <v>4955</v>
      </c>
      <c r="D1950" s="23">
        <v>55</v>
      </c>
      <c r="E1950" s="23" t="s">
        <v>7935</v>
      </c>
      <c r="F1950" s="13">
        <v>1.3299999999999999E-2</v>
      </c>
      <c r="G1950" s="331">
        <v>5.6000000000000001E-2</v>
      </c>
      <c r="H1950" s="13"/>
    </row>
    <row r="1951" spans="1:8" x14ac:dyDescent="0.2">
      <c r="A1951" s="330"/>
      <c r="B1951" s="13" t="s">
        <v>3555</v>
      </c>
      <c r="C1951" s="13" t="s">
        <v>324</v>
      </c>
      <c r="D1951" s="23">
        <v>146</v>
      </c>
      <c r="E1951" s="23" t="s">
        <v>7938</v>
      </c>
      <c r="F1951" s="13">
        <v>1.34E-2</v>
      </c>
      <c r="G1951" s="331">
        <v>4.8800000000000003E-2</v>
      </c>
      <c r="H1951" s="13"/>
    </row>
    <row r="1952" spans="1:8" x14ac:dyDescent="0.2">
      <c r="A1952" s="330"/>
      <c r="B1952" s="13" t="s">
        <v>7939</v>
      </c>
      <c r="C1952" s="13" t="s">
        <v>4955</v>
      </c>
      <c r="D1952" s="23">
        <v>146</v>
      </c>
      <c r="E1952" s="23" t="s">
        <v>7938</v>
      </c>
      <c r="F1952" s="13">
        <v>1.34E-2</v>
      </c>
      <c r="G1952" s="331">
        <v>5.6000000000000001E-2</v>
      </c>
      <c r="H1952" s="13"/>
    </row>
    <row r="1953" spans="1:8" x14ac:dyDescent="0.2">
      <c r="A1953" s="330"/>
      <c r="B1953" s="13" t="s">
        <v>7940</v>
      </c>
      <c r="C1953" s="13" t="s">
        <v>324</v>
      </c>
      <c r="D1953" s="23">
        <v>74</v>
      </c>
      <c r="E1953" s="23" t="s">
        <v>7941</v>
      </c>
      <c r="F1953" s="13">
        <v>1.34E-2</v>
      </c>
      <c r="G1953" s="331">
        <v>4.8800000000000003E-2</v>
      </c>
      <c r="H1953" s="13"/>
    </row>
    <row r="1954" spans="1:8" x14ac:dyDescent="0.2">
      <c r="A1954" s="330"/>
      <c r="B1954" s="13" t="s">
        <v>6279</v>
      </c>
      <c r="C1954" s="13" t="s">
        <v>4955</v>
      </c>
      <c r="D1954" s="23">
        <v>75</v>
      </c>
      <c r="E1954" s="23" t="s">
        <v>7941</v>
      </c>
      <c r="F1954" s="13">
        <v>1.34E-2</v>
      </c>
      <c r="G1954" s="331">
        <v>5.6000000000000001E-2</v>
      </c>
      <c r="H1954" s="13"/>
    </row>
    <row r="1955" spans="1:8" x14ac:dyDescent="0.2">
      <c r="A1955" s="330"/>
      <c r="B1955" s="13" t="s">
        <v>7942</v>
      </c>
      <c r="C1955" s="13" t="s">
        <v>4955</v>
      </c>
      <c r="D1955" s="23">
        <v>46</v>
      </c>
      <c r="E1955" s="23" t="s">
        <v>7943</v>
      </c>
      <c r="F1955" s="13">
        <v>1.35E-2</v>
      </c>
      <c r="G1955" s="331">
        <v>5.6000000000000001E-2</v>
      </c>
      <c r="H1955" s="13"/>
    </row>
    <row r="1956" spans="1:8" x14ac:dyDescent="0.2">
      <c r="A1956" s="330"/>
      <c r="B1956" s="13" t="s">
        <v>7944</v>
      </c>
      <c r="C1956" s="13" t="s">
        <v>321</v>
      </c>
      <c r="D1956" s="23">
        <v>14</v>
      </c>
      <c r="E1956" s="23" t="s">
        <v>7945</v>
      </c>
      <c r="F1956" s="13">
        <v>1.35E-2</v>
      </c>
      <c r="G1956" s="331">
        <v>4.2900000000000001E-2</v>
      </c>
      <c r="H1956" s="13"/>
    </row>
    <row r="1957" spans="1:8" x14ac:dyDescent="0.2">
      <c r="A1957" s="330"/>
      <c r="B1957" s="13" t="s">
        <v>7946</v>
      </c>
      <c r="C1957" s="13" t="s">
        <v>321</v>
      </c>
      <c r="D1957" s="23">
        <v>14</v>
      </c>
      <c r="E1957" s="23" t="s">
        <v>7945</v>
      </c>
      <c r="F1957" s="13">
        <v>1.35E-2</v>
      </c>
      <c r="G1957" s="331">
        <v>4.2900000000000001E-2</v>
      </c>
      <c r="H1957" s="13"/>
    </row>
    <row r="1958" spans="1:8" x14ac:dyDescent="0.2">
      <c r="A1958" s="330"/>
      <c r="B1958" s="13" t="s">
        <v>1182</v>
      </c>
      <c r="C1958" s="13" t="s">
        <v>321</v>
      </c>
      <c r="D1958" s="23">
        <v>14</v>
      </c>
      <c r="E1958" s="23" t="s">
        <v>7945</v>
      </c>
      <c r="F1958" s="13">
        <v>1.35E-2</v>
      </c>
      <c r="G1958" s="331">
        <v>4.2900000000000001E-2</v>
      </c>
      <c r="H1958" s="13"/>
    </row>
    <row r="1959" spans="1:8" x14ac:dyDescent="0.2">
      <c r="A1959" s="330"/>
      <c r="B1959" s="13" t="s">
        <v>7947</v>
      </c>
      <c r="C1959" s="13" t="s">
        <v>324</v>
      </c>
      <c r="D1959" s="23">
        <v>14</v>
      </c>
      <c r="E1959" s="23" t="s">
        <v>7945</v>
      </c>
      <c r="F1959" s="13">
        <v>1.35E-2</v>
      </c>
      <c r="G1959" s="331">
        <v>4.8800000000000003E-2</v>
      </c>
      <c r="H1959" s="13"/>
    </row>
    <row r="1960" spans="1:8" x14ac:dyDescent="0.2">
      <c r="A1960" s="330"/>
      <c r="B1960" s="13" t="s">
        <v>6003</v>
      </c>
      <c r="C1960" s="13" t="s">
        <v>324</v>
      </c>
      <c r="D1960" s="23">
        <v>14</v>
      </c>
      <c r="E1960" s="23" t="s">
        <v>7945</v>
      </c>
      <c r="F1960" s="13">
        <v>1.35E-2</v>
      </c>
      <c r="G1960" s="331">
        <v>4.8800000000000003E-2</v>
      </c>
      <c r="H1960" s="13"/>
    </row>
    <row r="1961" spans="1:8" x14ac:dyDescent="0.2">
      <c r="A1961" s="330"/>
      <c r="B1961" s="13" t="s">
        <v>7948</v>
      </c>
      <c r="C1961" s="13" t="s">
        <v>316</v>
      </c>
      <c r="D1961" s="23">
        <v>14</v>
      </c>
      <c r="E1961" s="23" t="s">
        <v>7945</v>
      </c>
      <c r="F1961" s="13">
        <v>1.35E-2</v>
      </c>
      <c r="G1961" s="331">
        <v>6.6400000000000001E-2</v>
      </c>
      <c r="H1961" s="13"/>
    </row>
    <row r="1962" spans="1:8" x14ac:dyDescent="0.2">
      <c r="A1962" s="330"/>
      <c r="B1962" s="13" t="s">
        <v>7949</v>
      </c>
      <c r="C1962" s="13" t="s">
        <v>4955</v>
      </c>
      <c r="D1962" s="23">
        <v>14</v>
      </c>
      <c r="E1962" s="23" t="s">
        <v>7945</v>
      </c>
      <c r="F1962" s="13">
        <v>1.35E-2</v>
      </c>
      <c r="G1962" s="331">
        <v>5.6000000000000001E-2</v>
      </c>
      <c r="H1962" s="13"/>
    </row>
    <row r="1963" spans="1:8" x14ac:dyDescent="0.2">
      <c r="A1963" s="330"/>
      <c r="B1963" s="13" t="s">
        <v>7950</v>
      </c>
      <c r="C1963" s="13" t="s">
        <v>4955</v>
      </c>
      <c r="D1963" s="23">
        <v>14</v>
      </c>
      <c r="E1963" s="23" t="s">
        <v>7945</v>
      </c>
      <c r="F1963" s="13">
        <v>1.35E-2</v>
      </c>
      <c r="G1963" s="331">
        <v>5.6000000000000001E-2</v>
      </c>
      <c r="H1963" s="13"/>
    </row>
    <row r="1964" spans="1:8" x14ac:dyDescent="0.2">
      <c r="A1964" s="330"/>
      <c r="B1964" s="13" t="s">
        <v>7951</v>
      </c>
      <c r="C1964" s="13" t="s">
        <v>4955</v>
      </c>
      <c r="D1964" s="23">
        <v>14</v>
      </c>
      <c r="E1964" s="23" t="s">
        <v>7945</v>
      </c>
      <c r="F1964" s="13">
        <v>1.35E-2</v>
      </c>
      <c r="G1964" s="331">
        <v>5.6000000000000001E-2</v>
      </c>
      <c r="H1964" s="13"/>
    </row>
    <row r="1965" spans="1:8" x14ac:dyDescent="0.2">
      <c r="A1965" s="330"/>
      <c r="B1965" s="13" t="s">
        <v>7952</v>
      </c>
      <c r="C1965" s="13" t="s">
        <v>4955</v>
      </c>
      <c r="D1965" s="23">
        <v>14</v>
      </c>
      <c r="E1965" s="23" t="s">
        <v>7945</v>
      </c>
      <c r="F1965" s="13">
        <v>1.35E-2</v>
      </c>
      <c r="G1965" s="331">
        <v>5.6000000000000001E-2</v>
      </c>
      <c r="H1965" s="13"/>
    </row>
    <row r="1966" spans="1:8" x14ac:dyDescent="0.2">
      <c r="A1966" s="330"/>
      <c r="B1966" s="13" t="s">
        <v>7953</v>
      </c>
      <c r="C1966" s="13" t="s">
        <v>5168</v>
      </c>
      <c r="D1966" s="23">
        <v>14</v>
      </c>
      <c r="E1966" s="23" t="s">
        <v>7945</v>
      </c>
      <c r="F1966" s="13">
        <v>1.35E-2</v>
      </c>
      <c r="G1966" s="331">
        <v>7.6600000000000001E-2</v>
      </c>
      <c r="H1966" s="13"/>
    </row>
    <row r="1967" spans="1:8" x14ac:dyDescent="0.2">
      <c r="A1967" s="330"/>
      <c r="B1967" s="13" t="s">
        <v>3142</v>
      </c>
      <c r="C1967" s="13" t="s">
        <v>324</v>
      </c>
      <c r="D1967" s="23">
        <v>157</v>
      </c>
      <c r="E1967" s="23" t="s">
        <v>7954</v>
      </c>
      <c r="F1967" s="13">
        <v>1.35E-2</v>
      </c>
      <c r="G1967" s="331">
        <v>4.8800000000000003E-2</v>
      </c>
      <c r="H1967" s="13"/>
    </row>
    <row r="1968" spans="1:8" x14ac:dyDescent="0.2">
      <c r="A1968" s="330"/>
      <c r="B1968" s="13" t="s">
        <v>1162</v>
      </c>
      <c r="C1968" s="13" t="s">
        <v>321</v>
      </c>
      <c r="D1968" s="23">
        <v>94</v>
      </c>
      <c r="E1968" s="23" t="s">
        <v>7955</v>
      </c>
      <c r="F1968" s="13">
        <v>1.3599999999999999E-2</v>
      </c>
      <c r="G1968" s="331">
        <v>4.2900000000000001E-2</v>
      </c>
      <c r="H1968" s="13"/>
    </row>
    <row r="1969" spans="1:8" x14ac:dyDescent="0.2">
      <c r="A1969" s="330"/>
      <c r="B1969" s="13" t="s">
        <v>3072</v>
      </c>
      <c r="C1969" s="13" t="s">
        <v>324</v>
      </c>
      <c r="D1969" s="23">
        <v>94</v>
      </c>
      <c r="E1969" s="23" t="s">
        <v>7955</v>
      </c>
      <c r="F1969" s="13">
        <v>1.3599999999999999E-2</v>
      </c>
      <c r="G1969" s="331">
        <v>4.8800000000000003E-2</v>
      </c>
      <c r="H1969" s="13"/>
    </row>
    <row r="1970" spans="1:8" x14ac:dyDescent="0.2">
      <c r="A1970" s="330"/>
      <c r="B1970" s="13" t="s">
        <v>7956</v>
      </c>
      <c r="C1970" s="13" t="s">
        <v>321</v>
      </c>
      <c r="D1970" s="23">
        <v>31</v>
      </c>
      <c r="E1970" s="23" t="s">
        <v>7957</v>
      </c>
      <c r="F1970" s="13">
        <v>1.3599999999999999E-2</v>
      </c>
      <c r="G1970" s="331">
        <v>4.2900000000000001E-2</v>
      </c>
      <c r="H1970" s="13"/>
    </row>
    <row r="1971" spans="1:8" x14ac:dyDescent="0.2">
      <c r="A1971" s="330"/>
      <c r="B1971" s="13" t="s">
        <v>7958</v>
      </c>
      <c r="C1971" s="13" t="s">
        <v>324</v>
      </c>
      <c r="D1971" s="23">
        <v>29</v>
      </c>
      <c r="E1971" s="23" t="s">
        <v>7957</v>
      </c>
      <c r="F1971" s="13">
        <v>1.3599999999999999E-2</v>
      </c>
      <c r="G1971" s="331">
        <v>4.8800000000000003E-2</v>
      </c>
      <c r="H1971" s="13"/>
    </row>
    <row r="1972" spans="1:8" x14ac:dyDescent="0.2">
      <c r="A1972" s="330"/>
      <c r="B1972" s="13" t="s">
        <v>3401</v>
      </c>
      <c r="C1972" s="13" t="s">
        <v>321</v>
      </c>
      <c r="D1972" s="23">
        <v>282</v>
      </c>
      <c r="E1972" s="23" t="s">
        <v>7959</v>
      </c>
      <c r="F1972" s="13">
        <v>1.37E-2</v>
      </c>
      <c r="G1972" s="331">
        <v>4.2900000000000001E-2</v>
      </c>
      <c r="H1972" s="13"/>
    </row>
    <row r="1973" spans="1:8" x14ac:dyDescent="0.2">
      <c r="A1973" s="330"/>
      <c r="B1973" s="13" t="s">
        <v>2358</v>
      </c>
      <c r="C1973" s="13" t="s">
        <v>358</v>
      </c>
      <c r="D1973" s="23">
        <v>557</v>
      </c>
      <c r="E1973" s="23" t="s">
        <v>7960</v>
      </c>
      <c r="F1973" s="13">
        <v>1.37E-2</v>
      </c>
      <c r="G1973" s="331">
        <v>5.3699999999999998E-2</v>
      </c>
      <c r="H1973" s="13"/>
    </row>
    <row r="1974" spans="1:8" x14ac:dyDescent="0.2">
      <c r="A1974" s="330"/>
      <c r="B1974" s="13" t="s">
        <v>7961</v>
      </c>
      <c r="C1974" s="13" t="s">
        <v>321</v>
      </c>
      <c r="D1974" s="23">
        <v>3</v>
      </c>
      <c r="E1974" s="23" t="s">
        <v>7962</v>
      </c>
      <c r="F1974" s="13">
        <v>1.4E-2</v>
      </c>
      <c r="G1974" s="331">
        <v>4.3099999999999999E-2</v>
      </c>
      <c r="H1974" s="13"/>
    </row>
    <row r="1975" spans="1:8" x14ac:dyDescent="0.2">
      <c r="A1975" s="330"/>
      <c r="B1975" s="13" t="s">
        <v>7963</v>
      </c>
      <c r="C1975" s="13" t="s">
        <v>321</v>
      </c>
      <c r="D1975" s="23">
        <v>3</v>
      </c>
      <c r="E1975" s="23" t="s">
        <v>7962</v>
      </c>
      <c r="F1975" s="13">
        <v>1.4E-2</v>
      </c>
      <c r="G1975" s="331">
        <v>4.3099999999999999E-2</v>
      </c>
      <c r="H1975" s="13"/>
    </row>
    <row r="1976" spans="1:8" x14ac:dyDescent="0.2">
      <c r="A1976" s="330"/>
      <c r="B1976" s="13" t="s">
        <v>7964</v>
      </c>
      <c r="C1976" s="13" t="s">
        <v>321</v>
      </c>
      <c r="D1976" s="23">
        <v>3</v>
      </c>
      <c r="E1976" s="23" t="s">
        <v>7962</v>
      </c>
      <c r="F1976" s="13">
        <v>1.4E-2</v>
      </c>
      <c r="G1976" s="331">
        <v>4.3099999999999999E-2</v>
      </c>
      <c r="H1976" s="13"/>
    </row>
    <row r="1977" spans="1:8" x14ac:dyDescent="0.2">
      <c r="A1977" s="330"/>
      <c r="B1977" s="13" t="s">
        <v>7965</v>
      </c>
      <c r="C1977" s="13" t="s">
        <v>324</v>
      </c>
      <c r="D1977" s="23">
        <v>3</v>
      </c>
      <c r="E1977" s="23" t="s">
        <v>7962</v>
      </c>
      <c r="F1977" s="13">
        <v>1.4E-2</v>
      </c>
      <c r="G1977" s="331">
        <v>4.8800000000000003E-2</v>
      </c>
      <c r="H1977" s="13"/>
    </row>
    <row r="1978" spans="1:8" x14ac:dyDescent="0.2">
      <c r="A1978" s="330"/>
      <c r="B1978" s="13" t="s">
        <v>7966</v>
      </c>
      <c r="C1978" s="13" t="s">
        <v>324</v>
      </c>
      <c r="D1978" s="23">
        <v>3</v>
      </c>
      <c r="E1978" s="23" t="s">
        <v>7962</v>
      </c>
      <c r="F1978" s="13">
        <v>1.4E-2</v>
      </c>
      <c r="G1978" s="331">
        <v>4.8800000000000003E-2</v>
      </c>
      <c r="H1978" s="13"/>
    </row>
    <row r="1979" spans="1:8" x14ac:dyDescent="0.2">
      <c r="A1979" s="330"/>
      <c r="B1979" s="13" t="s">
        <v>7967</v>
      </c>
      <c r="C1979" s="13" t="s">
        <v>324</v>
      </c>
      <c r="D1979" s="23">
        <v>3</v>
      </c>
      <c r="E1979" s="23" t="s">
        <v>7962</v>
      </c>
      <c r="F1979" s="13">
        <v>1.4E-2</v>
      </c>
      <c r="G1979" s="331">
        <v>4.8800000000000003E-2</v>
      </c>
      <c r="H1979" s="13"/>
    </row>
    <row r="1980" spans="1:8" x14ac:dyDescent="0.2">
      <c r="A1980" s="330"/>
      <c r="B1980" s="13" t="s">
        <v>7968</v>
      </c>
      <c r="C1980" s="13" t="s">
        <v>324</v>
      </c>
      <c r="D1980" s="23">
        <v>3</v>
      </c>
      <c r="E1980" s="23" t="s">
        <v>7962</v>
      </c>
      <c r="F1980" s="13">
        <v>1.4E-2</v>
      </c>
      <c r="G1980" s="331">
        <v>4.8800000000000003E-2</v>
      </c>
      <c r="H1980" s="13"/>
    </row>
    <row r="1981" spans="1:8" x14ac:dyDescent="0.2">
      <c r="A1981" s="330"/>
      <c r="B1981" s="13" t="s">
        <v>7969</v>
      </c>
      <c r="C1981" s="13" t="s">
        <v>324</v>
      </c>
      <c r="D1981" s="23">
        <v>3</v>
      </c>
      <c r="E1981" s="23" t="s">
        <v>7962</v>
      </c>
      <c r="F1981" s="13">
        <v>1.4E-2</v>
      </c>
      <c r="G1981" s="331">
        <v>4.8800000000000003E-2</v>
      </c>
      <c r="H1981" s="13"/>
    </row>
    <row r="1982" spans="1:8" x14ac:dyDescent="0.2">
      <c r="A1982" s="330"/>
      <c r="B1982" s="13" t="s">
        <v>7970</v>
      </c>
      <c r="C1982" s="13" t="s">
        <v>324</v>
      </c>
      <c r="D1982" s="23">
        <v>3</v>
      </c>
      <c r="E1982" s="23" t="s">
        <v>7962</v>
      </c>
      <c r="F1982" s="13">
        <v>1.4E-2</v>
      </c>
      <c r="G1982" s="331">
        <v>4.8800000000000003E-2</v>
      </c>
      <c r="H1982" s="13"/>
    </row>
    <row r="1983" spans="1:8" x14ac:dyDescent="0.2">
      <c r="A1983" s="330"/>
      <c r="B1983" s="13" t="s">
        <v>7971</v>
      </c>
      <c r="C1983" s="13" t="s">
        <v>324</v>
      </c>
      <c r="D1983" s="23">
        <v>3</v>
      </c>
      <c r="E1983" s="23" t="s">
        <v>7962</v>
      </c>
      <c r="F1983" s="13">
        <v>1.4E-2</v>
      </c>
      <c r="G1983" s="331">
        <v>4.8800000000000003E-2</v>
      </c>
      <c r="H1983" s="13"/>
    </row>
    <row r="1984" spans="1:8" x14ac:dyDescent="0.2">
      <c r="A1984" s="330"/>
      <c r="B1984" s="13" t="s">
        <v>7972</v>
      </c>
      <c r="C1984" s="13" t="s">
        <v>324</v>
      </c>
      <c r="D1984" s="23">
        <v>3</v>
      </c>
      <c r="E1984" s="23" t="s">
        <v>7962</v>
      </c>
      <c r="F1984" s="13">
        <v>1.4E-2</v>
      </c>
      <c r="G1984" s="331">
        <v>4.8800000000000003E-2</v>
      </c>
      <c r="H1984" s="13"/>
    </row>
    <row r="1985" spans="1:8" x14ac:dyDescent="0.2">
      <c r="A1985" s="330"/>
      <c r="B1985" s="13" t="s">
        <v>7973</v>
      </c>
      <c r="C1985" s="13" t="s">
        <v>324</v>
      </c>
      <c r="D1985" s="23">
        <v>3</v>
      </c>
      <c r="E1985" s="23" t="s">
        <v>7962</v>
      </c>
      <c r="F1985" s="13">
        <v>1.4E-2</v>
      </c>
      <c r="G1985" s="331">
        <v>4.8800000000000003E-2</v>
      </c>
      <c r="H1985" s="13"/>
    </row>
    <row r="1986" spans="1:8" x14ac:dyDescent="0.2">
      <c r="A1986" s="330"/>
      <c r="B1986" s="13" t="s">
        <v>7974</v>
      </c>
      <c r="C1986" s="13" t="s">
        <v>472</v>
      </c>
      <c r="D1986" s="23">
        <v>3</v>
      </c>
      <c r="E1986" s="23" t="s">
        <v>7962</v>
      </c>
      <c r="F1986" s="13">
        <v>1.4E-2</v>
      </c>
      <c r="G1986" s="331">
        <v>8.3799999999999999E-2</v>
      </c>
      <c r="H1986" s="13"/>
    </row>
    <row r="1987" spans="1:8" x14ac:dyDescent="0.2">
      <c r="A1987" s="330"/>
      <c r="B1987" s="13" t="s">
        <v>7975</v>
      </c>
      <c r="C1987" s="13" t="s">
        <v>472</v>
      </c>
      <c r="D1987" s="23">
        <v>3</v>
      </c>
      <c r="E1987" s="23" t="s">
        <v>7962</v>
      </c>
      <c r="F1987" s="13">
        <v>1.4E-2</v>
      </c>
      <c r="G1987" s="331">
        <v>8.3799999999999999E-2</v>
      </c>
      <c r="H1987" s="13"/>
    </row>
    <row r="1988" spans="1:8" x14ac:dyDescent="0.2">
      <c r="A1988" s="330"/>
      <c r="B1988" s="13" t="s">
        <v>7976</v>
      </c>
      <c r="C1988" s="13" t="s">
        <v>316</v>
      </c>
      <c r="D1988" s="23">
        <v>3</v>
      </c>
      <c r="E1988" s="23" t="s">
        <v>7962</v>
      </c>
      <c r="F1988" s="13">
        <v>1.4E-2</v>
      </c>
      <c r="G1988" s="331">
        <v>6.7000000000000004E-2</v>
      </c>
      <c r="H1988" s="13"/>
    </row>
    <row r="1989" spans="1:8" x14ac:dyDescent="0.2">
      <c r="A1989" s="330"/>
      <c r="B1989" s="13" t="s">
        <v>7977</v>
      </c>
      <c r="C1989" s="13" t="s">
        <v>4955</v>
      </c>
      <c r="D1989" s="23">
        <v>3</v>
      </c>
      <c r="E1989" s="23" t="s">
        <v>7962</v>
      </c>
      <c r="F1989" s="13">
        <v>1.4E-2</v>
      </c>
      <c r="G1989" s="331">
        <v>5.6000000000000001E-2</v>
      </c>
      <c r="H1989" s="13"/>
    </row>
    <row r="1990" spans="1:8" x14ac:dyDescent="0.2">
      <c r="A1990" s="330"/>
      <c r="B1990" s="13" t="s">
        <v>7978</v>
      </c>
      <c r="C1990" s="13" t="s">
        <v>4955</v>
      </c>
      <c r="D1990" s="23">
        <v>3</v>
      </c>
      <c r="E1990" s="23" t="s">
        <v>7962</v>
      </c>
      <c r="F1990" s="13">
        <v>1.4E-2</v>
      </c>
      <c r="G1990" s="331">
        <v>5.6000000000000001E-2</v>
      </c>
      <c r="H1990" s="13"/>
    </row>
    <row r="1991" spans="1:8" x14ac:dyDescent="0.2">
      <c r="A1991" s="330"/>
      <c r="B1991" s="13" t="s">
        <v>7979</v>
      </c>
      <c r="C1991" s="13" t="s">
        <v>4955</v>
      </c>
      <c r="D1991" s="23">
        <v>3</v>
      </c>
      <c r="E1991" s="23" t="s">
        <v>7962</v>
      </c>
      <c r="F1991" s="13">
        <v>1.4E-2</v>
      </c>
      <c r="G1991" s="331">
        <v>5.6000000000000001E-2</v>
      </c>
      <c r="H1991" s="13"/>
    </row>
    <row r="1992" spans="1:8" x14ac:dyDescent="0.2">
      <c r="A1992" s="330"/>
      <c r="B1992" s="13" t="s">
        <v>7980</v>
      </c>
      <c r="C1992" s="13" t="s">
        <v>4955</v>
      </c>
      <c r="D1992" s="23">
        <v>3</v>
      </c>
      <c r="E1992" s="23" t="s">
        <v>7962</v>
      </c>
      <c r="F1992" s="13">
        <v>1.4E-2</v>
      </c>
      <c r="G1992" s="331">
        <v>5.6000000000000001E-2</v>
      </c>
      <c r="H1992" s="13"/>
    </row>
    <row r="1993" spans="1:8" x14ac:dyDescent="0.2">
      <c r="A1993" s="330"/>
      <c r="B1993" s="13" t="s">
        <v>7981</v>
      </c>
      <c r="C1993" s="13" t="s">
        <v>4955</v>
      </c>
      <c r="D1993" s="23">
        <v>3</v>
      </c>
      <c r="E1993" s="23" t="s">
        <v>7962</v>
      </c>
      <c r="F1993" s="13">
        <v>1.4E-2</v>
      </c>
      <c r="G1993" s="331">
        <v>5.6000000000000001E-2</v>
      </c>
      <c r="H1993" s="13"/>
    </row>
    <row r="1994" spans="1:8" x14ac:dyDescent="0.2">
      <c r="A1994" s="330"/>
      <c r="B1994" s="13" t="s">
        <v>7982</v>
      </c>
      <c r="C1994" s="13" t="s">
        <v>4955</v>
      </c>
      <c r="D1994" s="23">
        <v>3</v>
      </c>
      <c r="E1994" s="23" t="s">
        <v>7962</v>
      </c>
      <c r="F1994" s="13">
        <v>1.4E-2</v>
      </c>
      <c r="G1994" s="331">
        <v>5.6000000000000001E-2</v>
      </c>
      <c r="H1994" s="13"/>
    </row>
    <row r="1995" spans="1:8" x14ac:dyDescent="0.2">
      <c r="A1995" s="330"/>
      <c r="B1995" s="13" t="s">
        <v>7983</v>
      </c>
      <c r="C1995" s="13" t="s">
        <v>4955</v>
      </c>
      <c r="D1995" s="23">
        <v>3</v>
      </c>
      <c r="E1995" s="23" t="s">
        <v>7962</v>
      </c>
      <c r="F1995" s="13">
        <v>1.4E-2</v>
      </c>
      <c r="G1995" s="331">
        <v>5.6000000000000001E-2</v>
      </c>
      <c r="H1995" s="13"/>
    </row>
    <row r="1996" spans="1:8" x14ac:dyDescent="0.2">
      <c r="A1996" s="330"/>
      <c r="B1996" s="13" t="s">
        <v>7984</v>
      </c>
      <c r="C1996" s="13" t="s">
        <v>4955</v>
      </c>
      <c r="D1996" s="23">
        <v>3</v>
      </c>
      <c r="E1996" s="23" t="s">
        <v>7962</v>
      </c>
      <c r="F1996" s="13">
        <v>1.4E-2</v>
      </c>
      <c r="G1996" s="331">
        <v>5.6000000000000001E-2</v>
      </c>
      <c r="H1996" s="13"/>
    </row>
    <row r="1997" spans="1:8" x14ac:dyDescent="0.2">
      <c r="A1997" s="330"/>
      <c r="B1997" s="13" t="s">
        <v>7985</v>
      </c>
      <c r="C1997" s="13" t="s">
        <v>4955</v>
      </c>
      <c r="D1997" s="23">
        <v>3</v>
      </c>
      <c r="E1997" s="23" t="s">
        <v>7962</v>
      </c>
      <c r="F1997" s="13">
        <v>1.4E-2</v>
      </c>
      <c r="G1997" s="331">
        <v>5.6000000000000001E-2</v>
      </c>
      <c r="H1997" s="13"/>
    </row>
    <row r="1998" spans="1:8" x14ac:dyDescent="0.2">
      <c r="A1998" s="330"/>
      <c r="B1998" s="13" t="s">
        <v>7986</v>
      </c>
      <c r="C1998" s="13" t="s">
        <v>4955</v>
      </c>
      <c r="D1998" s="23">
        <v>3</v>
      </c>
      <c r="E1998" s="23" t="s">
        <v>7962</v>
      </c>
      <c r="F1998" s="13">
        <v>1.4E-2</v>
      </c>
      <c r="G1998" s="331">
        <v>5.6000000000000001E-2</v>
      </c>
      <c r="H1998" s="13"/>
    </row>
    <row r="1999" spans="1:8" x14ac:dyDescent="0.2">
      <c r="A1999" s="330"/>
      <c r="B1999" s="13" t="s">
        <v>7987</v>
      </c>
      <c r="C1999" s="13" t="s">
        <v>4955</v>
      </c>
      <c r="D1999" s="23">
        <v>3</v>
      </c>
      <c r="E1999" s="23" t="s">
        <v>7962</v>
      </c>
      <c r="F1999" s="13">
        <v>1.4E-2</v>
      </c>
      <c r="G1999" s="331">
        <v>5.6000000000000001E-2</v>
      </c>
      <c r="H1999" s="13"/>
    </row>
    <row r="2000" spans="1:8" x14ac:dyDescent="0.2">
      <c r="A2000" s="330"/>
      <c r="B2000" s="13" t="s">
        <v>7988</v>
      </c>
      <c r="C2000" s="13" t="s">
        <v>5168</v>
      </c>
      <c r="D2000" s="23">
        <v>3</v>
      </c>
      <c r="E2000" s="23" t="s">
        <v>7962</v>
      </c>
      <c r="F2000" s="13">
        <v>1.4E-2</v>
      </c>
      <c r="G2000" s="331">
        <v>7.6600000000000001E-2</v>
      </c>
      <c r="H2000" s="13"/>
    </row>
    <row r="2001" spans="1:8" x14ac:dyDescent="0.2">
      <c r="A2001" s="330"/>
      <c r="B2001" s="13" t="s">
        <v>7989</v>
      </c>
      <c r="C2001" s="13" t="s">
        <v>5168</v>
      </c>
      <c r="D2001" s="23">
        <v>3</v>
      </c>
      <c r="E2001" s="23" t="s">
        <v>7962</v>
      </c>
      <c r="F2001" s="13">
        <v>1.4E-2</v>
      </c>
      <c r="G2001" s="331">
        <v>7.6600000000000001E-2</v>
      </c>
      <c r="H2001" s="13"/>
    </row>
    <row r="2002" spans="1:8" x14ac:dyDescent="0.2">
      <c r="A2002" s="330"/>
      <c r="B2002" s="13" t="s">
        <v>7990</v>
      </c>
      <c r="C2002" s="13" t="s">
        <v>5168</v>
      </c>
      <c r="D2002" s="23">
        <v>3</v>
      </c>
      <c r="E2002" s="23" t="s">
        <v>7962</v>
      </c>
      <c r="F2002" s="13">
        <v>1.4E-2</v>
      </c>
      <c r="G2002" s="331">
        <v>7.6600000000000001E-2</v>
      </c>
      <c r="H2002" s="13"/>
    </row>
    <row r="2003" spans="1:8" x14ac:dyDescent="0.2">
      <c r="A2003" s="330"/>
      <c r="B2003" s="13" t="s">
        <v>7991</v>
      </c>
      <c r="C2003" s="13" t="s">
        <v>5168</v>
      </c>
      <c r="D2003" s="23">
        <v>3</v>
      </c>
      <c r="E2003" s="23" t="s">
        <v>7962</v>
      </c>
      <c r="F2003" s="13">
        <v>1.4E-2</v>
      </c>
      <c r="G2003" s="331">
        <v>7.6600000000000001E-2</v>
      </c>
      <c r="H2003" s="13"/>
    </row>
    <row r="2004" spans="1:8" x14ac:dyDescent="0.2">
      <c r="A2004" s="330"/>
      <c r="B2004" s="13" t="s">
        <v>7992</v>
      </c>
      <c r="C2004" s="13" t="s">
        <v>5168</v>
      </c>
      <c r="D2004" s="23">
        <v>3</v>
      </c>
      <c r="E2004" s="23" t="s">
        <v>7962</v>
      </c>
      <c r="F2004" s="13">
        <v>1.4E-2</v>
      </c>
      <c r="G2004" s="331">
        <v>7.6600000000000001E-2</v>
      </c>
      <c r="H2004" s="13"/>
    </row>
    <row r="2005" spans="1:8" x14ac:dyDescent="0.2">
      <c r="A2005" s="330"/>
      <c r="B2005" s="13" t="s">
        <v>7993</v>
      </c>
      <c r="C2005" s="13" t="s">
        <v>5168</v>
      </c>
      <c r="D2005" s="23">
        <v>3</v>
      </c>
      <c r="E2005" s="23" t="s">
        <v>7962</v>
      </c>
      <c r="F2005" s="13">
        <v>1.4E-2</v>
      </c>
      <c r="G2005" s="331">
        <v>7.6600000000000001E-2</v>
      </c>
      <c r="H2005" s="13"/>
    </row>
    <row r="2006" spans="1:8" x14ac:dyDescent="0.2">
      <c r="A2006" s="330"/>
      <c r="B2006" s="13" t="s">
        <v>7994</v>
      </c>
      <c r="C2006" s="13" t="s">
        <v>5168</v>
      </c>
      <c r="D2006" s="23">
        <v>3</v>
      </c>
      <c r="E2006" s="23" t="s">
        <v>7962</v>
      </c>
      <c r="F2006" s="13">
        <v>1.4E-2</v>
      </c>
      <c r="G2006" s="331">
        <v>7.6600000000000001E-2</v>
      </c>
      <c r="H2006" s="13"/>
    </row>
    <row r="2007" spans="1:8" x14ac:dyDescent="0.2">
      <c r="A2007" s="330"/>
      <c r="B2007" s="13" t="s">
        <v>2441</v>
      </c>
      <c r="C2007" s="13" t="s">
        <v>324</v>
      </c>
      <c r="D2007" s="23">
        <v>534</v>
      </c>
      <c r="E2007" s="23" t="s">
        <v>7995</v>
      </c>
      <c r="F2007" s="13">
        <v>1.4E-2</v>
      </c>
      <c r="G2007" s="331">
        <v>4.8800000000000003E-2</v>
      </c>
      <c r="H2007" s="13"/>
    </row>
    <row r="2008" spans="1:8" x14ac:dyDescent="0.2">
      <c r="A2008" s="330"/>
      <c r="B2008" s="13" t="s">
        <v>7996</v>
      </c>
      <c r="C2008" s="13" t="s">
        <v>4955</v>
      </c>
      <c r="D2008" s="23">
        <v>115</v>
      </c>
      <c r="E2008" s="23" t="s">
        <v>7997</v>
      </c>
      <c r="F2008" s="13">
        <v>1.41E-2</v>
      </c>
      <c r="G2008" s="331">
        <v>5.62E-2</v>
      </c>
      <c r="H2008" s="13"/>
    </row>
    <row r="2009" spans="1:8" x14ac:dyDescent="0.2">
      <c r="A2009" s="330"/>
      <c r="B2009" s="13" t="s">
        <v>7998</v>
      </c>
      <c r="C2009" s="13" t="s">
        <v>4955</v>
      </c>
      <c r="D2009" s="23">
        <v>746</v>
      </c>
      <c r="E2009" s="23" t="s">
        <v>7999</v>
      </c>
      <c r="F2009" s="13">
        <v>1.4200000000000001E-2</v>
      </c>
      <c r="G2009" s="331">
        <v>5.6500000000000002E-2</v>
      </c>
      <c r="H2009" s="13"/>
    </row>
    <row r="2010" spans="1:8" x14ac:dyDescent="0.2">
      <c r="A2010" s="330"/>
      <c r="B2010" s="13" t="s">
        <v>2698</v>
      </c>
      <c r="C2010" s="13" t="s">
        <v>513</v>
      </c>
      <c r="D2010" s="23">
        <v>148</v>
      </c>
      <c r="E2010" s="23" t="s">
        <v>8000</v>
      </c>
      <c r="F2010" s="13">
        <v>1.43E-2</v>
      </c>
      <c r="G2010" s="331">
        <v>6.1899999999999997E-2</v>
      </c>
      <c r="H2010" s="13"/>
    </row>
    <row r="2011" spans="1:8" x14ac:dyDescent="0.2">
      <c r="A2011" s="330"/>
      <c r="B2011" s="13" t="s">
        <v>8001</v>
      </c>
      <c r="C2011" s="13" t="s">
        <v>4955</v>
      </c>
      <c r="D2011" s="23">
        <v>148</v>
      </c>
      <c r="E2011" s="23" t="s">
        <v>8000</v>
      </c>
      <c r="F2011" s="13">
        <v>1.43E-2</v>
      </c>
      <c r="G2011" s="331">
        <v>5.6500000000000002E-2</v>
      </c>
      <c r="H2011" s="13"/>
    </row>
    <row r="2012" spans="1:8" x14ac:dyDescent="0.2">
      <c r="A2012" s="330"/>
      <c r="B2012" s="13" t="s">
        <v>8002</v>
      </c>
      <c r="C2012" s="13" t="s">
        <v>4955</v>
      </c>
      <c r="D2012" s="23">
        <v>282</v>
      </c>
      <c r="E2012" s="23" t="s">
        <v>8003</v>
      </c>
      <c r="F2012" s="13">
        <v>1.43E-2</v>
      </c>
      <c r="G2012" s="331">
        <v>5.6500000000000002E-2</v>
      </c>
      <c r="H2012" s="13"/>
    </row>
    <row r="2013" spans="1:8" x14ac:dyDescent="0.2">
      <c r="A2013" s="330"/>
      <c r="B2013" s="13" t="s">
        <v>8004</v>
      </c>
      <c r="C2013" s="13" t="s">
        <v>4955</v>
      </c>
      <c r="D2013" s="23">
        <v>126</v>
      </c>
      <c r="E2013" s="23" t="s">
        <v>8005</v>
      </c>
      <c r="F2013" s="13">
        <v>1.46E-2</v>
      </c>
      <c r="G2013" s="331">
        <v>5.74E-2</v>
      </c>
      <c r="H2013" s="13"/>
    </row>
    <row r="2014" spans="1:8" x14ac:dyDescent="0.2">
      <c r="A2014" s="330"/>
      <c r="B2014" s="13" t="s">
        <v>8006</v>
      </c>
      <c r="C2014" s="13" t="s">
        <v>321</v>
      </c>
      <c r="D2014" s="23">
        <v>8</v>
      </c>
      <c r="E2014" s="23" t="s">
        <v>1693</v>
      </c>
      <c r="F2014" s="13">
        <v>1.46E-2</v>
      </c>
      <c r="G2014" s="331">
        <v>4.4699999999999997E-2</v>
      </c>
      <c r="H2014" s="13"/>
    </row>
    <row r="2015" spans="1:8" x14ac:dyDescent="0.2">
      <c r="A2015" s="330"/>
      <c r="B2015" s="13" t="s">
        <v>8007</v>
      </c>
      <c r="C2015" s="13" t="s">
        <v>321</v>
      </c>
      <c r="D2015" s="23">
        <v>8</v>
      </c>
      <c r="E2015" s="23" t="s">
        <v>1693</v>
      </c>
      <c r="F2015" s="13">
        <v>1.46E-2</v>
      </c>
      <c r="G2015" s="331">
        <v>4.4699999999999997E-2</v>
      </c>
      <c r="H2015" s="13"/>
    </row>
    <row r="2016" spans="1:8" x14ac:dyDescent="0.2">
      <c r="A2016" s="330"/>
      <c r="B2016" s="13" t="s">
        <v>8008</v>
      </c>
      <c r="C2016" s="13" t="s">
        <v>513</v>
      </c>
      <c r="D2016" s="23">
        <v>8</v>
      </c>
      <c r="E2016" s="23" t="s">
        <v>1693</v>
      </c>
      <c r="F2016" s="13">
        <v>1.46E-2</v>
      </c>
      <c r="G2016" s="331">
        <v>6.2199999999999998E-2</v>
      </c>
      <c r="H2016" s="13"/>
    </row>
    <row r="2017" spans="1:8" x14ac:dyDescent="0.2">
      <c r="A2017" s="330"/>
      <c r="B2017" s="13" t="s">
        <v>8009</v>
      </c>
      <c r="C2017" s="13" t="s">
        <v>358</v>
      </c>
      <c r="D2017" s="23">
        <v>8</v>
      </c>
      <c r="E2017" s="23" t="s">
        <v>1693</v>
      </c>
      <c r="F2017" s="13">
        <v>1.46E-2</v>
      </c>
      <c r="G2017" s="331">
        <v>5.6000000000000001E-2</v>
      </c>
      <c r="H2017" s="13"/>
    </row>
    <row r="2018" spans="1:8" x14ac:dyDescent="0.2">
      <c r="A2018" s="330"/>
      <c r="B2018" s="13" t="s">
        <v>8010</v>
      </c>
      <c r="C2018" s="13" t="s">
        <v>316</v>
      </c>
      <c r="D2018" s="23">
        <v>8</v>
      </c>
      <c r="E2018" s="23" t="s">
        <v>1693</v>
      </c>
      <c r="F2018" s="13">
        <v>1.46E-2</v>
      </c>
      <c r="G2018" s="331">
        <v>6.7299999999999999E-2</v>
      </c>
      <c r="H2018" s="13"/>
    </row>
    <row r="2019" spans="1:8" x14ac:dyDescent="0.2">
      <c r="A2019" s="330"/>
      <c r="B2019" s="13" t="s">
        <v>8011</v>
      </c>
      <c r="C2019" s="13" t="s">
        <v>4955</v>
      </c>
      <c r="D2019" s="23">
        <v>8</v>
      </c>
      <c r="E2019" s="23" t="s">
        <v>1693</v>
      </c>
      <c r="F2019" s="13">
        <v>1.46E-2</v>
      </c>
      <c r="G2019" s="331">
        <v>5.74E-2</v>
      </c>
      <c r="H2019" s="13"/>
    </row>
    <row r="2020" spans="1:8" x14ac:dyDescent="0.2">
      <c r="A2020" s="330"/>
      <c r="B2020" s="13" t="s">
        <v>8012</v>
      </c>
      <c r="C2020" s="13" t="s">
        <v>5168</v>
      </c>
      <c r="D2020" s="23">
        <v>8</v>
      </c>
      <c r="E2020" s="23" t="s">
        <v>1693</v>
      </c>
      <c r="F2020" s="13">
        <v>1.46E-2</v>
      </c>
      <c r="G2020" s="331">
        <v>7.6799999999999993E-2</v>
      </c>
      <c r="H2020" s="13"/>
    </row>
    <row r="2021" spans="1:8" x14ac:dyDescent="0.2">
      <c r="A2021" s="330"/>
      <c r="B2021" s="13" t="s">
        <v>8013</v>
      </c>
      <c r="C2021" s="13" t="s">
        <v>5168</v>
      </c>
      <c r="D2021" s="23">
        <v>8</v>
      </c>
      <c r="E2021" s="23" t="s">
        <v>1693</v>
      </c>
      <c r="F2021" s="13">
        <v>1.46E-2</v>
      </c>
      <c r="G2021" s="331">
        <v>7.6799999999999993E-2</v>
      </c>
      <c r="H2021" s="13"/>
    </row>
    <row r="2022" spans="1:8" x14ac:dyDescent="0.2">
      <c r="A2022" s="330"/>
      <c r="B2022" s="13" t="s">
        <v>556</v>
      </c>
      <c r="C2022" s="13" t="s">
        <v>316</v>
      </c>
      <c r="D2022" s="23">
        <v>75</v>
      </c>
      <c r="E2022" s="23" t="s">
        <v>8014</v>
      </c>
      <c r="F2022" s="13">
        <v>1.47E-2</v>
      </c>
      <c r="G2022" s="331">
        <v>6.7299999999999999E-2</v>
      </c>
      <c r="H2022" s="13"/>
    </row>
    <row r="2023" spans="1:8" x14ac:dyDescent="0.2">
      <c r="A2023" s="330"/>
      <c r="B2023" s="13" t="s">
        <v>3513</v>
      </c>
      <c r="C2023" s="13" t="s">
        <v>311</v>
      </c>
      <c r="D2023" s="23">
        <v>38</v>
      </c>
      <c r="E2023" s="23" t="s">
        <v>8015</v>
      </c>
      <c r="F2023" s="13">
        <v>1.4999999999999999E-2</v>
      </c>
      <c r="G2023" s="331">
        <v>4.2000000000000003E-2</v>
      </c>
      <c r="H2023" s="13"/>
    </row>
    <row r="2024" spans="1:8" x14ac:dyDescent="0.2">
      <c r="A2024" s="330"/>
      <c r="B2024" s="13" t="s">
        <v>3359</v>
      </c>
      <c r="C2024" s="13" t="s">
        <v>472</v>
      </c>
      <c r="D2024" s="23">
        <v>137</v>
      </c>
      <c r="E2024" s="23" t="s">
        <v>8016</v>
      </c>
      <c r="F2024" s="13">
        <v>1.4999999999999999E-2</v>
      </c>
      <c r="G2024" s="331">
        <v>8.7999999999999995E-2</v>
      </c>
      <c r="H2024" s="13"/>
    </row>
    <row r="2025" spans="1:8" x14ac:dyDescent="0.2">
      <c r="A2025" s="330"/>
      <c r="B2025" s="13" t="s">
        <v>5973</v>
      </c>
      <c r="C2025" s="13" t="s">
        <v>311</v>
      </c>
      <c r="D2025" s="23">
        <v>203</v>
      </c>
      <c r="E2025" s="23" t="s">
        <v>8017</v>
      </c>
      <c r="F2025" s="13">
        <v>1.4999999999999999E-2</v>
      </c>
      <c r="G2025" s="331">
        <v>4.2000000000000003E-2</v>
      </c>
      <c r="H2025" s="13"/>
    </row>
    <row r="2026" spans="1:8" x14ac:dyDescent="0.2">
      <c r="A2026" s="330"/>
      <c r="B2026" s="13" t="s">
        <v>3172</v>
      </c>
      <c r="C2026" s="13" t="s">
        <v>311</v>
      </c>
      <c r="D2026" s="23">
        <v>116</v>
      </c>
      <c r="E2026" s="23" t="s">
        <v>8018</v>
      </c>
      <c r="F2026" s="13">
        <v>1.52E-2</v>
      </c>
      <c r="G2026" s="331">
        <v>4.2000000000000003E-2</v>
      </c>
      <c r="H2026" s="13"/>
    </row>
    <row r="2027" spans="1:8" x14ac:dyDescent="0.2">
      <c r="A2027" s="330"/>
      <c r="B2027" s="13" t="s">
        <v>3423</v>
      </c>
      <c r="C2027" s="13" t="s">
        <v>324</v>
      </c>
      <c r="D2027" s="23">
        <v>116</v>
      </c>
      <c r="E2027" s="23" t="s">
        <v>8018</v>
      </c>
      <c r="F2027" s="13">
        <v>1.52E-2</v>
      </c>
      <c r="G2027" s="331">
        <v>5.28E-2</v>
      </c>
      <c r="H2027" s="13"/>
    </row>
    <row r="2028" spans="1:8" x14ac:dyDescent="0.2">
      <c r="A2028" s="330"/>
      <c r="B2028" s="13" t="s">
        <v>8019</v>
      </c>
      <c r="C2028" s="13" t="s">
        <v>343</v>
      </c>
      <c r="D2028" s="23">
        <v>47</v>
      </c>
      <c r="E2028" s="23" t="s">
        <v>8020</v>
      </c>
      <c r="F2028" s="13">
        <v>1.5299999999999999E-2</v>
      </c>
      <c r="G2028" s="331">
        <v>4.7E-2</v>
      </c>
      <c r="H2028" s="13"/>
    </row>
    <row r="2029" spans="1:8" x14ac:dyDescent="0.2">
      <c r="A2029" s="330"/>
      <c r="B2029" s="13" t="s">
        <v>8021</v>
      </c>
      <c r="C2029" s="13" t="s">
        <v>4955</v>
      </c>
      <c r="D2029" s="23">
        <v>47</v>
      </c>
      <c r="E2029" s="23" t="s">
        <v>8020</v>
      </c>
      <c r="F2029" s="13">
        <v>1.5299999999999999E-2</v>
      </c>
      <c r="G2029" s="331">
        <v>5.9400000000000001E-2</v>
      </c>
      <c r="H2029" s="13"/>
    </row>
    <row r="2030" spans="1:8" x14ac:dyDescent="0.2">
      <c r="A2030" s="330"/>
      <c r="B2030" s="13" t="s">
        <v>8022</v>
      </c>
      <c r="C2030" s="13" t="s">
        <v>4955</v>
      </c>
      <c r="D2030" s="23">
        <v>47</v>
      </c>
      <c r="E2030" s="23" t="s">
        <v>8020</v>
      </c>
      <c r="F2030" s="13">
        <v>1.5299999999999999E-2</v>
      </c>
      <c r="G2030" s="331">
        <v>5.9400000000000001E-2</v>
      </c>
      <c r="H2030" s="13"/>
    </row>
    <row r="2031" spans="1:8" x14ac:dyDescent="0.2">
      <c r="A2031" s="330"/>
      <c r="B2031" s="13" t="s">
        <v>8023</v>
      </c>
      <c r="C2031" s="13" t="s">
        <v>4952</v>
      </c>
      <c r="D2031" s="23">
        <v>47</v>
      </c>
      <c r="E2031" s="23" t="s">
        <v>8020</v>
      </c>
      <c r="F2031" s="13">
        <v>1.5299999999999999E-2</v>
      </c>
      <c r="G2031" s="331">
        <v>0.10299999999999999</v>
      </c>
      <c r="H2031" s="13"/>
    </row>
    <row r="2032" spans="1:8" x14ac:dyDescent="0.2">
      <c r="A2032" s="330"/>
      <c r="B2032" s="13" t="s">
        <v>5027</v>
      </c>
      <c r="C2032" s="13" t="s">
        <v>4955</v>
      </c>
      <c r="D2032" s="23">
        <v>1314</v>
      </c>
      <c r="E2032" s="23" t="s">
        <v>8024</v>
      </c>
      <c r="F2032" s="13">
        <v>1.5299999999999999E-2</v>
      </c>
      <c r="G2032" s="331">
        <v>5.9400000000000001E-2</v>
      </c>
      <c r="H2032" s="13"/>
    </row>
    <row r="2033" spans="1:8" x14ac:dyDescent="0.2">
      <c r="A2033" s="330"/>
      <c r="B2033" s="13" t="s">
        <v>8025</v>
      </c>
      <c r="C2033" s="13" t="s">
        <v>4955</v>
      </c>
      <c r="D2033" s="23">
        <v>159</v>
      </c>
      <c r="E2033" s="23" t="s">
        <v>8026</v>
      </c>
      <c r="F2033" s="13">
        <v>1.5299999999999999E-2</v>
      </c>
      <c r="G2033" s="331">
        <v>5.9400000000000001E-2</v>
      </c>
      <c r="H2033" s="13"/>
    </row>
    <row r="2034" spans="1:8" x14ac:dyDescent="0.2">
      <c r="A2034" s="330"/>
      <c r="B2034" s="13" t="s">
        <v>8027</v>
      </c>
      <c r="C2034" s="13" t="s">
        <v>4952</v>
      </c>
      <c r="D2034" s="23">
        <v>106</v>
      </c>
      <c r="E2034" s="23" t="s">
        <v>8028</v>
      </c>
      <c r="F2034" s="13">
        <v>1.5699999999999999E-2</v>
      </c>
      <c r="G2034" s="331">
        <v>0.10299999999999999</v>
      </c>
      <c r="H2034" s="13"/>
    </row>
    <row r="2035" spans="1:8" x14ac:dyDescent="0.2">
      <c r="A2035" s="330"/>
      <c r="B2035" s="13" t="s">
        <v>1026</v>
      </c>
      <c r="C2035" s="13" t="s">
        <v>343</v>
      </c>
      <c r="D2035" s="23">
        <v>1223</v>
      </c>
      <c r="E2035" s="23" t="s">
        <v>8029</v>
      </c>
      <c r="F2035" s="13">
        <v>1.5699999999999999E-2</v>
      </c>
      <c r="G2035" s="331">
        <v>4.7E-2</v>
      </c>
      <c r="H2035" s="13"/>
    </row>
    <row r="2036" spans="1:8" x14ac:dyDescent="0.2">
      <c r="A2036" s="330"/>
      <c r="B2036" s="13" t="s">
        <v>8030</v>
      </c>
      <c r="C2036" s="13" t="s">
        <v>311</v>
      </c>
      <c r="D2036" s="23">
        <v>238</v>
      </c>
      <c r="E2036" s="23" t="s">
        <v>8031</v>
      </c>
      <c r="F2036" s="13">
        <v>1.5800000000000002E-2</v>
      </c>
      <c r="G2036" s="331">
        <v>4.2999999999999997E-2</v>
      </c>
      <c r="H2036" s="13"/>
    </row>
    <row r="2037" spans="1:8" x14ac:dyDescent="0.2">
      <c r="A2037" s="330"/>
      <c r="B2037" s="13" t="s">
        <v>3228</v>
      </c>
      <c r="C2037" s="13" t="s">
        <v>324</v>
      </c>
      <c r="D2037" s="23">
        <v>204</v>
      </c>
      <c r="E2037" s="23" t="s">
        <v>8017</v>
      </c>
      <c r="F2037" s="13">
        <v>1.5900000000000001E-2</v>
      </c>
      <c r="G2037" s="331">
        <v>5.5100000000000003E-2</v>
      </c>
      <c r="H2037" s="13"/>
    </row>
    <row r="2038" spans="1:8" x14ac:dyDescent="0.2">
      <c r="A2038" s="330"/>
      <c r="B2038" s="13" t="s">
        <v>8032</v>
      </c>
      <c r="C2038" s="13" t="s">
        <v>311</v>
      </c>
      <c r="D2038" s="23">
        <v>138</v>
      </c>
      <c r="E2038" s="23" t="s">
        <v>8033</v>
      </c>
      <c r="F2038" s="13">
        <v>1.6E-2</v>
      </c>
      <c r="G2038" s="331">
        <v>4.2999999999999997E-2</v>
      </c>
      <c r="H2038" s="13"/>
    </row>
    <row r="2039" spans="1:8" x14ac:dyDescent="0.2">
      <c r="A2039" s="330"/>
      <c r="B2039" s="13" t="s">
        <v>2623</v>
      </c>
      <c r="C2039" s="13" t="s">
        <v>513</v>
      </c>
      <c r="D2039" s="23">
        <v>138</v>
      </c>
      <c r="E2039" s="23" t="s">
        <v>8033</v>
      </c>
      <c r="F2039" s="13">
        <v>1.6E-2</v>
      </c>
      <c r="G2039" s="331">
        <v>6.5699999999999995E-2</v>
      </c>
      <c r="H2039" s="13"/>
    </row>
    <row r="2040" spans="1:8" x14ac:dyDescent="0.2">
      <c r="A2040" s="330"/>
      <c r="B2040" s="13" t="s">
        <v>8034</v>
      </c>
      <c r="C2040" s="13" t="s">
        <v>4955</v>
      </c>
      <c r="D2040" s="23">
        <v>138</v>
      </c>
      <c r="E2040" s="23" t="s">
        <v>8033</v>
      </c>
      <c r="F2040" s="13">
        <v>1.6E-2</v>
      </c>
      <c r="G2040" s="331">
        <v>6.1699999999999998E-2</v>
      </c>
      <c r="H2040" s="13"/>
    </row>
    <row r="2041" spans="1:8" x14ac:dyDescent="0.2">
      <c r="A2041" s="330"/>
      <c r="B2041" s="13" t="s">
        <v>8035</v>
      </c>
      <c r="C2041" s="13" t="s">
        <v>4952</v>
      </c>
      <c r="D2041" s="23">
        <v>96</v>
      </c>
      <c r="E2041" s="23" t="s">
        <v>8036</v>
      </c>
      <c r="F2041" s="13">
        <v>1.6E-2</v>
      </c>
      <c r="G2041" s="331">
        <v>0.10299999999999999</v>
      </c>
      <c r="H2041" s="13"/>
    </row>
    <row r="2042" spans="1:8" x14ac:dyDescent="0.2">
      <c r="A2042" s="330"/>
      <c r="B2042" s="13" t="s">
        <v>3675</v>
      </c>
      <c r="C2042" s="13" t="s">
        <v>321</v>
      </c>
      <c r="D2042" s="23">
        <v>22</v>
      </c>
      <c r="E2042" s="23" t="s">
        <v>8037</v>
      </c>
      <c r="F2042" s="13">
        <v>1.6E-2</v>
      </c>
      <c r="G2042" s="331">
        <v>4.8500000000000001E-2</v>
      </c>
      <c r="H2042" s="13"/>
    </row>
    <row r="2043" spans="1:8" x14ac:dyDescent="0.2">
      <c r="A2043" s="330"/>
      <c r="B2043" s="13" t="s">
        <v>8038</v>
      </c>
      <c r="C2043" s="13" t="s">
        <v>321</v>
      </c>
      <c r="D2043" s="23">
        <v>24</v>
      </c>
      <c r="E2043" s="23" t="s">
        <v>8037</v>
      </c>
      <c r="F2043" s="13">
        <v>1.6E-2</v>
      </c>
      <c r="G2043" s="331">
        <v>4.8500000000000001E-2</v>
      </c>
      <c r="H2043" s="13"/>
    </row>
    <row r="2044" spans="1:8" x14ac:dyDescent="0.2">
      <c r="A2044" s="330"/>
      <c r="B2044" s="13" t="s">
        <v>3631</v>
      </c>
      <c r="C2044" s="13" t="s">
        <v>472</v>
      </c>
      <c r="D2044" s="23">
        <v>22</v>
      </c>
      <c r="E2044" s="23" t="s">
        <v>8037</v>
      </c>
      <c r="F2044" s="13">
        <v>1.6E-2</v>
      </c>
      <c r="G2044" s="331">
        <v>9.06E-2</v>
      </c>
      <c r="H2044" s="13"/>
    </row>
    <row r="2045" spans="1:8" x14ac:dyDescent="0.2">
      <c r="A2045" s="330"/>
      <c r="B2045" s="13" t="s">
        <v>8039</v>
      </c>
      <c r="C2045" s="13" t="s">
        <v>316</v>
      </c>
      <c r="D2045" s="23">
        <v>22</v>
      </c>
      <c r="E2045" s="23" t="s">
        <v>8037</v>
      </c>
      <c r="F2045" s="13">
        <v>1.6E-2</v>
      </c>
      <c r="G2045" s="331">
        <v>7.1599999999999997E-2</v>
      </c>
      <c r="H2045" s="13"/>
    </row>
    <row r="2046" spans="1:8" x14ac:dyDescent="0.2">
      <c r="A2046" s="330"/>
      <c r="B2046" s="13" t="s">
        <v>8040</v>
      </c>
      <c r="C2046" s="13" t="s">
        <v>4955</v>
      </c>
      <c r="D2046" s="23">
        <v>22</v>
      </c>
      <c r="E2046" s="23" t="s">
        <v>8037</v>
      </c>
      <c r="F2046" s="13">
        <v>1.6E-2</v>
      </c>
      <c r="G2046" s="331">
        <v>6.1699999999999998E-2</v>
      </c>
      <c r="H2046" s="13"/>
    </row>
    <row r="2047" spans="1:8" x14ac:dyDescent="0.2">
      <c r="A2047" s="330"/>
      <c r="B2047" s="13" t="s">
        <v>3673</v>
      </c>
      <c r="C2047" s="13" t="s">
        <v>513</v>
      </c>
      <c r="D2047" s="23">
        <v>30</v>
      </c>
      <c r="E2047" s="23" t="s">
        <v>8041</v>
      </c>
      <c r="F2047" s="13">
        <v>1.6E-2</v>
      </c>
      <c r="G2047" s="331">
        <v>6.5699999999999995E-2</v>
      </c>
      <c r="H2047" s="13"/>
    </row>
    <row r="2048" spans="1:8" x14ac:dyDescent="0.2">
      <c r="A2048" s="330"/>
      <c r="B2048" s="13" t="s">
        <v>8042</v>
      </c>
      <c r="C2048" s="13" t="s">
        <v>472</v>
      </c>
      <c r="D2048" s="23">
        <v>30</v>
      </c>
      <c r="E2048" s="23" t="s">
        <v>8041</v>
      </c>
      <c r="F2048" s="13">
        <v>1.6E-2</v>
      </c>
      <c r="G2048" s="331">
        <v>9.06E-2</v>
      </c>
      <c r="H2048" s="13"/>
    </row>
    <row r="2049" spans="1:8" x14ac:dyDescent="0.2">
      <c r="A2049" s="330"/>
      <c r="B2049" s="13" t="s">
        <v>8043</v>
      </c>
      <c r="C2049" s="13" t="s">
        <v>5168</v>
      </c>
      <c r="D2049" s="23">
        <v>30</v>
      </c>
      <c r="E2049" s="23" t="s">
        <v>8041</v>
      </c>
      <c r="F2049" s="13">
        <v>1.6E-2</v>
      </c>
      <c r="G2049" s="331">
        <v>8.2500000000000004E-2</v>
      </c>
      <c r="H2049" s="13"/>
    </row>
    <row r="2050" spans="1:8" x14ac:dyDescent="0.2">
      <c r="A2050" s="330"/>
      <c r="B2050" s="13" t="s">
        <v>594</v>
      </c>
      <c r="C2050" s="13" t="s">
        <v>321</v>
      </c>
      <c r="D2050" s="23">
        <v>149</v>
      </c>
      <c r="E2050" s="23" t="s">
        <v>8044</v>
      </c>
      <c r="F2050" s="13">
        <v>1.6199999999999999E-2</v>
      </c>
      <c r="G2050" s="331">
        <v>4.8500000000000001E-2</v>
      </c>
      <c r="H2050" s="13"/>
    </row>
    <row r="2051" spans="1:8" x14ac:dyDescent="0.2">
      <c r="A2051" s="330"/>
      <c r="B2051" s="13" t="s">
        <v>8045</v>
      </c>
      <c r="C2051" s="13" t="s">
        <v>321</v>
      </c>
      <c r="D2051" s="23">
        <v>86</v>
      </c>
      <c r="E2051" s="23" t="s">
        <v>8046</v>
      </c>
      <c r="F2051" s="13">
        <v>1.6199999999999999E-2</v>
      </c>
      <c r="G2051" s="331">
        <v>4.8500000000000001E-2</v>
      </c>
      <c r="H2051" s="13"/>
    </row>
    <row r="2052" spans="1:8" x14ac:dyDescent="0.2">
      <c r="A2052" s="330"/>
      <c r="B2052" s="13" t="s">
        <v>8047</v>
      </c>
      <c r="C2052" s="13" t="s">
        <v>4955</v>
      </c>
      <c r="D2052" s="23">
        <v>117</v>
      </c>
      <c r="E2052" s="23" t="s">
        <v>8048</v>
      </c>
      <c r="F2052" s="13">
        <v>1.6299999999999999E-2</v>
      </c>
      <c r="G2052" s="331">
        <v>6.2600000000000003E-2</v>
      </c>
      <c r="H2052" s="13"/>
    </row>
    <row r="2053" spans="1:8" x14ac:dyDescent="0.2">
      <c r="A2053" s="330"/>
      <c r="B2053" s="13" t="s">
        <v>8049</v>
      </c>
      <c r="C2053" s="13" t="s">
        <v>4952</v>
      </c>
      <c r="D2053" s="23">
        <v>57</v>
      </c>
      <c r="E2053" s="23" t="s">
        <v>8050</v>
      </c>
      <c r="F2053" s="13">
        <v>1.67E-2</v>
      </c>
      <c r="G2053" s="331">
        <v>0.10299999999999999</v>
      </c>
      <c r="H2053" s="13"/>
    </row>
    <row r="2054" spans="1:8" x14ac:dyDescent="0.2">
      <c r="A2054" s="330"/>
      <c r="B2054" s="13" t="s">
        <v>8051</v>
      </c>
      <c r="C2054" s="13" t="s">
        <v>4955</v>
      </c>
      <c r="D2054" s="23">
        <v>286</v>
      </c>
      <c r="E2054" s="23" t="s">
        <v>8052</v>
      </c>
      <c r="F2054" s="13">
        <v>1.7100000000000001E-2</v>
      </c>
      <c r="G2054" s="331">
        <v>6.5299999999999997E-2</v>
      </c>
      <c r="H2054" s="13"/>
    </row>
    <row r="2055" spans="1:8" x14ac:dyDescent="0.2">
      <c r="A2055" s="330"/>
      <c r="B2055" s="13" t="s">
        <v>8053</v>
      </c>
      <c r="C2055" s="13" t="s">
        <v>324</v>
      </c>
      <c r="D2055" s="23">
        <v>183</v>
      </c>
      <c r="E2055" s="23" t="s">
        <v>8054</v>
      </c>
      <c r="F2055" s="13">
        <v>1.7100000000000001E-2</v>
      </c>
      <c r="G2055" s="331">
        <v>5.91E-2</v>
      </c>
      <c r="H2055" s="13"/>
    </row>
    <row r="2056" spans="1:8" x14ac:dyDescent="0.2">
      <c r="A2056" s="330"/>
      <c r="B2056" s="13" t="s">
        <v>8055</v>
      </c>
      <c r="C2056" s="13" t="s">
        <v>324</v>
      </c>
      <c r="D2056" s="23">
        <v>39</v>
      </c>
      <c r="E2056" s="23" t="s">
        <v>8056</v>
      </c>
      <c r="F2056" s="13">
        <v>1.72E-2</v>
      </c>
      <c r="G2056" s="331">
        <v>5.91E-2</v>
      </c>
      <c r="H2056" s="13"/>
    </row>
    <row r="2057" spans="1:8" x14ac:dyDescent="0.2">
      <c r="A2057" s="330"/>
      <c r="B2057" s="13" t="s">
        <v>8057</v>
      </c>
      <c r="C2057" s="13" t="s">
        <v>324</v>
      </c>
      <c r="D2057" s="23">
        <v>39</v>
      </c>
      <c r="E2057" s="23" t="s">
        <v>8056</v>
      </c>
      <c r="F2057" s="13">
        <v>1.72E-2</v>
      </c>
      <c r="G2057" s="331">
        <v>5.91E-2</v>
      </c>
      <c r="H2057" s="13"/>
    </row>
    <row r="2058" spans="1:8" x14ac:dyDescent="0.2">
      <c r="A2058" s="330"/>
      <c r="B2058" s="13" t="s">
        <v>8058</v>
      </c>
      <c r="C2058" s="13" t="s">
        <v>472</v>
      </c>
      <c r="D2058" s="23">
        <v>39</v>
      </c>
      <c r="E2058" s="23" t="s">
        <v>8056</v>
      </c>
      <c r="F2058" s="13">
        <v>1.72E-2</v>
      </c>
      <c r="G2058" s="331">
        <v>9.11E-2</v>
      </c>
      <c r="H2058" s="13"/>
    </row>
    <row r="2059" spans="1:8" x14ac:dyDescent="0.2">
      <c r="A2059" s="330"/>
      <c r="B2059" s="13" t="s">
        <v>8059</v>
      </c>
      <c r="C2059" s="13" t="s">
        <v>4955</v>
      </c>
      <c r="D2059" s="23">
        <v>39</v>
      </c>
      <c r="E2059" s="23" t="s">
        <v>8056</v>
      </c>
      <c r="F2059" s="13">
        <v>1.72E-2</v>
      </c>
      <c r="G2059" s="331">
        <v>6.5299999999999997E-2</v>
      </c>
      <c r="H2059" s="13"/>
    </row>
    <row r="2060" spans="1:8" x14ac:dyDescent="0.2">
      <c r="A2060" s="330"/>
      <c r="B2060" s="13" t="s">
        <v>8060</v>
      </c>
      <c r="C2060" s="13" t="s">
        <v>4955</v>
      </c>
      <c r="D2060" s="23">
        <v>48</v>
      </c>
      <c r="E2060" s="23" t="s">
        <v>8061</v>
      </c>
      <c r="F2060" s="13">
        <v>1.72E-2</v>
      </c>
      <c r="G2060" s="331">
        <v>6.5299999999999997E-2</v>
      </c>
      <c r="H2060" s="13"/>
    </row>
    <row r="2061" spans="1:8" x14ac:dyDescent="0.2">
      <c r="A2061" s="330"/>
      <c r="B2061" s="13" t="s">
        <v>1834</v>
      </c>
      <c r="C2061" s="13" t="s">
        <v>321</v>
      </c>
      <c r="D2061" s="23">
        <v>217</v>
      </c>
      <c r="E2061" s="23" t="s">
        <v>8062</v>
      </c>
      <c r="F2061" s="13">
        <v>1.7299999999999999E-2</v>
      </c>
      <c r="G2061" s="331">
        <v>5.16E-2</v>
      </c>
      <c r="H2061" s="13"/>
    </row>
    <row r="2062" spans="1:8" x14ac:dyDescent="0.2">
      <c r="A2062" s="330"/>
      <c r="B2062" s="13" t="s">
        <v>2560</v>
      </c>
      <c r="C2062" s="13" t="s">
        <v>311</v>
      </c>
      <c r="D2062" s="23">
        <v>466</v>
      </c>
      <c r="E2062" s="23" t="s">
        <v>8063</v>
      </c>
      <c r="F2062" s="13">
        <v>1.7299999999999999E-2</v>
      </c>
      <c r="G2062" s="331">
        <v>4.5900000000000003E-2</v>
      </c>
      <c r="H2062" s="13"/>
    </row>
    <row r="2063" spans="1:8" x14ac:dyDescent="0.2">
      <c r="A2063" s="330"/>
      <c r="B2063" s="13" t="s">
        <v>8064</v>
      </c>
      <c r="C2063" s="13" t="s">
        <v>324</v>
      </c>
      <c r="D2063" s="23">
        <v>15</v>
      </c>
      <c r="E2063" s="23" t="s">
        <v>8065</v>
      </c>
      <c r="F2063" s="13">
        <v>1.7399999999999999E-2</v>
      </c>
      <c r="G2063" s="331">
        <v>5.9400000000000001E-2</v>
      </c>
      <c r="H2063" s="13"/>
    </row>
    <row r="2064" spans="1:8" x14ac:dyDescent="0.2">
      <c r="A2064" s="330"/>
      <c r="B2064" s="13" t="s">
        <v>8066</v>
      </c>
      <c r="C2064" s="13" t="s">
        <v>324</v>
      </c>
      <c r="D2064" s="23">
        <v>15</v>
      </c>
      <c r="E2064" s="23" t="s">
        <v>8065</v>
      </c>
      <c r="F2064" s="13">
        <v>1.7399999999999999E-2</v>
      </c>
      <c r="G2064" s="331">
        <v>5.9400000000000001E-2</v>
      </c>
      <c r="H2064" s="13"/>
    </row>
    <row r="2065" spans="1:8" x14ac:dyDescent="0.2">
      <c r="A2065" s="330"/>
      <c r="B2065" s="13" t="s">
        <v>1370</v>
      </c>
      <c r="C2065" s="13" t="s">
        <v>324</v>
      </c>
      <c r="D2065" s="23">
        <v>15</v>
      </c>
      <c r="E2065" s="23" t="s">
        <v>8065</v>
      </c>
      <c r="F2065" s="13">
        <v>1.7399999999999999E-2</v>
      </c>
      <c r="G2065" s="331">
        <v>5.9400000000000001E-2</v>
      </c>
      <c r="H2065" s="13"/>
    </row>
    <row r="2066" spans="1:8" x14ac:dyDescent="0.2">
      <c r="A2066" s="330"/>
      <c r="B2066" s="13" t="s">
        <v>8067</v>
      </c>
      <c r="C2066" s="13" t="s">
        <v>472</v>
      </c>
      <c r="D2066" s="23">
        <v>15</v>
      </c>
      <c r="E2066" s="23" t="s">
        <v>8065</v>
      </c>
      <c r="F2066" s="13">
        <v>1.7399999999999999E-2</v>
      </c>
      <c r="G2066" s="331">
        <v>9.11E-2</v>
      </c>
      <c r="H2066" s="13"/>
    </row>
    <row r="2067" spans="1:8" x14ac:dyDescent="0.2">
      <c r="A2067" s="330"/>
      <c r="B2067" s="13" t="s">
        <v>8068</v>
      </c>
      <c r="C2067" s="13" t="s">
        <v>472</v>
      </c>
      <c r="D2067" s="23">
        <v>15</v>
      </c>
      <c r="E2067" s="23" t="s">
        <v>8065</v>
      </c>
      <c r="F2067" s="13">
        <v>1.7399999999999999E-2</v>
      </c>
      <c r="G2067" s="331">
        <v>9.11E-2</v>
      </c>
      <c r="H2067" s="13"/>
    </row>
    <row r="2068" spans="1:8" x14ac:dyDescent="0.2">
      <c r="A2068" s="330"/>
      <c r="B2068" s="13" t="s">
        <v>8069</v>
      </c>
      <c r="C2068" s="13" t="s">
        <v>472</v>
      </c>
      <c r="D2068" s="23">
        <v>15</v>
      </c>
      <c r="E2068" s="23" t="s">
        <v>8065</v>
      </c>
      <c r="F2068" s="13">
        <v>1.7399999999999999E-2</v>
      </c>
      <c r="G2068" s="331">
        <v>9.11E-2</v>
      </c>
      <c r="H2068" s="13"/>
    </row>
    <row r="2069" spans="1:8" x14ac:dyDescent="0.2">
      <c r="A2069" s="330"/>
      <c r="B2069" s="13" t="s">
        <v>8070</v>
      </c>
      <c r="C2069" s="13" t="s">
        <v>316</v>
      </c>
      <c r="D2069" s="23">
        <v>15</v>
      </c>
      <c r="E2069" s="23" t="s">
        <v>8065</v>
      </c>
      <c r="F2069" s="13">
        <v>1.7399999999999999E-2</v>
      </c>
      <c r="G2069" s="331">
        <v>7.5899999999999995E-2</v>
      </c>
      <c r="H2069" s="13"/>
    </row>
    <row r="2070" spans="1:8" x14ac:dyDescent="0.2">
      <c r="A2070" s="330"/>
      <c r="B2070" s="13" t="s">
        <v>8071</v>
      </c>
      <c r="C2070" s="13" t="s">
        <v>4955</v>
      </c>
      <c r="D2070" s="23">
        <v>15</v>
      </c>
      <c r="E2070" s="23" t="s">
        <v>8065</v>
      </c>
      <c r="F2070" s="13">
        <v>1.7399999999999999E-2</v>
      </c>
      <c r="G2070" s="331">
        <v>6.5299999999999997E-2</v>
      </c>
      <c r="H2070" s="13"/>
    </row>
    <row r="2071" spans="1:8" x14ac:dyDescent="0.2">
      <c r="A2071" s="330"/>
      <c r="B2071" s="13" t="s">
        <v>8072</v>
      </c>
      <c r="C2071" s="13" t="s">
        <v>4955</v>
      </c>
      <c r="D2071" s="23">
        <v>15</v>
      </c>
      <c r="E2071" s="23" t="s">
        <v>8065</v>
      </c>
      <c r="F2071" s="13">
        <v>1.7399999999999999E-2</v>
      </c>
      <c r="G2071" s="331">
        <v>6.5299999999999997E-2</v>
      </c>
      <c r="H2071" s="13"/>
    </row>
    <row r="2072" spans="1:8" x14ac:dyDescent="0.2">
      <c r="A2072" s="330"/>
      <c r="B2072" s="13" t="s">
        <v>8073</v>
      </c>
      <c r="C2072" s="13" t="s">
        <v>4955</v>
      </c>
      <c r="D2072" s="23">
        <v>15</v>
      </c>
      <c r="E2072" s="23" t="s">
        <v>8065</v>
      </c>
      <c r="F2072" s="13">
        <v>1.7399999999999999E-2</v>
      </c>
      <c r="G2072" s="331">
        <v>6.5299999999999997E-2</v>
      </c>
      <c r="H2072" s="13"/>
    </row>
    <row r="2073" spans="1:8" x14ac:dyDescent="0.2">
      <c r="A2073" s="330"/>
      <c r="B2073" s="13" t="s">
        <v>8074</v>
      </c>
      <c r="C2073" s="13" t="s">
        <v>5168</v>
      </c>
      <c r="D2073" s="23">
        <v>15</v>
      </c>
      <c r="E2073" s="23" t="s">
        <v>8065</v>
      </c>
      <c r="F2073" s="13">
        <v>1.7399999999999999E-2</v>
      </c>
      <c r="G2073" s="331">
        <v>8.43E-2</v>
      </c>
      <c r="H2073" s="13"/>
    </row>
    <row r="2074" spans="1:8" x14ac:dyDescent="0.2">
      <c r="A2074" s="330"/>
      <c r="B2074" s="13" t="s">
        <v>8075</v>
      </c>
      <c r="C2074" s="13" t="s">
        <v>5168</v>
      </c>
      <c r="D2074" s="23">
        <v>15</v>
      </c>
      <c r="E2074" s="23" t="s">
        <v>8065</v>
      </c>
      <c r="F2074" s="13">
        <v>1.7399999999999999E-2</v>
      </c>
      <c r="G2074" s="331">
        <v>8.43E-2</v>
      </c>
      <c r="H2074" s="13"/>
    </row>
    <row r="2075" spans="1:8" x14ac:dyDescent="0.2">
      <c r="A2075" s="330"/>
      <c r="B2075" s="13" t="s">
        <v>8076</v>
      </c>
      <c r="C2075" s="13" t="s">
        <v>5168</v>
      </c>
      <c r="D2075" s="23">
        <v>15</v>
      </c>
      <c r="E2075" s="23" t="s">
        <v>8065</v>
      </c>
      <c r="F2075" s="13">
        <v>1.7399999999999999E-2</v>
      </c>
      <c r="G2075" s="331">
        <v>8.43E-2</v>
      </c>
      <c r="H2075" s="13"/>
    </row>
    <row r="2076" spans="1:8" x14ac:dyDescent="0.2">
      <c r="A2076" s="330"/>
      <c r="B2076" s="13" t="s">
        <v>3158</v>
      </c>
      <c r="C2076" s="13" t="s">
        <v>343</v>
      </c>
      <c r="D2076" s="23">
        <v>67</v>
      </c>
      <c r="E2076" s="23" t="s">
        <v>8077</v>
      </c>
      <c r="F2076" s="13">
        <v>1.7399999999999999E-2</v>
      </c>
      <c r="G2076" s="331">
        <v>4.9799999999999997E-2</v>
      </c>
      <c r="H2076" s="13"/>
    </row>
    <row r="2077" spans="1:8" x14ac:dyDescent="0.2">
      <c r="A2077" s="330"/>
      <c r="B2077" s="13" t="s">
        <v>3160</v>
      </c>
      <c r="C2077" s="13" t="s">
        <v>513</v>
      </c>
      <c r="D2077" s="23">
        <v>67</v>
      </c>
      <c r="E2077" s="23" t="s">
        <v>8077</v>
      </c>
      <c r="F2077" s="13">
        <v>1.7399999999999999E-2</v>
      </c>
      <c r="G2077" s="331">
        <v>7.0000000000000007E-2</v>
      </c>
      <c r="H2077" s="13"/>
    </row>
    <row r="2078" spans="1:8" x14ac:dyDescent="0.2">
      <c r="A2078" s="330"/>
      <c r="B2078" s="13" t="s">
        <v>5943</v>
      </c>
      <c r="C2078" s="13" t="s">
        <v>4955</v>
      </c>
      <c r="D2078" s="23">
        <v>241</v>
      </c>
      <c r="E2078" s="23" t="s">
        <v>8078</v>
      </c>
      <c r="F2078" s="13">
        <v>1.7399999999999999E-2</v>
      </c>
      <c r="G2078" s="331">
        <v>6.5299999999999997E-2</v>
      </c>
      <c r="H2078" s="13"/>
    </row>
    <row r="2079" spans="1:8" x14ac:dyDescent="0.2">
      <c r="A2079" s="330"/>
      <c r="B2079" s="13" t="s">
        <v>8079</v>
      </c>
      <c r="C2079" s="13" t="s">
        <v>4955</v>
      </c>
      <c r="D2079" s="23">
        <v>118</v>
      </c>
      <c r="E2079" s="23" t="s">
        <v>8080</v>
      </c>
      <c r="F2079" s="13">
        <v>1.7500000000000002E-2</v>
      </c>
      <c r="G2079" s="331">
        <v>6.5500000000000003E-2</v>
      </c>
      <c r="H2079" s="13"/>
    </row>
    <row r="2080" spans="1:8" x14ac:dyDescent="0.2">
      <c r="A2080" s="330"/>
      <c r="B2080" s="13" t="s">
        <v>3522</v>
      </c>
      <c r="C2080" s="13" t="s">
        <v>321</v>
      </c>
      <c r="D2080" s="23">
        <v>207</v>
      </c>
      <c r="E2080" s="23" t="s">
        <v>8081</v>
      </c>
      <c r="F2080" s="13">
        <v>1.7600000000000001E-2</v>
      </c>
      <c r="G2080" s="331">
        <v>5.2299999999999999E-2</v>
      </c>
      <c r="H2080" s="13"/>
    </row>
    <row r="2081" spans="1:8" x14ac:dyDescent="0.2">
      <c r="A2081" s="330"/>
      <c r="B2081" s="13" t="s">
        <v>3256</v>
      </c>
      <c r="C2081" s="13" t="s">
        <v>324</v>
      </c>
      <c r="D2081" s="23">
        <v>87</v>
      </c>
      <c r="E2081" s="23" t="s">
        <v>8082</v>
      </c>
      <c r="F2081" s="13">
        <v>1.7600000000000001E-2</v>
      </c>
      <c r="G2081" s="331">
        <v>0.06</v>
      </c>
      <c r="H2081" s="13"/>
    </row>
    <row r="2082" spans="1:8" x14ac:dyDescent="0.2">
      <c r="A2082" s="330"/>
      <c r="B2082" s="13" t="s">
        <v>8083</v>
      </c>
      <c r="C2082" s="13" t="s">
        <v>4955</v>
      </c>
      <c r="D2082" s="23">
        <v>87</v>
      </c>
      <c r="E2082" s="23" t="s">
        <v>8082</v>
      </c>
      <c r="F2082" s="13">
        <v>1.7600000000000001E-2</v>
      </c>
      <c r="G2082" s="331">
        <v>6.5699999999999995E-2</v>
      </c>
      <c r="H2082" s="13"/>
    </row>
    <row r="2083" spans="1:8" x14ac:dyDescent="0.2">
      <c r="A2083" s="330"/>
      <c r="B2083" s="13" t="s">
        <v>863</v>
      </c>
      <c r="C2083" s="13" t="s">
        <v>324</v>
      </c>
      <c r="D2083" s="23">
        <v>907</v>
      </c>
      <c r="E2083" s="23" t="s">
        <v>8084</v>
      </c>
      <c r="F2083" s="13">
        <v>1.78E-2</v>
      </c>
      <c r="G2083" s="331">
        <v>6.0299999999999999E-2</v>
      </c>
      <c r="H2083" s="13"/>
    </row>
    <row r="2084" spans="1:8" x14ac:dyDescent="0.2">
      <c r="A2084" s="330"/>
      <c r="B2084" s="13" t="s">
        <v>3625</v>
      </c>
      <c r="C2084" s="13" t="s">
        <v>324</v>
      </c>
      <c r="D2084" s="23">
        <v>140</v>
      </c>
      <c r="E2084" s="23" t="s">
        <v>8085</v>
      </c>
      <c r="F2084" s="13">
        <v>1.8200000000000001E-2</v>
      </c>
      <c r="G2084" s="331">
        <v>6.1600000000000002E-2</v>
      </c>
      <c r="H2084" s="13"/>
    </row>
    <row r="2085" spans="1:8" x14ac:dyDescent="0.2">
      <c r="A2085" s="330"/>
      <c r="B2085" s="13" t="s">
        <v>8086</v>
      </c>
      <c r="C2085" s="13" t="s">
        <v>4955</v>
      </c>
      <c r="D2085" s="23">
        <v>617</v>
      </c>
      <c r="E2085" s="23" t="s">
        <v>8087</v>
      </c>
      <c r="F2085" s="13">
        <v>1.83E-2</v>
      </c>
      <c r="G2085" s="331">
        <v>6.7900000000000002E-2</v>
      </c>
      <c r="H2085" s="13"/>
    </row>
    <row r="2086" spans="1:8" x14ac:dyDescent="0.2">
      <c r="A2086" s="330"/>
      <c r="B2086" s="13" t="s">
        <v>6109</v>
      </c>
      <c r="C2086" s="13" t="s">
        <v>316</v>
      </c>
      <c r="D2086" s="23">
        <v>173</v>
      </c>
      <c r="E2086" s="23" t="s">
        <v>8088</v>
      </c>
      <c r="F2086" s="13">
        <v>1.83E-2</v>
      </c>
      <c r="G2086" s="331">
        <v>7.8E-2</v>
      </c>
      <c r="H2086" s="13"/>
    </row>
    <row r="2087" spans="1:8" x14ac:dyDescent="0.2">
      <c r="A2087" s="330"/>
      <c r="B2087" s="13" t="s">
        <v>2590</v>
      </c>
      <c r="C2087" s="13" t="s">
        <v>324</v>
      </c>
      <c r="D2087" s="23">
        <v>151</v>
      </c>
      <c r="E2087" s="23" t="s">
        <v>8089</v>
      </c>
      <c r="F2087" s="13">
        <v>1.83E-2</v>
      </c>
      <c r="G2087" s="331">
        <v>6.1600000000000002E-2</v>
      </c>
      <c r="H2087" s="13"/>
    </row>
    <row r="2088" spans="1:8" x14ac:dyDescent="0.2">
      <c r="A2088" s="330"/>
      <c r="B2088" s="13" t="s">
        <v>3140</v>
      </c>
      <c r="C2088" s="13" t="s">
        <v>324</v>
      </c>
      <c r="D2088" s="23">
        <v>162</v>
      </c>
      <c r="E2088" s="23" t="s">
        <v>8090</v>
      </c>
      <c r="F2088" s="13">
        <v>1.84E-2</v>
      </c>
      <c r="G2088" s="331">
        <v>6.1600000000000002E-2</v>
      </c>
      <c r="H2088" s="13"/>
    </row>
    <row r="2089" spans="1:8" x14ac:dyDescent="0.2">
      <c r="A2089" s="330"/>
      <c r="B2089" s="13" t="s">
        <v>8091</v>
      </c>
      <c r="C2089" s="13" t="s">
        <v>324</v>
      </c>
      <c r="D2089" s="23">
        <v>162</v>
      </c>
      <c r="E2089" s="23" t="s">
        <v>8090</v>
      </c>
      <c r="F2089" s="13">
        <v>1.84E-2</v>
      </c>
      <c r="G2089" s="331">
        <v>6.1600000000000002E-2</v>
      </c>
      <c r="H2089" s="13"/>
    </row>
    <row r="2090" spans="1:8" x14ac:dyDescent="0.2">
      <c r="A2090" s="330"/>
      <c r="B2090" s="13" t="s">
        <v>3516</v>
      </c>
      <c r="C2090" s="13" t="s">
        <v>324</v>
      </c>
      <c r="D2090" s="23">
        <v>359</v>
      </c>
      <c r="E2090" s="23" t="s">
        <v>8092</v>
      </c>
      <c r="F2090" s="13">
        <v>1.8499999999999999E-2</v>
      </c>
      <c r="G2090" s="331">
        <v>6.2E-2</v>
      </c>
      <c r="H2090" s="13"/>
    </row>
    <row r="2091" spans="1:8" x14ac:dyDescent="0.2">
      <c r="A2091" s="330"/>
      <c r="B2091" s="13" t="s">
        <v>829</v>
      </c>
      <c r="C2091" s="13" t="s">
        <v>513</v>
      </c>
      <c r="D2091" s="23">
        <v>692</v>
      </c>
      <c r="E2091" s="23" t="s">
        <v>8093</v>
      </c>
      <c r="F2091" s="13">
        <v>1.8700000000000001E-2</v>
      </c>
      <c r="G2091" s="331">
        <v>7.3700000000000002E-2</v>
      </c>
      <c r="H2091" s="13"/>
    </row>
    <row r="2092" spans="1:8" x14ac:dyDescent="0.2">
      <c r="A2092" s="330"/>
      <c r="B2092" s="13" t="s">
        <v>8094</v>
      </c>
      <c r="C2092" s="13" t="s">
        <v>316</v>
      </c>
      <c r="D2092" s="23">
        <v>31</v>
      </c>
      <c r="E2092" s="23" t="s">
        <v>8095</v>
      </c>
      <c r="F2092" s="13">
        <v>1.8700000000000001E-2</v>
      </c>
      <c r="G2092" s="331">
        <v>7.8200000000000006E-2</v>
      </c>
      <c r="H2092" s="13"/>
    </row>
    <row r="2093" spans="1:8" x14ac:dyDescent="0.2">
      <c r="A2093" s="330"/>
      <c r="B2093" s="13" t="s">
        <v>8096</v>
      </c>
      <c r="C2093" s="13" t="s">
        <v>4955</v>
      </c>
      <c r="D2093" s="23">
        <v>31</v>
      </c>
      <c r="E2093" s="23" t="s">
        <v>8095</v>
      </c>
      <c r="F2093" s="13">
        <v>1.8700000000000001E-2</v>
      </c>
      <c r="G2093" s="331">
        <v>6.9199999999999998E-2</v>
      </c>
      <c r="H2093" s="13"/>
    </row>
    <row r="2094" spans="1:8" x14ac:dyDescent="0.2">
      <c r="A2094" s="330"/>
      <c r="B2094" s="13" t="s">
        <v>8097</v>
      </c>
      <c r="C2094" s="13" t="s">
        <v>4955</v>
      </c>
      <c r="D2094" s="23">
        <v>31</v>
      </c>
      <c r="E2094" s="23" t="s">
        <v>8095</v>
      </c>
      <c r="F2094" s="13">
        <v>1.8700000000000001E-2</v>
      </c>
      <c r="G2094" s="331">
        <v>6.9199999999999998E-2</v>
      </c>
      <c r="H2094" s="13"/>
    </row>
    <row r="2095" spans="1:8" x14ac:dyDescent="0.2">
      <c r="A2095" s="330"/>
      <c r="B2095" s="13" t="s">
        <v>8098</v>
      </c>
      <c r="C2095" s="13" t="s">
        <v>358</v>
      </c>
      <c r="D2095" s="23">
        <v>23</v>
      </c>
      <c r="E2095" s="23" t="s">
        <v>8099</v>
      </c>
      <c r="F2095" s="13">
        <v>1.9300000000000001E-2</v>
      </c>
      <c r="G2095" s="331">
        <v>7.2499999999999995E-2</v>
      </c>
      <c r="H2095" s="13"/>
    </row>
    <row r="2096" spans="1:8" x14ac:dyDescent="0.2">
      <c r="A2096" s="330"/>
      <c r="B2096" s="13" t="s">
        <v>8100</v>
      </c>
      <c r="C2096" s="13" t="s">
        <v>4955</v>
      </c>
      <c r="D2096" s="23">
        <v>23</v>
      </c>
      <c r="E2096" s="23" t="s">
        <v>8099</v>
      </c>
      <c r="F2096" s="13">
        <v>1.9300000000000001E-2</v>
      </c>
      <c r="G2096" s="331">
        <v>7.0999999999999994E-2</v>
      </c>
      <c r="H2096" s="13"/>
    </row>
    <row r="2097" spans="1:8" x14ac:dyDescent="0.2">
      <c r="A2097" s="330"/>
      <c r="B2097" s="13" t="s">
        <v>5478</v>
      </c>
      <c r="C2097" s="13" t="s">
        <v>324</v>
      </c>
      <c r="D2097" s="23">
        <v>78</v>
      </c>
      <c r="E2097" s="23" t="s">
        <v>8101</v>
      </c>
      <c r="F2097" s="13">
        <v>1.9400000000000001E-2</v>
      </c>
      <c r="G2097" s="331">
        <v>6.4500000000000002E-2</v>
      </c>
      <c r="H2097" s="13"/>
    </row>
    <row r="2098" spans="1:8" x14ac:dyDescent="0.2">
      <c r="A2098" s="330"/>
      <c r="B2098" s="13" t="s">
        <v>5831</v>
      </c>
      <c r="C2098" s="13" t="s">
        <v>4955</v>
      </c>
      <c r="D2098" s="23">
        <v>49</v>
      </c>
      <c r="E2098" s="23" t="s">
        <v>8102</v>
      </c>
      <c r="F2098" s="13">
        <v>1.9400000000000001E-2</v>
      </c>
      <c r="G2098" s="331">
        <v>7.0999999999999994E-2</v>
      </c>
      <c r="H2098" s="13"/>
    </row>
    <row r="2099" spans="1:8" x14ac:dyDescent="0.2">
      <c r="A2099" s="330"/>
      <c r="B2099" s="13" t="s">
        <v>1655</v>
      </c>
      <c r="C2099" s="13" t="s">
        <v>343</v>
      </c>
      <c r="D2099" s="23">
        <v>494</v>
      </c>
      <c r="E2099" s="23" t="s">
        <v>8103</v>
      </c>
      <c r="F2099" s="13">
        <v>1.9400000000000001E-2</v>
      </c>
      <c r="G2099" s="331">
        <v>5.2999999999999999E-2</v>
      </c>
      <c r="H2099" s="13"/>
    </row>
    <row r="2100" spans="1:8" x14ac:dyDescent="0.2">
      <c r="A2100" s="330"/>
      <c r="B2100" s="13" t="s">
        <v>8104</v>
      </c>
      <c r="C2100" s="13" t="s">
        <v>321</v>
      </c>
      <c r="D2100" s="23">
        <v>40</v>
      </c>
      <c r="E2100" s="23" t="s">
        <v>8105</v>
      </c>
      <c r="F2100" s="13">
        <v>1.9599999999999999E-2</v>
      </c>
      <c r="G2100" s="331">
        <v>5.7799999999999997E-2</v>
      </c>
      <c r="H2100" s="13"/>
    </row>
    <row r="2101" spans="1:8" x14ac:dyDescent="0.2">
      <c r="A2101" s="330"/>
      <c r="B2101" s="13" t="s">
        <v>3005</v>
      </c>
      <c r="C2101" s="13" t="s">
        <v>513</v>
      </c>
      <c r="D2101" s="23">
        <v>40</v>
      </c>
      <c r="E2101" s="23" t="s">
        <v>8105</v>
      </c>
      <c r="F2101" s="13">
        <v>1.9599999999999999E-2</v>
      </c>
      <c r="G2101" s="331">
        <v>7.5200000000000003E-2</v>
      </c>
      <c r="H2101" s="13"/>
    </row>
    <row r="2102" spans="1:8" x14ac:dyDescent="0.2">
      <c r="A2102" s="330"/>
      <c r="B2102" s="13" t="s">
        <v>8106</v>
      </c>
      <c r="C2102" s="13" t="s">
        <v>472</v>
      </c>
      <c r="D2102" s="23">
        <v>40</v>
      </c>
      <c r="E2102" s="23" t="s">
        <v>8105</v>
      </c>
      <c r="F2102" s="13">
        <v>1.9599999999999999E-2</v>
      </c>
      <c r="G2102" s="331">
        <v>9.8900000000000002E-2</v>
      </c>
      <c r="H2102" s="13"/>
    </row>
    <row r="2103" spans="1:8" x14ac:dyDescent="0.2">
      <c r="A2103" s="330"/>
      <c r="B2103" s="13" t="s">
        <v>8107</v>
      </c>
      <c r="C2103" s="13" t="s">
        <v>472</v>
      </c>
      <c r="D2103" s="23">
        <v>40</v>
      </c>
      <c r="E2103" s="23" t="s">
        <v>8105</v>
      </c>
      <c r="F2103" s="13">
        <v>1.9599999999999999E-2</v>
      </c>
      <c r="G2103" s="331">
        <v>9.8900000000000002E-2</v>
      </c>
      <c r="H2103" s="13"/>
    </row>
    <row r="2104" spans="1:8" x14ac:dyDescent="0.2">
      <c r="A2104" s="330"/>
      <c r="B2104" s="13" t="s">
        <v>8108</v>
      </c>
      <c r="C2104" s="13" t="s">
        <v>4955</v>
      </c>
      <c r="D2104" s="23">
        <v>40</v>
      </c>
      <c r="E2104" s="23" t="s">
        <v>8105</v>
      </c>
      <c r="F2104" s="13">
        <v>1.9599999999999999E-2</v>
      </c>
      <c r="G2104" s="331">
        <v>7.1599999999999997E-2</v>
      </c>
      <c r="H2104" s="13"/>
    </row>
    <row r="2105" spans="1:8" x14ac:dyDescent="0.2">
      <c r="A2105" s="330"/>
      <c r="B2105" s="13" t="s">
        <v>6053</v>
      </c>
      <c r="C2105" s="13" t="s">
        <v>513</v>
      </c>
      <c r="D2105" s="23">
        <v>882</v>
      </c>
      <c r="E2105" s="23" t="s">
        <v>8109</v>
      </c>
      <c r="F2105" s="13">
        <v>1.9699999999999999E-2</v>
      </c>
      <c r="G2105" s="331">
        <v>7.5200000000000003E-2</v>
      </c>
      <c r="H2105" s="13"/>
    </row>
    <row r="2106" spans="1:8" x14ac:dyDescent="0.2">
      <c r="A2106" s="330"/>
      <c r="B2106" s="13" t="s">
        <v>1446</v>
      </c>
      <c r="C2106" s="13" t="s">
        <v>321</v>
      </c>
      <c r="D2106" s="23">
        <v>507</v>
      </c>
      <c r="E2106" s="23" t="s">
        <v>8110</v>
      </c>
      <c r="F2106" s="13">
        <v>1.9900000000000001E-2</v>
      </c>
      <c r="G2106" s="331">
        <v>5.8299999999999998E-2</v>
      </c>
      <c r="H2106" s="13"/>
    </row>
    <row r="2107" spans="1:8" x14ac:dyDescent="0.2">
      <c r="A2107" s="330"/>
      <c r="B2107" s="13" t="s">
        <v>8111</v>
      </c>
      <c r="C2107" s="13" t="s">
        <v>321</v>
      </c>
      <c r="D2107" s="23">
        <v>278</v>
      </c>
      <c r="E2107" s="23" t="s">
        <v>8112</v>
      </c>
      <c r="F2107" s="13">
        <v>2.01E-2</v>
      </c>
      <c r="G2107" s="331">
        <v>5.8599999999999999E-2</v>
      </c>
      <c r="H2107" s="13"/>
    </row>
    <row r="2108" spans="1:8" x14ac:dyDescent="0.2">
      <c r="A2108" s="330"/>
      <c r="B2108" s="13" t="s">
        <v>955</v>
      </c>
      <c r="C2108" s="13" t="s">
        <v>321</v>
      </c>
      <c r="D2108" s="23">
        <v>120</v>
      </c>
      <c r="E2108" s="23" t="s">
        <v>8113</v>
      </c>
      <c r="F2108" s="13">
        <v>2.01E-2</v>
      </c>
      <c r="G2108" s="331">
        <v>5.8599999999999999E-2</v>
      </c>
      <c r="H2108" s="13"/>
    </row>
    <row r="2109" spans="1:8" x14ac:dyDescent="0.2">
      <c r="A2109" s="330"/>
      <c r="B2109" s="13" t="s">
        <v>3231</v>
      </c>
      <c r="C2109" s="13" t="s">
        <v>324</v>
      </c>
      <c r="D2109" s="23">
        <v>209</v>
      </c>
      <c r="E2109" s="23" t="s">
        <v>8114</v>
      </c>
      <c r="F2109" s="13">
        <v>2.06E-2</v>
      </c>
      <c r="G2109" s="331">
        <v>6.8400000000000002E-2</v>
      </c>
      <c r="H2109" s="13"/>
    </row>
    <row r="2110" spans="1:8" x14ac:dyDescent="0.2">
      <c r="A2110" s="330"/>
      <c r="B2110" s="13" t="s">
        <v>523</v>
      </c>
      <c r="C2110" s="13" t="s">
        <v>316</v>
      </c>
      <c r="D2110" s="23">
        <v>980</v>
      </c>
      <c r="E2110" s="23" t="s">
        <v>8115</v>
      </c>
      <c r="F2110" s="13">
        <v>2.0799999999999999E-2</v>
      </c>
      <c r="G2110" s="331">
        <v>8.3199999999999996E-2</v>
      </c>
      <c r="H2110" s="13"/>
    </row>
    <row r="2111" spans="1:8" x14ac:dyDescent="0.2">
      <c r="A2111" s="330"/>
      <c r="B2111" s="13" t="s">
        <v>8116</v>
      </c>
      <c r="C2111" s="13" t="s">
        <v>321</v>
      </c>
      <c r="D2111" s="23">
        <v>9</v>
      </c>
      <c r="E2111" s="23" t="s">
        <v>8117</v>
      </c>
      <c r="F2111" s="13">
        <v>2.0799999999999999E-2</v>
      </c>
      <c r="G2111" s="331">
        <v>5.9900000000000002E-2</v>
      </c>
      <c r="H2111" s="13"/>
    </row>
    <row r="2112" spans="1:8" x14ac:dyDescent="0.2">
      <c r="A2112" s="330"/>
      <c r="B2112" s="13" t="s">
        <v>8118</v>
      </c>
      <c r="C2112" s="13" t="s">
        <v>321</v>
      </c>
      <c r="D2112" s="23">
        <v>9</v>
      </c>
      <c r="E2112" s="23" t="s">
        <v>8117</v>
      </c>
      <c r="F2112" s="13">
        <v>2.0799999999999999E-2</v>
      </c>
      <c r="G2112" s="331">
        <v>5.9900000000000002E-2</v>
      </c>
      <c r="H2112" s="13"/>
    </row>
    <row r="2113" spans="1:8" x14ac:dyDescent="0.2">
      <c r="A2113" s="330"/>
      <c r="B2113" s="13" t="s">
        <v>8119</v>
      </c>
      <c r="C2113" s="13" t="s">
        <v>358</v>
      </c>
      <c r="D2113" s="23">
        <v>9</v>
      </c>
      <c r="E2113" s="23" t="s">
        <v>8117</v>
      </c>
      <c r="F2113" s="13">
        <v>2.0799999999999999E-2</v>
      </c>
      <c r="G2113" s="331">
        <v>7.6399999999999996E-2</v>
      </c>
      <c r="H2113" s="13"/>
    </row>
    <row r="2114" spans="1:8" x14ac:dyDescent="0.2">
      <c r="A2114" s="330"/>
      <c r="B2114" s="13" t="s">
        <v>8120</v>
      </c>
      <c r="C2114" s="13" t="s">
        <v>324</v>
      </c>
      <c r="D2114" s="23">
        <v>9</v>
      </c>
      <c r="E2114" s="23" t="s">
        <v>8117</v>
      </c>
      <c r="F2114" s="13">
        <v>2.0799999999999999E-2</v>
      </c>
      <c r="G2114" s="331">
        <v>6.8400000000000002E-2</v>
      </c>
      <c r="H2114" s="13"/>
    </row>
    <row r="2115" spans="1:8" x14ac:dyDescent="0.2">
      <c r="A2115" s="330"/>
      <c r="B2115" s="13" t="s">
        <v>8121</v>
      </c>
      <c r="C2115" s="13" t="s">
        <v>324</v>
      </c>
      <c r="D2115" s="23">
        <v>9</v>
      </c>
      <c r="E2115" s="23" t="s">
        <v>8117</v>
      </c>
      <c r="F2115" s="13">
        <v>2.0799999999999999E-2</v>
      </c>
      <c r="G2115" s="331">
        <v>6.8400000000000002E-2</v>
      </c>
      <c r="H2115" s="13"/>
    </row>
    <row r="2116" spans="1:8" x14ac:dyDescent="0.2">
      <c r="A2116" s="330"/>
      <c r="B2116" s="13" t="s">
        <v>1538</v>
      </c>
      <c r="C2116" s="13" t="s">
        <v>324</v>
      </c>
      <c r="D2116" s="23">
        <v>9</v>
      </c>
      <c r="E2116" s="23" t="s">
        <v>8117</v>
      </c>
      <c r="F2116" s="13">
        <v>2.0799999999999999E-2</v>
      </c>
      <c r="G2116" s="331">
        <v>6.8400000000000002E-2</v>
      </c>
      <c r="H2116" s="13"/>
    </row>
    <row r="2117" spans="1:8" x14ac:dyDescent="0.2">
      <c r="A2117" s="330"/>
      <c r="B2117" s="13" t="s">
        <v>8122</v>
      </c>
      <c r="C2117" s="13" t="s">
        <v>472</v>
      </c>
      <c r="D2117" s="23">
        <v>9</v>
      </c>
      <c r="E2117" s="23" t="s">
        <v>8117</v>
      </c>
      <c r="F2117" s="13">
        <v>2.0799999999999999E-2</v>
      </c>
      <c r="G2117" s="331">
        <v>0.10299999999999999</v>
      </c>
      <c r="H2117" s="13"/>
    </row>
    <row r="2118" spans="1:8" x14ac:dyDescent="0.2">
      <c r="A2118" s="330"/>
      <c r="B2118" s="13" t="s">
        <v>8123</v>
      </c>
      <c r="C2118" s="13" t="s">
        <v>316</v>
      </c>
      <c r="D2118" s="23">
        <v>9</v>
      </c>
      <c r="E2118" s="23" t="s">
        <v>8117</v>
      </c>
      <c r="F2118" s="13">
        <v>2.0799999999999999E-2</v>
      </c>
      <c r="G2118" s="331">
        <v>8.3199999999999996E-2</v>
      </c>
      <c r="H2118" s="13"/>
    </row>
    <row r="2119" spans="1:8" x14ac:dyDescent="0.2">
      <c r="A2119" s="330"/>
      <c r="B2119" s="13" t="s">
        <v>8124</v>
      </c>
      <c r="C2119" s="13" t="s">
        <v>4955</v>
      </c>
      <c r="D2119" s="23">
        <v>9</v>
      </c>
      <c r="E2119" s="23" t="s">
        <v>8117</v>
      </c>
      <c r="F2119" s="13">
        <v>2.0799999999999999E-2</v>
      </c>
      <c r="G2119" s="331">
        <v>7.5499999999999998E-2</v>
      </c>
      <c r="H2119" s="13"/>
    </row>
    <row r="2120" spans="1:8" x14ac:dyDescent="0.2">
      <c r="A2120" s="330"/>
      <c r="B2120" s="13" t="s">
        <v>8125</v>
      </c>
      <c r="C2120" s="13" t="s">
        <v>4955</v>
      </c>
      <c r="D2120" s="23">
        <v>9</v>
      </c>
      <c r="E2120" s="23" t="s">
        <v>8117</v>
      </c>
      <c r="F2120" s="13">
        <v>2.0799999999999999E-2</v>
      </c>
      <c r="G2120" s="331">
        <v>7.5499999999999998E-2</v>
      </c>
      <c r="H2120" s="13"/>
    </row>
    <row r="2121" spans="1:8" x14ac:dyDescent="0.2">
      <c r="A2121" s="330"/>
      <c r="B2121" s="13" t="s">
        <v>8126</v>
      </c>
      <c r="C2121" s="13" t="s">
        <v>5168</v>
      </c>
      <c r="D2121" s="23">
        <v>9</v>
      </c>
      <c r="E2121" s="23" t="s">
        <v>8117</v>
      </c>
      <c r="F2121" s="13">
        <v>2.0799999999999999E-2</v>
      </c>
      <c r="G2121" s="331">
        <v>9.8799999999999999E-2</v>
      </c>
      <c r="H2121" s="13"/>
    </row>
    <row r="2122" spans="1:8" x14ac:dyDescent="0.2">
      <c r="A2122" s="330"/>
      <c r="B2122" s="13" t="s">
        <v>8127</v>
      </c>
      <c r="C2122" s="13" t="s">
        <v>324</v>
      </c>
      <c r="D2122" s="23">
        <v>89</v>
      </c>
      <c r="E2122" s="23" t="s">
        <v>8128</v>
      </c>
      <c r="F2122" s="13">
        <v>2.0799999999999999E-2</v>
      </c>
      <c r="G2122" s="331">
        <v>6.8400000000000002E-2</v>
      </c>
      <c r="H2122" s="13"/>
    </row>
    <row r="2123" spans="1:8" x14ac:dyDescent="0.2">
      <c r="A2123" s="330"/>
      <c r="B2123" s="13" t="s">
        <v>8129</v>
      </c>
      <c r="C2123" s="13" t="s">
        <v>4955</v>
      </c>
      <c r="D2123" s="23">
        <v>281</v>
      </c>
      <c r="E2123" s="23" t="s">
        <v>8112</v>
      </c>
      <c r="F2123" s="13">
        <v>2.1000000000000001E-2</v>
      </c>
      <c r="G2123" s="331">
        <v>7.5999999999999998E-2</v>
      </c>
      <c r="H2123" s="13"/>
    </row>
    <row r="2124" spans="1:8" x14ac:dyDescent="0.2">
      <c r="A2124" s="330"/>
      <c r="B2124" s="13" t="s">
        <v>6025</v>
      </c>
      <c r="C2124" s="13" t="s">
        <v>4955</v>
      </c>
      <c r="D2124" s="23">
        <v>110</v>
      </c>
      <c r="E2124" s="23" t="s">
        <v>8130</v>
      </c>
      <c r="F2124" s="13">
        <v>2.1000000000000001E-2</v>
      </c>
      <c r="G2124" s="331">
        <v>7.5999999999999998E-2</v>
      </c>
      <c r="H2124" s="13"/>
    </row>
    <row r="2125" spans="1:8" x14ac:dyDescent="0.2">
      <c r="A2125" s="330"/>
      <c r="B2125" s="13" t="s">
        <v>3552</v>
      </c>
      <c r="C2125" s="13" t="s">
        <v>311</v>
      </c>
      <c r="D2125" s="23">
        <v>69</v>
      </c>
      <c r="E2125" s="23" t="s">
        <v>8131</v>
      </c>
      <c r="F2125" s="13">
        <v>2.1100000000000001E-2</v>
      </c>
      <c r="G2125" s="331">
        <v>5.5E-2</v>
      </c>
      <c r="H2125" s="13"/>
    </row>
    <row r="2126" spans="1:8" x14ac:dyDescent="0.2">
      <c r="A2126" s="330"/>
      <c r="B2126" s="13" t="s">
        <v>5963</v>
      </c>
      <c r="C2126" s="13" t="s">
        <v>4955</v>
      </c>
      <c r="D2126" s="23">
        <v>316</v>
      </c>
      <c r="E2126" s="23" t="s">
        <v>8132</v>
      </c>
      <c r="F2126" s="13">
        <v>2.1499999999999998E-2</v>
      </c>
      <c r="G2126" s="331">
        <v>7.7299999999999994E-2</v>
      </c>
      <c r="H2126" s="13"/>
    </row>
    <row r="2127" spans="1:8" x14ac:dyDescent="0.2">
      <c r="A2127" s="330"/>
      <c r="B2127" s="13" t="s">
        <v>3461</v>
      </c>
      <c r="C2127" s="13" t="s">
        <v>472</v>
      </c>
      <c r="D2127" s="23">
        <v>340</v>
      </c>
      <c r="E2127" s="23" t="s">
        <v>8133</v>
      </c>
      <c r="F2127" s="13">
        <v>2.1600000000000001E-2</v>
      </c>
      <c r="G2127" s="331">
        <v>0.105</v>
      </c>
      <c r="H2127" s="13"/>
    </row>
    <row r="2128" spans="1:8" x14ac:dyDescent="0.2">
      <c r="A2128" s="330"/>
      <c r="B2128" s="13" t="s">
        <v>8134</v>
      </c>
      <c r="C2128" s="13" t="s">
        <v>513</v>
      </c>
      <c r="D2128" s="23">
        <v>32</v>
      </c>
      <c r="E2128" s="23" t="s">
        <v>8135</v>
      </c>
      <c r="F2128" s="13">
        <v>2.1700000000000001E-2</v>
      </c>
      <c r="G2128" s="331">
        <v>8.0399999999999999E-2</v>
      </c>
      <c r="H2128" s="13"/>
    </row>
    <row r="2129" spans="1:8" x14ac:dyDescent="0.2">
      <c r="A2129" s="330"/>
      <c r="B2129" s="13" t="s">
        <v>3144</v>
      </c>
      <c r="C2129" s="13" t="s">
        <v>513</v>
      </c>
      <c r="D2129" s="23">
        <v>100</v>
      </c>
      <c r="E2129" s="23" t="s">
        <v>8136</v>
      </c>
      <c r="F2129" s="13">
        <v>2.1899999999999999E-2</v>
      </c>
      <c r="G2129" s="331">
        <v>8.0399999999999999E-2</v>
      </c>
      <c r="H2129" s="13"/>
    </row>
    <row r="2130" spans="1:8" x14ac:dyDescent="0.2">
      <c r="A2130" s="330"/>
      <c r="B2130" s="13" t="s">
        <v>1366</v>
      </c>
      <c r="C2130" s="13" t="s">
        <v>385</v>
      </c>
      <c r="D2130" s="23">
        <v>17</v>
      </c>
      <c r="E2130" s="23" t="s">
        <v>8137</v>
      </c>
      <c r="F2130" s="13">
        <v>2.1899999999999999E-2</v>
      </c>
      <c r="G2130" s="331">
        <v>8.3099999999999993E-2</v>
      </c>
      <c r="H2130" s="13"/>
    </row>
    <row r="2131" spans="1:8" x14ac:dyDescent="0.2">
      <c r="A2131" s="330"/>
      <c r="B2131" s="13" t="s">
        <v>3520</v>
      </c>
      <c r="C2131" s="13" t="s">
        <v>321</v>
      </c>
      <c r="D2131" s="23">
        <v>16</v>
      </c>
      <c r="E2131" s="23" t="s">
        <v>8137</v>
      </c>
      <c r="F2131" s="13">
        <v>2.1899999999999999E-2</v>
      </c>
      <c r="G2131" s="331">
        <v>6.2899999999999998E-2</v>
      </c>
      <c r="H2131" s="13"/>
    </row>
    <row r="2132" spans="1:8" x14ac:dyDescent="0.2">
      <c r="A2132" s="330"/>
      <c r="B2132" s="13" t="s">
        <v>8138</v>
      </c>
      <c r="C2132" s="13" t="s">
        <v>324</v>
      </c>
      <c r="D2132" s="23">
        <v>16</v>
      </c>
      <c r="E2132" s="23" t="s">
        <v>8137</v>
      </c>
      <c r="F2132" s="13">
        <v>2.1899999999999999E-2</v>
      </c>
      <c r="G2132" s="331">
        <v>7.1900000000000006E-2</v>
      </c>
      <c r="H2132" s="13"/>
    </row>
    <row r="2133" spans="1:8" x14ac:dyDescent="0.2">
      <c r="A2133" s="330"/>
      <c r="B2133" s="13" t="s">
        <v>1708</v>
      </c>
      <c r="C2133" s="13" t="s">
        <v>472</v>
      </c>
      <c r="D2133" s="23">
        <v>16</v>
      </c>
      <c r="E2133" s="23" t="s">
        <v>8137</v>
      </c>
      <c r="F2133" s="13">
        <v>2.1899999999999999E-2</v>
      </c>
      <c r="G2133" s="331">
        <v>0.105</v>
      </c>
      <c r="H2133" s="13"/>
    </row>
    <row r="2134" spans="1:8" x14ac:dyDescent="0.2">
      <c r="A2134" s="330"/>
      <c r="B2134" s="13" t="s">
        <v>8139</v>
      </c>
      <c r="C2134" s="13" t="s">
        <v>4955</v>
      </c>
      <c r="D2134" s="23">
        <v>16</v>
      </c>
      <c r="E2134" s="23" t="s">
        <v>8137</v>
      </c>
      <c r="F2134" s="13">
        <v>2.1899999999999999E-2</v>
      </c>
      <c r="G2134" s="331">
        <v>7.8700000000000006E-2</v>
      </c>
      <c r="H2134" s="13"/>
    </row>
    <row r="2135" spans="1:8" x14ac:dyDescent="0.2">
      <c r="A2135" s="330"/>
      <c r="B2135" s="13" t="s">
        <v>8140</v>
      </c>
      <c r="C2135" s="13" t="s">
        <v>5168</v>
      </c>
      <c r="D2135" s="23">
        <v>16</v>
      </c>
      <c r="E2135" s="23" t="s">
        <v>8137</v>
      </c>
      <c r="F2135" s="13">
        <v>2.1899999999999999E-2</v>
      </c>
      <c r="G2135" s="331">
        <v>0.10199999999999999</v>
      </c>
      <c r="H2135" s="13"/>
    </row>
    <row r="2136" spans="1:8" x14ac:dyDescent="0.2">
      <c r="A2136" s="330"/>
      <c r="B2136" s="13" t="s">
        <v>582</v>
      </c>
      <c r="C2136" s="13" t="s">
        <v>324</v>
      </c>
      <c r="D2136" s="23">
        <v>143</v>
      </c>
      <c r="E2136" s="23" t="s">
        <v>8141</v>
      </c>
      <c r="F2136" s="13">
        <v>2.1999999999999999E-2</v>
      </c>
      <c r="G2136" s="331">
        <v>7.1900000000000006E-2</v>
      </c>
      <c r="H2136" s="13"/>
    </row>
    <row r="2137" spans="1:8" x14ac:dyDescent="0.2">
      <c r="A2137" s="330"/>
      <c r="B2137" s="13" t="s">
        <v>8142</v>
      </c>
      <c r="C2137" s="13" t="s">
        <v>4955</v>
      </c>
      <c r="D2137" s="23">
        <v>200</v>
      </c>
      <c r="E2137" s="23" t="s">
        <v>8143</v>
      </c>
      <c r="F2137" s="13">
        <v>2.2100000000000002E-2</v>
      </c>
      <c r="G2137" s="331">
        <v>7.9000000000000001E-2</v>
      </c>
      <c r="H2137" s="13"/>
    </row>
    <row r="2138" spans="1:8" x14ac:dyDescent="0.2">
      <c r="A2138" s="330"/>
      <c r="B2138" s="13" t="s">
        <v>8144</v>
      </c>
      <c r="C2138" s="13" t="s">
        <v>321</v>
      </c>
      <c r="D2138" s="23">
        <v>41</v>
      </c>
      <c r="E2138" s="23" t="s">
        <v>8145</v>
      </c>
      <c r="F2138" s="13">
        <v>2.2200000000000001E-2</v>
      </c>
      <c r="G2138" s="331">
        <v>6.3299999999999995E-2</v>
      </c>
      <c r="H2138" s="13"/>
    </row>
    <row r="2139" spans="1:8" x14ac:dyDescent="0.2">
      <c r="A2139" s="330"/>
      <c r="B2139" s="13" t="s">
        <v>2680</v>
      </c>
      <c r="C2139" s="13" t="s">
        <v>513</v>
      </c>
      <c r="D2139" s="23">
        <v>41</v>
      </c>
      <c r="E2139" s="23" t="s">
        <v>8145</v>
      </c>
      <c r="F2139" s="13">
        <v>2.2200000000000001E-2</v>
      </c>
      <c r="G2139" s="331">
        <v>8.0399999999999999E-2</v>
      </c>
      <c r="H2139" s="13"/>
    </row>
    <row r="2140" spans="1:8" x14ac:dyDescent="0.2">
      <c r="A2140" s="330"/>
      <c r="B2140" s="13" t="s">
        <v>8146</v>
      </c>
      <c r="C2140" s="13" t="s">
        <v>358</v>
      </c>
      <c r="D2140" s="23">
        <v>41</v>
      </c>
      <c r="E2140" s="23" t="s">
        <v>8145</v>
      </c>
      <c r="F2140" s="13">
        <v>2.2200000000000001E-2</v>
      </c>
      <c r="G2140" s="331">
        <v>7.9500000000000001E-2</v>
      </c>
      <c r="H2140" s="13"/>
    </row>
    <row r="2141" spans="1:8" x14ac:dyDescent="0.2">
      <c r="A2141" s="330"/>
      <c r="B2141" s="13" t="s">
        <v>8147</v>
      </c>
      <c r="C2141" s="13" t="s">
        <v>324</v>
      </c>
      <c r="D2141" s="23">
        <v>41</v>
      </c>
      <c r="E2141" s="23" t="s">
        <v>8145</v>
      </c>
      <c r="F2141" s="13">
        <v>2.2200000000000001E-2</v>
      </c>
      <c r="G2141" s="331">
        <v>7.2499999999999995E-2</v>
      </c>
      <c r="H2141" s="13"/>
    </row>
    <row r="2142" spans="1:8" x14ac:dyDescent="0.2">
      <c r="A2142" s="330"/>
      <c r="B2142" s="13" t="s">
        <v>1507</v>
      </c>
      <c r="C2142" s="13" t="s">
        <v>321</v>
      </c>
      <c r="D2142" s="23">
        <v>1008</v>
      </c>
      <c r="E2142" s="23" t="s">
        <v>8148</v>
      </c>
      <c r="F2142" s="13">
        <v>2.23E-2</v>
      </c>
      <c r="G2142" s="331">
        <v>6.3299999999999995E-2</v>
      </c>
      <c r="H2142" s="13"/>
    </row>
    <row r="2143" spans="1:8" x14ac:dyDescent="0.2">
      <c r="A2143" s="330"/>
      <c r="B2143" s="13" t="s">
        <v>2381</v>
      </c>
      <c r="C2143" s="13" t="s">
        <v>385</v>
      </c>
      <c r="D2143" s="23">
        <v>573</v>
      </c>
      <c r="E2143" s="23" t="s">
        <v>8149</v>
      </c>
      <c r="F2143" s="13">
        <v>2.24E-2</v>
      </c>
      <c r="G2143" s="331">
        <v>8.3099999999999993E-2</v>
      </c>
      <c r="H2143" s="13"/>
    </row>
    <row r="2144" spans="1:8" x14ac:dyDescent="0.2">
      <c r="A2144" s="330"/>
      <c r="B2144" s="13" t="s">
        <v>8150</v>
      </c>
      <c r="C2144" s="13" t="s">
        <v>316</v>
      </c>
      <c r="D2144" s="23">
        <v>91</v>
      </c>
      <c r="E2144" s="23" t="s">
        <v>8151</v>
      </c>
      <c r="F2144" s="13">
        <v>2.2499999999999999E-2</v>
      </c>
      <c r="G2144" s="331">
        <v>8.8300000000000003E-2</v>
      </c>
      <c r="H2144" s="13"/>
    </row>
    <row r="2145" spans="1:8" x14ac:dyDescent="0.2">
      <c r="A2145" s="330"/>
      <c r="B2145" s="13" t="s">
        <v>8152</v>
      </c>
      <c r="C2145" s="13" t="s">
        <v>324</v>
      </c>
      <c r="D2145" s="23">
        <v>111</v>
      </c>
      <c r="E2145" s="23" t="s">
        <v>8153</v>
      </c>
      <c r="F2145" s="13">
        <v>2.2599999999999999E-2</v>
      </c>
      <c r="G2145" s="331">
        <v>7.3499999999999996E-2</v>
      </c>
      <c r="H2145" s="13"/>
    </row>
    <row r="2146" spans="1:8" x14ac:dyDescent="0.2">
      <c r="A2146" s="330"/>
      <c r="B2146" s="13" t="s">
        <v>1375</v>
      </c>
      <c r="C2146" s="13" t="s">
        <v>321</v>
      </c>
      <c r="D2146" s="23">
        <v>269</v>
      </c>
      <c r="E2146" s="23" t="s">
        <v>8154</v>
      </c>
      <c r="F2146" s="13">
        <v>2.2700000000000001E-2</v>
      </c>
      <c r="G2146" s="331">
        <v>6.4000000000000001E-2</v>
      </c>
      <c r="H2146" s="13"/>
    </row>
    <row r="2147" spans="1:8" x14ac:dyDescent="0.2">
      <c r="A2147" s="330"/>
      <c r="B2147" s="13" t="s">
        <v>3504</v>
      </c>
      <c r="C2147" s="13" t="s">
        <v>472</v>
      </c>
      <c r="D2147" s="23">
        <v>60</v>
      </c>
      <c r="E2147" s="23" t="s">
        <v>8155</v>
      </c>
      <c r="F2147" s="13">
        <v>2.2700000000000001E-2</v>
      </c>
      <c r="G2147" s="331">
        <v>0.107</v>
      </c>
      <c r="H2147" s="13"/>
    </row>
    <row r="2148" spans="1:8" x14ac:dyDescent="0.2">
      <c r="A2148" s="330"/>
      <c r="B2148" s="13" t="s">
        <v>6020</v>
      </c>
      <c r="C2148" s="13" t="s">
        <v>5168</v>
      </c>
      <c r="D2148" s="23">
        <v>177</v>
      </c>
      <c r="E2148" s="23" t="s">
        <v>8156</v>
      </c>
      <c r="F2148" s="13">
        <v>2.2800000000000001E-2</v>
      </c>
      <c r="G2148" s="331">
        <v>0.104</v>
      </c>
      <c r="H2148" s="13"/>
    </row>
    <row r="2149" spans="1:8" x14ac:dyDescent="0.2">
      <c r="A2149" s="330"/>
      <c r="B2149" s="13" t="s">
        <v>3377</v>
      </c>
      <c r="C2149" s="13" t="s">
        <v>324</v>
      </c>
      <c r="D2149" s="23">
        <v>281</v>
      </c>
      <c r="E2149" s="23" t="s">
        <v>8157</v>
      </c>
      <c r="F2149" s="13">
        <v>2.29E-2</v>
      </c>
      <c r="G2149" s="331">
        <v>7.4200000000000002E-2</v>
      </c>
      <c r="H2149" s="13"/>
    </row>
    <row r="2150" spans="1:8" x14ac:dyDescent="0.2">
      <c r="A2150" s="330"/>
      <c r="B2150" s="13" t="s">
        <v>8158</v>
      </c>
      <c r="C2150" s="13" t="s">
        <v>4955</v>
      </c>
      <c r="D2150" s="23">
        <v>80</v>
      </c>
      <c r="E2150" s="23" t="s">
        <v>8159</v>
      </c>
      <c r="F2150" s="13">
        <v>2.3E-2</v>
      </c>
      <c r="G2150" s="331">
        <v>8.1900000000000001E-2</v>
      </c>
      <c r="H2150" s="13"/>
    </row>
    <row r="2151" spans="1:8" x14ac:dyDescent="0.2">
      <c r="A2151" s="330"/>
      <c r="B2151" s="13" t="s">
        <v>1056</v>
      </c>
      <c r="C2151" s="13" t="s">
        <v>321</v>
      </c>
      <c r="D2151" s="23">
        <v>24</v>
      </c>
      <c r="E2151" s="23" t="s">
        <v>8160</v>
      </c>
      <c r="F2151" s="13">
        <v>2.3E-2</v>
      </c>
      <c r="G2151" s="331">
        <v>6.4799999999999996E-2</v>
      </c>
      <c r="H2151" s="13"/>
    </row>
    <row r="2152" spans="1:8" x14ac:dyDescent="0.2">
      <c r="A2152" s="330"/>
      <c r="B2152" s="13" t="s">
        <v>8161</v>
      </c>
      <c r="C2152" s="13" t="s">
        <v>358</v>
      </c>
      <c r="D2152" s="23">
        <v>24</v>
      </c>
      <c r="E2152" s="23" t="s">
        <v>8160</v>
      </c>
      <c r="F2152" s="13">
        <v>2.3E-2</v>
      </c>
      <c r="G2152" s="331">
        <v>7.9500000000000001E-2</v>
      </c>
      <c r="H2152" s="13"/>
    </row>
    <row r="2153" spans="1:8" x14ac:dyDescent="0.2">
      <c r="A2153" s="330"/>
      <c r="B2153" s="13" t="s">
        <v>3029</v>
      </c>
      <c r="C2153" s="13" t="s">
        <v>324</v>
      </c>
      <c r="D2153" s="23">
        <v>24</v>
      </c>
      <c r="E2153" s="23" t="s">
        <v>8160</v>
      </c>
      <c r="F2153" s="13">
        <v>2.3E-2</v>
      </c>
      <c r="G2153" s="331">
        <v>7.4399999999999994E-2</v>
      </c>
      <c r="H2153" s="13"/>
    </row>
    <row r="2154" spans="1:8" x14ac:dyDescent="0.2">
      <c r="A2154" s="330"/>
      <c r="B2154" s="13" t="s">
        <v>1081</v>
      </c>
      <c r="C2154" s="13" t="s">
        <v>324</v>
      </c>
      <c r="D2154" s="23">
        <v>24</v>
      </c>
      <c r="E2154" s="23" t="s">
        <v>8160</v>
      </c>
      <c r="F2154" s="13">
        <v>2.3E-2</v>
      </c>
      <c r="G2154" s="331">
        <v>7.4399999999999994E-2</v>
      </c>
      <c r="H2154" s="13"/>
    </row>
    <row r="2155" spans="1:8" x14ac:dyDescent="0.2">
      <c r="A2155" s="330"/>
      <c r="B2155" s="13" t="s">
        <v>8162</v>
      </c>
      <c r="C2155" s="13" t="s">
        <v>4955</v>
      </c>
      <c r="D2155" s="23">
        <v>24</v>
      </c>
      <c r="E2155" s="23" t="s">
        <v>8160</v>
      </c>
      <c r="F2155" s="13">
        <v>2.3E-2</v>
      </c>
      <c r="G2155" s="331">
        <v>8.1900000000000001E-2</v>
      </c>
      <c r="H2155" s="13"/>
    </row>
    <row r="2156" spans="1:8" x14ac:dyDescent="0.2">
      <c r="A2156" s="330"/>
      <c r="B2156" s="13" t="s">
        <v>3102</v>
      </c>
      <c r="C2156" s="13" t="s">
        <v>324</v>
      </c>
      <c r="D2156" s="23">
        <v>166</v>
      </c>
      <c r="E2156" s="23" t="s">
        <v>8163</v>
      </c>
      <c r="F2156" s="13">
        <v>2.3099999999999999E-2</v>
      </c>
      <c r="G2156" s="331">
        <v>7.4399999999999994E-2</v>
      </c>
      <c r="H2156" s="13"/>
    </row>
    <row r="2157" spans="1:8" x14ac:dyDescent="0.2">
      <c r="A2157" s="330"/>
      <c r="B2157" s="13" t="s">
        <v>8164</v>
      </c>
      <c r="C2157" s="13" t="s">
        <v>4955</v>
      </c>
      <c r="D2157" s="23">
        <v>200</v>
      </c>
      <c r="E2157" s="23" t="s">
        <v>8165</v>
      </c>
      <c r="F2157" s="13">
        <v>2.3199999999999998E-2</v>
      </c>
      <c r="G2157" s="331">
        <v>8.2299999999999998E-2</v>
      </c>
      <c r="H2157" s="13"/>
    </row>
    <row r="2158" spans="1:8" x14ac:dyDescent="0.2">
      <c r="A2158" s="330"/>
      <c r="B2158" s="13" t="s">
        <v>2809</v>
      </c>
      <c r="C2158" s="13" t="s">
        <v>358</v>
      </c>
      <c r="D2158" s="23">
        <v>805</v>
      </c>
      <c r="E2158" s="23" t="s">
        <v>8166</v>
      </c>
      <c r="F2158" s="13">
        <v>2.3199999999999998E-2</v>
      </c>
      <c r="G2158" s="331">
        <v>7.9500000000000001E-2</v>
      </c>
      <c r="H2158" s="13"/>
    </row>
    <row r="2159" spans="1:8" x14ac:dyDescent="0.2">
      <c r="A2159" s="330"/>
      <c r="B2159" s="13" t="s">
        <v>975</v>
      </c>
      <c r="C2159" s="13" t="s">
        <v>513</v>
      </c>
      <c r="D2159" s="23">
        <v>539</v>
      </c>
      <c r="E2159" s="23" t="s">
        <v>8167</v>
      </c>
      <c r="F2159" s="13">
        <v>2.3300000000000001E-2</v>
      </c>
      <c r="G2159" s="331">
        <v>8.3000000000000004E-2</v>
      </c>
      <c r="H2159" s="13"/>
    </row>
    <row r="2160" spans="1:8" x14ac:dyDescent="0.2">
      <c r="A2160" s="330"/>
      <c r="B2160" s="13" t="s">
        <v>2253</v>
      </c>
      <c r="C2160" s="13" t="s">
        <v>358</v>
      </c>
      <c r="D2160" s="23">
        <v>426</v>
      </c>
      <c r="E2160" s="23" t="s">
        <v>8168</v>
      </c>
      <c r="F2160" s="13">
        <v>2.3400000000000001E-2</v>
      </c>
      <c r="G2160" s="331">
        <v>7.9500000000000001E-2</v>
      </c>
      <c r="H2160" s="13"/>
    </row>
    <row r="2161" spans="1:8" x14ac:dyDescent="0.2">
      <c r="A2161" s="330"/>
      <c r="B2161" s="13" t="s">
        <v>8169</v>
      </c>
      <c r="C2161" s="13" t="s">
        <v>4955</v>
      </c>
      <c r="D2161" s="23">
        <v>101</v>
      </c>
      <c r="E2161" s="23" t="s">
        <v>8170</v>
      </c>
      <c r="F2161" s="13">
        <v>2.35E-2</v>
      </c>
      <c r="G2161" s="331">
        <v>8.3199999999999996E-2</v>
      </c>
      <c r="H2161" s="13"/>
    </row>
    <row r="2162" spans="1:8" x14ac:dyDescent="0.2">
      <c r="A2162" s="330"/>
      <c r="B2162" s="13" t="s">
        <v>1224</v>
      </c>
      <c r="C2162" s="13" t="s">
        <v>324</v>
      </c>
      <c r="D2162" s="23">
        <v>489</v>
      </c>
      <c r="E2162" s="23" t="s">
        <v>8171</v>
      </c>
      <c r="F2162" s="13">
        <v>2.3800000000000002E-2</v>
      </c>
      <c r="G2162" s="331">
        <v>7.6300000000000007E-2</v>
      </c>
      <c r="H2162" s="13"/>
    </row>
    <row r="2163" spans="1:8" x14ac:dyDescent="0.2">
      <c r="A2163" s="330"/>
      <c r="B2163" s="13" t="s">
        <v>1812</v>
      </c>
      <c r="C2163" s="13" t="s">
        <v>324</v>
      </c>
      <c r="D2163" s="23">
        <v>212</v>
      </c>
      <c r="E2163" s="23" t="s">
        <v>8172</v>
      </c>
      <c r="F2163" s="13">
        <v>2.3900000000000001E-2</v>
      </c>
      <c r="G2163" s="331">
        <v>7.6399999999999996E-2</v>
      </c>
      <c r="H2163" s="13"/>
    </row>
    <row r="2164" spans="1:8" x14ac:dyDescent="0.2">
      <c r="A2164" s="330"/>
      <c r="B2164" s="13" t="s">
        <v>8173</v>
      </c>
      <c r="C2164" s="13" t="s">
        <v>4955</v>
      </c>
      <c r="D2164" s="23">
        <v>178</v>
      </c>
      <c r="E2164" s="23" t="s">
        <v>8174</v>
      </c>
      <c r="F2164" s="13">
        <v>2.41E-2</v>
      </c>
      <c r="G2164" s="331">
        <v>8.4900000000000003E-2</v>
      </c>
      <c r="H2164" s="13"/>
    </row>
    <row r="2165" spans="1:8" x14ac:dyDescent="0.2">
      <c r="A2165" s="330"/>
      <c r="B2165" s="13" t="s">
        <v>8175</v>
      </c>
      <c r="C2165" s="13" t="s">
        <v>324</v>
      </c>
      <c r="D2165" s="23">
        <v>51</v>
      </c>
      <c r="E2165" s="23" t="s">
        <v>8176</v>
      </c>
      <c r="F2165" s="13">
        <v>2.4199999999999999E-2</v>
      </c>
      <c r="G2165" s="331">
        <v>7.7100000000000002E-2</v>
      </c>
      <c r="H2165" s="13"/>
    </row>
    <row r="2166" spans="1:8" x14ac:dyDescent="0.2">
      <c r="A2166" s="330"/>
      <c r="B2166" s="13" t="s">
        <v>8177</v>
      </c>
      <c r="C2166" s="13" t="s">
        <v>324</v>
      </c>
      <c r="D2166" s="23">
        <v>112</v>
      </c>
      <c r="E2166" s="23" t="s">
        <v>8178</v>
      </c>
      <c r="F2166" s="13">
        <v>2.4199999999999999E-2</v>
      </c>
      <c r="G2166" s="331">
        <v>7.7100000000000002E-2</v>
      </c>
      <c r="H2166" s="13"/>
    </row>
    <row r="2167" spans="1:8" x14ac:dyDescent="0.2">
      <c r="A2167" s="330"/>
      <c r="B2167" s="13" t="s">
        <v>8179</v>
      </c>
      <c r="C2167" s="13" t="s">
        <v>4955</v>
      </c>
      <c r="D2167" s="23">
        <v>112</v>
      </c>
      <c r="E2167" s="23" t="s">
        <v>8178</v>
      </c>
      <c r="F2167" s="13">
        <v>2.4199999999999999E-2</v>
      </c>
      <c r="G2167" s="331">
        <v>8.5099999999999995E-2</v>
      </c>
      <c r="H2167" s="13"/>
    </row>
    <row r="2168" spans="1:8" x14ac:dyDescent="0.2">
      <c r="A2168" s="330"/>
      <c r="B2168" s="13" t="s">
        <v>8180</v>
      </c>
      <c r="C2168" s="13" t="s">
        <v>321</v>
      </c>
      <c r="D2168" s="23">
        <v>167</v>
      </c>
      <c r="E2168" s="23" t="s">
        <v>8163</v>
      </c>
      <c r="F2168" s="13">
        <v>2.4400000000000002E-2</v>
      </c>
      <c r="G2168" s="331">
        <v>6.83E-2</v>
      </c>
      <c r="H2168" s="13"/>
    </row>
    <row r="2169" spans="1:8" x14ac:dyDescent="0.2">
      <c r="A2169" s="330"/>
      <c r="B2169" s="13" t="s">
        <v>8181</v>
      </c>
      <c r="C2169" s="13" t="s">
        <v>324</v>
      </c>
      <c r="D2169" s="23">
        <v>167</v>
      </c>
      <c r="E2169" s="23" t="s">
        <v>8163</v>
      </c>
      <c r="F2169" s="13">
        <v>2.4400000000000002E-2</v>
      </c>
      <c r="G2169" s="331">
        <v>7.7600000000000002E-2</v>
      </c>
      <c r="H2169" s="13"/>
    </row>
    <row r="2170" spans="1:8" x14ac:dyDescent="0.2">
      <c r="A2170" s="330"/>
      <c r="B2170" s="13" t="s">
        <v>8182</v>
      </c>
      <c r="C2170" s="13" t="s">
        <v>4955</v>
      </c>
      <c r="D2170" s="23">
        <v>156</v>
      </c>
      <c r="E2170" s="23" t="s">
        <v>8183</v>
      </c>
      <c r="F2170" s="13">
        <v>2.47E-2</v>
      </c>
      <c r="G2170" s="331">
        <v>8.6199999999999999E-2</v>
      </c>
      <c r="H2170" s="13"/>
    </row>
    <row r="2171" spans="1:8" x14ac:dyDescent="0.2">
      <c r="A2171" s="330"/>
      <c r="B2171" s="13" t="s">
        <v>8184</v>
      </c>
      <c r="C2171" s="13" t="s">
        <v>4955</v>
      </c>
      <c r="D2171" s="23">
        <v>271</v>
      </c>
      <c r="E2171" s="23" t="s">
        <v>8185</v>
      </c>
      <c r="F2171" s="13">
        <v>2.47E-2</v>
      </c>
      <c r="G2171" s="331">
        <v>8.6199999999999999E-2</v>
      </c>
      <c r="H2171" s="13"/>
    </row>
    <row r="2172" spans="1:8" x14ac:dyDescent="0.2">
      <c r="A2172" s="330"/>
      <c r="B2172" s="13" t="s">
        <v>8186</v>
      </c>
      <c r="C2172" s="13" t="s">
        <v>321</v>
      </c>
      <c r="D2172" s="23">
        <v>134</v>
      </c>
      <c r="E2172" s="23" t="s">
        <v>8187</v>
      </c>
      <c r="F2172" s="13">
        <v>2.4799999999999999E-2</v>
      </c>
      <c r="G2172" s="331">
        <v>6.9099999999999995E-2</v>
      </c>
      <c r="H2172" s="13"/>
    </row>
    <row r="2173" spans="1:8" x14ac:dyDescent="0.2">
      <c r="A2173" s="330"/>
      <c r="B2173" s="13" t="s">
        <v>8188</v>
      </c>
      <c r="C2173" s="13" t="s">
        <v>324</v>
      </c>
      <c r="D2173" s="23">
        <v>134</v>
      </c>
      <c r="E2173" s="23" t="s">
        <v>8187</v>
      </c>
      <c r="F2173" s="13">
        <v>2.4799999999999999E-2</v>
      </c>
      <c r="G2173" s="331">
        <v>7.8600000000000003E-2</v>
      </c>
      <c r="H2173" s="13"/>
    </row>
    <row r="2174" spans="1:8" x14ac:dyDescent="0.2">
      <c r="A2174" s="330"/>
      <c r="B2174" s="13" t="s">
        <v>8189</v>
      </c>
      <c r="C2174" s="13" t="s">
        <v>321</v>
      </c>
      <c r="D2174" s="23">
        <v>33</v>
      </c>
      <c r="E2174" s="23" t="s">
        <v>8190</v>
      </c>
      <c r="F2174" s="13">
        <v>2.5100000000000001E-2</v>
      </c>
      <c r="G2174" s="331">
        <v>6.9199999999999998E-2</v>
      </c>
      <c r="H2174" s="13"/>
    </row>
    <row r="2175" spans="1:8" x14ac:dyDescent="0.2">
      <c r="A2175" s="330"/>
      <c r="B2175" s="13" t="s">
        <v>3196</v>
      </c>
      <c r="C2175" s="13" t="s">
        <v>321</v>
      </c>
      <c r="D2175" s="23">
        <v>755</v>
      </c>
      <c r="E2175" s="23" t="s">
        <v>8191</v>
      </c>
      <c r="F2175" s="13">
        <v>2.5100000000000001E-2</v>
      </c>
      <c r="G2175" s="331">
        <v>6.9199999999999998E-2</v>
      </c>
      <c r="H2175" s="13"/>
    </row>
    <row r="2176" spans="1:8" x14ac:dyDescent="0.2">
      <c r="A2176" s="330"/>
      <c r="B2176" s="13" t="s">
        <v>5924</v>
      </c>
      <c r="C2176" s="13" t="s">
        <v>513</v>
      </c>
      <c r="D2176" s="23">
        <v>62</v>
      </c>
      <c r="E2176" s="23" t="s">
        <v>8192</v>
      </c>
      <c r="F2176" s="13">
        <v>2.5100000000000001E-2</v>
      </c>
      <c r="G2176" s="331">
        <v>8.7800000000000003E-2</v>
      </c>
      <c r="H2176" s="13"/>
    </row>
    <row r="2177" spans="1:8" x14ac:dyDescent="0.2">
      <c r="A2177" s="330"/>
      <c r="B2177" s="13" t="s">
        <v>5764</v>
      </c>
      <c r="C2177" s="13" t="s">
        <v>4955</v>
      </c>
      <c r="D2177" s="23">
        <v>61</v>
      </c>
      <c r="E2177" s="23" t="s">
        <v>8192</v>
      </c>
      <c r="F2177" s="13">
        <v>2.5100000000000001E-2</v>
      </c>
      <c r="G2177" s="331">
        <v>8.7099999999999997E-2</v>
      </c>
      <c r="H2177" s="13"/>
    </row>
    <row r="2178" spans="1:8" x14ac:dyDescent="0.2">
      <c r="A2178" s="330"/>
      <c r="B2178" s="13" t="s">
        <v>8193</v>
      </c>
      <c r="C2178" s="13" t="s">
        <v>4955</v>
      </c>
      <c r="D2178" s="23">
        <v>61</v>
      </c>
      <c r="E2178" s="23" t="s">
        <v>8192</v>
      </c>
      <c r="F2178" s="13">
        <v>2.5100000000000001E-2</v>
      </c>
      <c r="G2178" s="331">
        <v>8.7099999999999997E-2</v>
      </c>
      <c r="H2178" s="13"/>
    </row>
    <row r="2179" spans="1:8" x14ac:dyDescent="0.2">
      <c r="A2179" s="330"/>
      <c r="B2179" s="13" t="s">
        <v>8194</v>
      </c>
      <c r="C2179" s="13" t="s">
        <v>324</v>
      </c>
      <c r="D2179" s="23">
        <v>42</v>
      </c>
      <c r="E2179" s="23" t="s">
        <v>8195</v>
      </c>
      <c r="F2179" s="13">
        <v>2.5100000000000001E-2</v>
      </c>
      <c r="G2179" s="331">
        <v>7.9399999999999998E-2</v>
      </c>
      <c r="H2179" s="13"/>
    </row>
    <row r="2180" spans="1:8" x14ac:dyDescent="0.2">
      <c r="A2180" s="330"/>
      <c r="B2180" s="13" t="s">
        <v>8196</v>
      </c>
      <c r="C2180" s="13" t="s">
        <v>472</v>
      </c>
      <c r="D2180" s="23">
        <v>103</v>
      </c>
      <c r="E2180" s="23" t="s">
        <v>8197</v>
      </c>
      <c r="F2180" s="13">
        <v>2.53E-2</v>
      </c>
      <c r="G2180" s="331">
        <v>0.114</v>
      </c>
      <c r="H2180" s="13"/>
    </row>
    <row r="2181" spans="1:8" x14ac:dyDescent="0.2">
      <c r="A2181" s="330"/>
      <c r="B2181" s="13" t="s">
        <v>8198</v>
      </c>
      <c r="C2181" s="13" t="s">
        <v>4955</v>
      </c>
      <c r="D2181" s="23">
        <v>4727</v>
      </c>
      <c r="E2181" s="23" t="s">
        <v>8199</v>
      </c>
      <c r="F2181" s="13">
        <v>2.5399999999999999E-2</v>
      </c>
      <c r="G2181" s="331">
        <v>8.7900000000000006E-2</v>
      </c>
      <c r="H2181" s="13"/>
    </row>
    <row r="2182" spans="1:8" x14ac:dyDescent="0.2">
      <c r="A2182" s="330"/>
      <c r="B2182" s="13" t="s">
        <v>8200</v>
      </c>
      <c r="C2182" s="13" t="s">
        <v>4955</v>
      </c>
      <c r="D2182" s="23">
        <v>4035</v>
      </c>
      <c r="E2182" s="23" t="s">
        <v>8201</v>
      </c>
      <c r="F2182" s="13">
        <v>2.5600000000000001E-2</v>
      </c>
      <c r="G2182" s="331">
        <v>8.8200000000000001E-2</v>
      </c>
      <c r="H2182" s="13"/>
    </row>
    <row r="2183" spans="1:8" x14ac:dyDescent="0.2">
      <c r="A2183" s="330"/>
      <c r="B2183" s="13" t="s">
        <v>2951</v>
      </c>
      <c r="C2183" s="13" t="s">
        <v>358</v>
      </c>
      <c r="D2183" s="23">
        <v>113</v>
      </c>
      <c r="E2183" s="23" t="s">
        <v>8202</v>
      </c>
      <c r="F2183" s="13">
        <v>2.5899999999999999E-2</v>
      </c>
      <c r="G2183" s="331">
        <v>8.6300000000000002E-2</v>
      </c>
      <c r="H2183" s="13"/>
    </row>
    <row r="2184" spans="1:8" x14ac:dyDescent="0.2">
      <c r="A2184" s="330"/>
      <c r="B2184" s="13" t="s">
        <v>5338</v>
      </c>
      <c r="C2184" s="13" t="s">
        <v>4955</v>
      </c>
      <c r="D2184" s="23">
        <v>308</v>
      </c>
      <c r="E2184" s="23" t="s">
        <v>8203</v>
      </c>
      <c r="F2184" s="13">
        <v>2.6100000000000002E-2</v>
      </c>
      <c r="G2184" s="331">
        <v>8.9499999999999996E-2</v>
      </c>
      <c r="H2184" s="13"/>
    </row>
    <row r="2185" spans="1:8" x14ac:dyDescent="0.2">
      <c r="A2185" s="330"/>
      <c r="B2185" s="13" t="s">
        <v>2453</v>
      </c>
      <c r="C2185" s="13" t="s">
        <v>316</v>
      </c>
      <c r="D2185" s="23">
        <v>157</v>
      </c>
      <c r="E2185" s="23" t="s">
        <v>8183</v>
      </c>
      <c r="F2185" s="13">
        <v>2.6100000000000002E-2</v>
      </c>
      <c r="G2185" s="331">
        <v>0.1</v>
      </c>
      <c r="H2185" s="13"/>
    </row>
    <row r="2186" spans="1:8" x14ac:dyDescent="0.2">
      <c r="A2186" s="330"/>
      <c r="B2186" s="13" t="s">
        <v>1210</v>
      </c>
      <c r="C2186" s="13" t="s">
        <v>321</v>
      </c>
      <c r="D2186" s="23">
        <v>901</v>
      </c>
      <c r="E2186" s="23" t="s">
        <v>8204</v>
      </c>
      <c r="F2186" s="13">
        <v>2.6200000000000001E-2</v>
      </c>
      <c r="G2186" s="331">
        <v>7.1999999999999995E-2</v>
      </c>
      <c r="H2186" s="13"/>
    </row>
    <row r="2187" spans="1:8" x14ac:dyDescent="0.2">
      <c r="A2187" s="330"/>
      <c r="B2187" s="13" t="s">
        <v>8205</v>
      </c>
      <c r="C2187" s="13" t="s">
        <v>4955</v>
      </c>
      <c r="D2187" s="23">
        <v>92</v>
      </c>
      <c r="E2187" s="23" t="s">
        <v>8206</v>
      </c>
      <c r="F2187" s="13">
        <v>2.63E-2</v>
      </c>
      <c r="G2187" s="331">
        <v>8.9499999999999996E-2</v>
      </c>
      <c r="H2187" s="13"/>
    </row>
    <row r="2188" spans="1:8" x14ac:dyDescent="0.2">
      <c r="A2188" s="330"/>
      <c r="B2188" s="13" t="s">
        <v>8207</v>
      </c>
      <c r="C2188" s="13" t="s">
        <v>4955</v>
      </c>
      <c r="D2188" s="23">
        <v>668</v>
      </c>
      <c r="E2188" s="23" t="s">
        <v>8208</v>
      </c>
      <c r="F2188" s="13">
        <v>2.64E-2</v>
      </c>
      <c r="G2188" s="331">
        <v>8.9499999999999996E-2</v>
      </c>
      <c r="H2188" s="13"/>
    </row>
    <row r="2189" spans="1:8" x14ac:dyDescent="0.2">
      <c r="A2189" s="330"/>
      <c r="B2189" s="13" t="s">
        <v>2556</v>
      </c>
      <c r="C2189" s="13" t="s">
        <v>358</v>
      </c>
      <c r="D2189" s="23">
        <v>135</v>
      </c>
      <c r="E2189" s="23" t="s">
        <v>8187</v>
      </c>
      <c r="F2189" s="13">
        <v>2.64E-2</v>
      </c>
      <c r="G2189" s="331">
        <v>8.6300000000000002E-2</v>
      </c>
      <c r="H2189" s="13"/>
    </row>
    <row r="2190" spans="1:8" x14ac:dyDescent="0.2">
      <c r="A2190" s="330"/>
      <c r="B2190" s="13" t="s">
        <v>8209</v>
      </c>
      <c r="C2190" s="13" t="s">
        <v>472</v>
      </c>
      <c r="D2190" s="23">
        <v>444</v>
      </c>
      <c r="E2190" s="23" t="s">
        <v>8210</v>
      </c>
      <c r="F2190" s="13">
        <v>2.6499999999999999E-2</v>
      </c>
      <c r="G2190" s="331">
        <v>0.114</v>
      </c>
      <c r="H2190" s="13"/>
    </row>
    <row r="2191" spans="1:8" x14ac:dyDescent="0.2">
      <c r="A2191" s="330"/>
      <c r="B2191" s="13" t="s">
        <v>1317</v>
      </c>
      <c r="C2191" s="13" t="s">
        <v>324</v>
      </c>
      <c r="D2191" s="23">
        <v>786</v>
      </c>
      <c r="E2191" s="23" t="s">
        <v>8211</v>
      </c>
      <c r="F2191" s="13">
        <v>2.6599999999999999E-2</v>
      </c>
      <c r="G2191" s="331">
        <v>8.2000000000000003E-2</v>
      </c>
      <c r="H2191" s="13"/>
    </row>
    <row r="2192" spans="1:8" x14ac:dyDescent="0.2">
      <c r="A2192" s="330"/>
      <c r="B2192" s="13" t="s">
        <v>8212</v>
      </c>
      <c r="C2192" s="13" t="s">
        <v>321</v>
      </c>
      <c r="D2192" s="23">
        <v>4</v>
      </c>
      <c r="E2192" s="23" t="s">
        <v>8213</v>
      </c>
      <c r="F2192" s="13">
        <v>2.6599999999999999E-2</v>
      </c>
      <c r="G2192" s="331">
        <v>7.2099999999999997E-2</v>
      </c>
      <c r="H2192" s="13"/>
    </row>
    <row r="2193" spans="1:8" x14ac:dyDescent="0.2">
      <c r="A2193" s="330"/>
      <c r="B2193" s="13" t="s">
        <v>8214</v>
      </c>
      <c r="C2193" s="13" t="s">
        <v>321</v>
      </c>
      <c r="D2193" s="23">
        <v>4</v>
      </c>
      <c r="E2193" s="23" t="s">
        <v>8213</v>
      </c>
      <c r="F2193" s="13">
        <v>2.6599999999999999E-2</v>
      </c>
      <c r="G2193" s="331">
        <v>7.2099999999999997E-2</v>
      </c>
      <c r="H2193" s="13"/>
    </row>
    <row r="2194" spans="1:8" x14ac:dyDescent="0.2">
      <c r="A2194" s="330"/>
      <c r="B2194" s="13" t="s">
        <v>8215</v>
      </c>
      <c r="C2194" s="13" t="s">
        <v>321</v>
      </c>
      <c r="D2194" s="23">
        <v>4</v>
      </c>
      <c r="E2194" s="23" t="s">
        <v>8213</v>
      </c>
      <c r="F2194" s="13">
        <v>2.6599999999999999E-2</v>
      </c>
      <c r="G2194" s="331">
        <v>7.2099999999999997E-2</v>
      </c>
      <c r="H2194" s="13"/>
    </row>
    <row r="2195" spans="1:8" x14ac:dyDescent="0.2">
      <c r="A2195" s="330"/>
      <c r="B2195" s="13" t="s">
        <v>8216</v>
      </c>
      <c r="C2195" s="13" t="s">
        <v>513</v>
      </c>
      <c r="D2195" s="23">
        <v>4</v>
      </c>
      <c r="E2195" s="23" t="s">
        <v>8213</v>
      </c>
      <c r="F2195" s="13">
        <v>2.6599999999999999E-2</v>
      </c>
      <c r="G2195" s="331">
        <v>9.0300000000000005E-2</v>
      </c>
      <c r="H2195" s="13"/>
    </row>
    <row r="2196" spans="1:8" x14ac:dyDescent="0.2">
      <c r="A2196" s="330"/>
      <c r="B2196" s="13" t="s">
        <v>8217</v>
      </c>
      <c r="C2196" s="13" t="s">
        <v>513</v>
      </c>
      <c r="D2196" s="23">
        <v>4</v>
      </c>
      <c r="E2196" s="23" t="s">
        <v>8213</v>
      </c>
      <c r="F2196" s="13">
        <v>2.6599999999999999E-2</v>
      </c>
      <c r="G2196" s="331">
        <v>9.0300000000000005E-2</v>
      </c>
      <c r="H2196" s="13"/>
    </row>
    <row r="2197" spans="1:8" x14ac:dyDescent="0.2">
      <c r="A2197" s="330"/>
      <c r="B2197" s="13" t="s">
        <v>8218</v>
      </c>
      <c r="C2197" s="13" t="s">
        <v>324</v>
      </c>
      <c r="D2197" s="23">
        <v>4</v>
      </c>
      <c r="E2197" s="23" t="s">
        <v>8213</v>
      </c>
      <c r="F2197" s="13">
        <v>2.6599999999999999E-2</v>
      </c>
      <c r="G2197" s="331">
        <v>8.2000000000000003E-2</v>
      </c>
      <c r="H2197" s="13"/>
    </row>
    <row r="2198" spans="1:8" x14ac:dyDescent="0.2">
      <c r="A2198" s="330"/>
      <c r="B2198" s="13" t="s">
        <v>8219</v>
      </c>
      <c r="C2198" s="13" t="s">
        <v>324</v>
      </c>
      <c r="D2198" s="23">
        <v>4</v>
      </c>
      <c r="E2198" s="23" t="s">
        <v>8213</v>
      </c>
      <c r="F2198" s="13">
        <v>2.6599999999999999E-2</v>
      </c>
      <c r="G2198" s="331">
        <v>8.2000000000000003E-2</v>
      </c>
      <c r="H2198" s="13"/>
    </row>
    <row r="2199" spans="1:8" x14ac:dyDescent="0.2">
      <c r="A2199" s="330"/>
      <c r="B2199" s="13" t="s">
        <v>8220</v>
      </c>
      <c r="C2199" s="13" t="s">
        <v>324</v>
      </c>
      <c r="D2199" s="23">
        <v>4</v>
      </c>
      <c r="E2199" s="23" t="s">
        <v>8213</v>
      </c>
      <c r="F2199" s="13">
        <v>2.6599999999999999E-2</v>
      </c>
      <c r="G2199" s="331">
        <v>8.2000000000000003E-2</v>
      </c>
      <c r="H2199" s="13"/>
    </row>
    <row r="2200" spans="1:8" x14ac:dyDescent="0.2">
      <c r="A2200" s="330"/>
      <c r="B2200" s="13" t="s">
        <v>8221</v>
      </c>
      <c r="C2200" s="13" t="s">
        <v>324</v>
      </c>
      <c r="D2200" s="23">
        <v>4</v>
      </c>
      <c r="E2200" s="23" t="s">
        <v>8213</v>
      </c>
      <c r="F2200" s="13">
        <v>2.6599999999999999E-2</v>
      </c>
      <c r="G2200" s="331">
        <v>8.2000000000000003E-2</v>
      </c>
      <c r="H2200" s="13"/>
    </row>
    <row r="2201" spans="1:8" x14ac:dyDescent="0.2">
      <c r="A2201" s="330"/>
      <c r="B2201" s="13" t="s">
        <v>8222</v>
      </c>
      <c r="C2201" s="13" t="s">
        <v>324</v>
      </c>
      <c r="D2201" s="23">
        <v>4</v>
      </c>
      <c r="E2201" s="23" t="s">
        <v>8213</v>
      </c>
      <c r="F2201" s="13">
        <v>2.6599999999999999E-2</v>
      </c>
      <c r="G2201" s="331">
        <v>8.2000000000000003E-2</v>
      </c>
      <c r="H2201" s="13"/>
    </row>
    <row r="2202" spans="1:8" x14ac:dyDescent="0.2">
      <c r="A2202" s="330"/>
      <c r="B2202" s="13" t="s">
        <v>8223</v>
      </c>
      <c r="C2202" s="13" t="s">
        <v>324</v>
      </c>
      <c r="D2202" s="23">
        <v>4</v>
      </c>
      <c r="E2202" s="23" t="s">
        <v>8213</v>
      </c>
      <c r="F2202" s="13">
        <v>2.6599999999999999E-2</v>
      </c>
      <c r="G2202" s="331">
        <v>8.2000000000000003E-2</v>
      </c>
      <c r="H2202" s="13"/>
    </row>
    <row r="2203" spans="1:8" x14ac:dyDescent="0.2">
      <c r="A2203" s="330"/>
      <c r="B2203" s="13" t="s">
        <v>8224</v>
      </c>
      <c r="C2203" s="13" t="s">
        <v>324</v>
      </c>
      <c r="D2203" s="23">
        <v>4</v>
      </c>
      <c r="E2203" s="23" t="s">
        <v>8213</v>
      </c>
      <c r="F2203" s="13">
        <v>2.6599999999999999E-2</v>
      </c>
      <c r="G2203" s="331">
        <v>8.2000000000000003E-2</v>
      </c>
      <c r="H2203" s="13"/>
    </row>
    <row r="2204" spans="1:8" x14ac:dyDescent="0.2">
      <c r="A2204" s="330"/>
      <c r="B2204" s="13" t="s">
        <v>8225</v>
      </c>
      <c r="C2204" s="13" t="s">
        <v>324</v>
      </c>
      <c r="D2204" s="23">
        <v>4</v>
      </c>
      <c r="E2204" s="23" t="s">
        <v>8213</v>
      </c>
      <c r="F2204" s="13">
        <v>2.6599999999999999E-2</v>
      </c>
      <c r="G2204" s="331">
        <v>8.2000000000000003E-2</v>
      </c>
      <c r="H2204" s="13"/>
    </row>
    <row r="2205" spans="1:8" x14ac:dyDescent="0.2">
      <c r="A2205" s="330"/>
      <c r="B2205" s="13" t="s">
        <v>8226</v>
      </c>
      <c r="C2205" s="13" t="s">
        <v>324</v>
      </c>
      <c r="D2205" s="23">
        <v>4</v>
      </c>
      <c r="E2205" s="23" t="s">
        <v>8213</v>
      </c>
      <c r="F2205" s="13">
        <v>2.6599999999999999E-2</v>
      </c>
      <c r="G2205" s="331">
        <v>8.2000000000000003E-2</v>
      </c>
      <c r="H2205" s="13"/>
    </row>
    <row r="2206" spans="1:8" x14ac:dyDescent="0.2">
      <c r="A2206" s="330"/>
      <c r="B2206" s="13" t="s">
        <v>8227</v>
      </c>
      <c r="C2206" s="13" t="s">
        <v>472</v>
      </c>
      <c r="D2206" s="23">
        <v>4</v>
      </c>
      <c r="E2206" s="23" t="s">
        <v>8213</v>
      </c>
      <c r="F2206" s="13">
        <v>2.6599999999999999E-2</v>
      </c>
      <c r="G2206" s="331">
        <v>0.114</v>
      </c>
      <c r="H2206" s="13"/>
    </row>
    <row r="2207" spans="1:8" x14ac:dyDescent="0.2">
      <c r="A2207" s="330"/>
      <c r="B2207" s="13" t="s">
        <v>8228</v>
      </c>
      <c r="C2207" s="13" t="s">
        <v>472</v>
      </c>
      <c r="D2207" s="23">
        <v>4</v>
      </c>
      <c r="E2207" s="23" t="s">
        <v>8213</v>
      </c>
      <c r="F2207" s="13">
        <v>2.6599999999999999E-2</v>
      </c>
      <c r="G2207" s="331">
        <v>0.114</v>
      </c>
      <c r="H2207" s="13"/>
    </row>
    <row r="2208" spans="1:8" x14ac:dyDescent="0.2">
      <c r="A2208" s="330"/>
      <c r="B2208" s="13" t="s">
        <v>8229</v>
      </c>
      <c r="C2208" s="13" t="s">
        <v>472</v>
      </c>
      <c r="D2208" s="23">
        <v>4</v>
      </c>
      <c r="E2208" s="23" t="s">
        <v>8213</v>
      </c>
      <c r="F2208" s="13">
        <v>2.6599999999999999E-2</v>
      </c>
      <c r="G2208" s="331">
        <v>0.114</v>
      </c>
      <c r="H2208" s="13"/>
    </row>
    <row r="2209" spans="1:8" x14ac:dyDescent="0.2">
      <c r="A2209" s="330"/>
      <c r="B2209" s="13" t="s">
        <v>8230</v>
      </c>
      <c r="C2209" s="13" t="s">
        <v>316</v>
      </c>
      <c r="D2209" s="23">
        <v>4</v>
      </c>
      <c r="E2209" s="23" t="s">
        <v>8213</v>
      </c>
      <c r="F2209" s="13">
        <v>2.6599999999999999E-2</v>
      </c>
      <c r="G2209" s="331">
        <v>0.1</v>
      </c>
      <c r="H2209" s="13"/>
    </row>
    <row r="2210" spans="1:8" x14ac:dyDescent="0.2">
      <c r="A2210" s="330"/>
      <c r="B2210" s="13" t="s">
        <v>8231</v>
      </c>
      <c r="C2210" s="13" t="s">
        <v>4955</v>
      </c>
      <c r="D2210" s="23">
        <v>4</v>
      </c>
      <c r="E2210" s="23" t="s">
        <v>8213</v>
      </c>
      <c r="F2210" s="13">
        <v>2.6599999999999999E-2</v>
      </c>
      <c r="G2210" s="331">
        <v>8.9499999999999996E-2</v>
      </c>
      <c r="H2210" s="13"/>
    </row>
    <row r="2211" spans="1:8" x14ac:dyDescent="0.2">
      <c r="A2211" s="330"/>
      <c r="B2211" s="13" t="s">
        <v>8232</v>
      </c>
      <c r="C2211" s="13" t="s">
        <v>4955</v>
      </c>
      <c r="D2211" s="23">
        <v>4</v>
      </c>
      <c r="E2211" s="23" t="s">
        <v>8213</v>
      </c>
      <c r="F2211" s="13">
        <v>2.6599999999999999E-2</v>
      </c>
      <c r="G2211" s="331">
        <v>8.9499999999999996E-2</v>
      </c>
      <c r="H2211" s="13"/>
    </row>
    <row r="2212" spans="1:8" x14ac:dyDescent="0.2">
      <c r="A2212" s="330"/>
      <c r="B2212" s="13" t="s">
        <v>8233</v>
      </c>
      <c r="C2212" s="13" t="s">
        <v>4955</v>
      </c>
      <c r="D2212" s="23">
        <v>4</v>
      </c>
      <c r="E2212" s="23" t="s">
        <v>8213</v>
      </c>
      <c r="F2212" s="13">
        <v>2.6599999999999999E-2</v>
      </c>
      <c r="G2212" s="331">
        <v>8.9499999999999996E-2</v>
      </c>
      <c r="H2212" s="13"/>
    </row>
    <row r="2213" spans="1:8" x14ac:dyDescent="0.2">
      <c r="A2213" s="330"/>
      <c r="B2213" s="13" t="s">
        <v>8234</v>
      </c>
      <c r="C2213" s="13" t="s">
        <v>4955</v>
      </c>
      <c r="D2213" s="23">
        <v>4</v>
      </c>
      <c r="E2213" s="23" t="s">
        <v>8213</v>
      </c>
      <c r="F2213" s="13">
        <v>2.6599999999999999E-2</v>
      </c>
      <c r="G2213" s="331">
        <v>8.9499999999999996E-2</v>
      </c>
      <c r="H2213" s="13"/>
    </row>
    <row r="2214" spans="1:8" x14ac:dyDescent="0.2">
      <c r="A2214" s="330"/>
      <c r="B2214" s="13" t="s">
        <v>8235</v>
      </c>
      <c r="C2214" s="13" t="s">
        <v>4955</v>
      </c>
      <c r="D2214" s="23">
        <v>4</v>
      </c>
      <c r="E2214" s="23" t="s">
        <v>8213</v>
      </c>
      <c r="F2214" s="13">
        <v>2.6599999999999999E-2</v>
      </c>
      <c r="G2214" s="331">
        <v>8.9499999999999996E-2</v>
      </c>
      <c r="H2214" s="13"/>
    </row>
    <row r="2215" spans="1:8" x14ac:dyDescent="0.2">
      <c r="A2215" s="330"/>
      <c r="B2215" s="13" t="s">
        <v>8236</v>
      </c>
      <c r="C2215" s="13" t="s">
        <v>4955</v>
      </c>
      <c r="D2215" s="23">
        <v>4</v>
      </c>
      <c r="E2215" s="23" t="s">
        <v>8213</v>
      </c>
      <c r="F2215" s="13">
        <v>2.6599999999999999E-2</v>
      </c>
      <c r="G2215" s="331">
        <v>8.9499999999999996E-2</v>
      </c>
      <c r="H2215" s="13"/>
    </row>
    <row r="2216" spans="1:8" x14ac:dyDescent="0.2">
      <c r="A2216" s="330"/>
      <c r="B2216" s="13" t="s">
        <v>8237</v>
      </c>
      <c r="C2216" s="13" t="s">
        <v>5168</v>
      </c>
      <c r="D2216" s="23">
        <v>4</v>
      </c>
      <c r="E2216" s="23" t="s">
        <v>8213</v>
      </c>
      <c r="F2216" s="13">
        <v>2.6599999999999999E-2</v>
      </c>
      <c r="G2216" s="331">
        <v>0.112</v>
      </c>
      <c r="H2216" s="13"/>
    </row>
    <row r="2217" spans="1:8" x14ac:dyDescent="0.2">
      <c r="A2217" s="330"/>
      <c r="B2217" s="13" t="s">
        <v>8238</v>
      </c>
      <c r="C2217" s="13" t="s">
        <v>5168</v>
      </c>
      <c r="D2217" s="23">
        <v>4</v>
      </c>
      <c r="E2217" s="23" t="s">
        <v>8213</v>
      </c>
      <c r="F2217" s="13">
        <v>2.6599999999999999E-2</v>
      </c>
      <c r="G2217" s="331">
        <v>0.112</v>
      </c>
      <c r="H2217" s="13"/>
    </row>
    <row r="2218" spans="1:8" x14ac:dyDescent="0.2">
      <c r="A2218" s="330"/>
      <c r="B2218" s="13" t="s">
        <v>8239</v>
      </c>
      <c r="C2218" s="13" t="s">
        <v>5168</v>
      </c>
      <c r="D2218" s="23">
        <v>4</v>
      </c>
      <c r="E2218" s="23" t="s">
        <v>8213</v>
      </c>
      <c r="F2218" s="13">
        <v>2.6599999999999999E-2</v>
      </c>
      <c r="G2218" s="331">
        <v>0.112</v>
      </c>
      <c r="H2218" s="13"/>
    </row>
    <row r="2219" spans="1:8" x14ac:dyDescent="0.2">
      <c r="A2219" s="330"/>
      <c r="B2219" s="13" t="s">
        <v>8240</v>
      </c>
      <c r="C2219" s="13" t="s">
        <v>5168</v>
      </c>
      <c r="D2219" s="23">
        <v>4</v>
      </c>
      <c r="E2219" s="23" t="s">
        <v>8213</v>
      </c>
      <c r="F2219" s="13">
        <v>2.6599999999999999E-2</v>
      </c>
      <c r="G2219" s="331">
        <v>0.112</v>
      </c>
      <c r="H2219" s="13"/>
    </row>
    <row r="2220" spans="1:8" x14ac:dyDescent="0.2">
      <c r="A2220" s="330"/>
      <c r="B2220" s="13" t="s">
        <v>8241</v>
      </c>
      <c r="C2220" s="13" t="s">
        <v>5168</v>
      </c>
      <c r="D2220" s="23">
        <v>4</v>
      </c>
      <c r="E2220" s="23" t="s">
        <v>8213</v>
      </c>
      <c r="F2220" s="13">
        <v>2.6599999999999999E-2</v>
      </c>
      <c r="G2220" s="331">
        <v>0.112</v>
      </c>
      <c r="H2220" s="13"/>
    </row>
    <row r="2221" spans="1:8" x14ac:dyDescent="0.2">
      <c r="A2221" s="330"/>
      <c r="B2221" s="13" t="s">
        <v>8242</v>
      </c>
      <c r="C2221" s="13" t="s">
        <v>4952</v>
      </c>
      <c r="D2221" s="23">
        <v>4</v>
      </c>
      <c r="E2221" s="23" t="s">
        <v>8213</v>
      </c>
      <c r="F2221" s="13">
        <v>2.6599999999999999E-2</v>
      </c>
      <c r="G2221" s="331">
        <v>0.15</v>
      </c>
      <c r="H2221" s="13"/>
    </row>
    <row r="2222" spans="1:8" x14ac:dyDescent="0.2">
      <c r="A2222" s="330"/>
      <c r="B2222" s="13" t="s">
        <v>5584</v>
      </c>
      <c r="C2222" s="13" t="s">
        <v>4955</v>
      </c>
      <c r="D2222" s="23">
        <v>180</v>
      </c>
      <c r="E2222" s="23" t="s">
        <v>8243</v>
      </c>
      <c r="F2222" s="13">
        <v>2.6800000000000001E-2</v>
      </c>
      <c r="G2222" s="331">
        <v>8.9700000000000002E-2</v>
      </c>
      <c r="H2222" s="13"/>
    </row>
    <row r="2223" spans="1:8" x14ac:dyDescent="0.2">
      <c r="A2223" s="330"/>
      <c r="B2223" s="13" t="s">
        <v>8244</v>
      </c>
      <c r="C2223" s="13" t="s">
        <v>311</v>
      </c>
      <c r="D2223" s="23">
        <v>52</v>
      </c>
      <c r="E2223" s="23" t="s">
        <v>8245</v>
      </c>
      <c r="F2223" s="13">
        <v>2.69E-2</v>
      </c>
      <c r="G2223" s="331">
        <v>6.7900000000000002E-2</v>
      </c>
      <c r="H2223" s="13"/>
    </row>
    <row r="2224" spans="1:8" x14ac:dyDescent="0.2">
      <c r="A2224" s="330"/>
      <c r="B2224" s="13" t="s">
        <v>3691</v>
      </c>
      <c r="C2224" s="13" t="s">
        <v>324</v>
      </c>
      <c r="D2224" s="23">
        <v>203</v>
      </c>
      <c r="E2224" s="23" t="s">
        <v>8246</v>
      </c>
      <c r="F2224" s="13">
        <v>2.7E-2</v>
      </c>
      <c r="G2224" s="331">
        <v>8.2600000000000007E-2</v>
      </c>
      <c r="H2224" s="13"/>
    </row>
    <row r="2225" spans="1:8" x14ac:dyDescent="0.2">
      <c r="A2225" s="330"/>
      <c r="B2225" s="13" t="s">
        <v>8247</v>
      </c>
      <c r="C2225" s="13" t="s">
        <v>343</v>
      </c>
      <c r="D2225" s="23">
        <v>1067</v>
      </c>
      <c r="E2225" s="23" t="s">
        <v>8248</v>
      </c>
      <c r="F2225" s="13">
        <v>2.7099999999999999E-2</v>
      </c>
      <c r="G2225" s="331">
        <v>7.0599999999999996E-2</v>
      </c>
      <c r="H2225" s="13"/>
    </row>
    <row r="2226" spans="1:8" x14ac:dyDescent="0.2">
      <c r="A2226" s="330"/>
      <c r="B2226" s="13" t="s">
        <v>8249</v>
      </c>
      <c r="C2226" s="13" t="s">
        <v>321</v>
      </c>
      <c r="D2226" s="23">
        <v>82</v>
      </c>
      <c r="E2226" s="23" t="s">
        <v>8250</v>
      </c>
      <c r="F2226" s="13">
        <v>2.7099999999999999E-2</v>
      </c>
      <c r="G2226" s="331">
        <v>7.2700000000000001E-2</v>
      </c>
      <c r="H2226" s="13"/>
    </row>
    <row r="2227" spans="1:8" x14ac:dyDescent="0.2">
      <c r="A2227" s="330"/>
      <c r="B2227" s="13" t="s">
        <v>3320</v>
      </c>
      <c r="C2227" s="13" t="s">
        <v>324</v>
      </c>
      <c r="D2227" s="23">
        <v>333</v>
      </c>
      <c r="E2227" s="23" t="s">
        <v>8251</v>
      </c>
      <c r="F2227" s="13">
        <v>2.7099999999999999E-2</v>
      </c>
      <c r="G2227" s="331">
        <v>8.2600000000000007E-2</v>
      </c>
      <c r="H2227" s="13"/>
    </row>
    <row r="2228" spans="1:8" x14ac:dyDescent="0.2">
      <c r="A2228" s="330"/>
      <c r="B2228" s="13" t="s">
        <v>8252</v>
      </c>
      <c r="C2228" s="13" t="s">
        <v>311</v>
      </c>
      <c r="D2228" s="23">
        <v>17</v>
      </c>
      <c r="E2228" s="23" t="s">
        <v>8253</v>
      </c>
      <c r="F2228" s="13">
        <v>2.7099999999999999E-2</v>
      </c>
      <c r="G2228" s="331">
        <v>6.7900000000000002E-2</v>
      </c>
      <c r="H2228" s="13"/>
    </row>
    <row r="2229" spans="1:8" x14ac:dyDescent="0.2">
      <c r="A2229" s="330"/>
      <c r="B2229" s="13" t="s">
        <v>8254</v>
      </c>
      <c r="C2229" s="13" t="s">
        <v>311</v>
      </c>
      <c r="D2229" s="23">
        <v>17</v>
      </c>
      <c r="E2229" s="23" t="s">
        <v>8253</v>
      </c>
      <c r="F2229" s="13">
        <v>2.7099999999999999E-2</v>
      </c>
      <c r="G2229" s="331">
        <v>6.7900000000000002E-2</v>
      </c>
      <c r="H2229" s="13"/>
    </row>
    <row r="2230" spans="1:8" x14ac:dyDescent="0.2">
      <c r="A2230" s="330"/>
      <c r="B2230" s="13" t="s">
        <v>8255</v>
      </c>
      <c r="C2230" s="13" t="s">
        <v>321</v>
      </c>
      <c r="D2230" s="23">
        <v>17</v>
      </c>
      <c r="E2230" s="23" t="s">
        <v>8253</v>
      </c>
      <c r="F2230" s="13">
        <v>2.7099999999999999E-2</v>
      </c>
      <c r="G2230" s="331">
        <v>7.2700000000000001E-2</v>
      </c>
      <c r="H2230" s="13"/>
    </row>
    <row r="2231" spans="1:8" x14ac:dyDescent="0.2">
      <c r="A2231" s="330"/>
      <c r="B2231" s="13" t="s">
        <v>8256</v>
      </c>
      <c r="C2231" s="13" t="s">
        <v>324</v>
      </c>
      <c r="D2231" s="23">
        <v>17</v>
      </c>
      <c r="E2231" s="23" t="s">
        <v>8253</v>
      </c>
      <c r="F2231" s="13">
        <v>2.7099999999999999E-2</v>
      </c>
      <c r="G2231" s="331">
        <v>8.2600000000000007E-2</v>
      </c>
      <c r="H2231" s="13"/>
    </row>
    <row r="2232" spans="1:8" x14ac:dyDescent="0.2">
      <c r="A2232" s="330"/>
      <c r="B2232" s="13" t="s">
        <v>8257</v>
      </c>
      <c r="C2232" s="13" t="s">
        <v>5168</v>
      </c>
      <c r="D2232" s="23">
        <v>17</v>
      </c>
      <c r="E2232" s="23" t="s">
        <v>8253</v>
      </c>
      <c r="F2232" s="13">
        <v>2.7099999999999999E-2</v>
      </c>
      <c r="G2232" s="331">
        <v>0.112</v>
      </c>
      <c r="H2232" s="13"/>
    </row>
    <row r="2233" spans="1:8" x14ac:dyDescent="0.2">
      <c r="A2233" s="330"/>
      <c r="B2233" s="13" t="s">
        <v>3576</v>
      </c>
      <c r="C2233" s="13" t="s">
        <v>324</v>
      </c>
      <c r="D2233" s="23">
        <v>103</v>
      </c>
      <c r="E2233" s="23" t="s">
        <v>8258</v>
      </c>
      <c r="F2233" s="13">
        <v>2.7199999999999998E-2</v>
      </c>
      <c r="G2233" s="331">
        <v>8.2600000000000007E-2</v>
      </c>
      <c r="H2233" s="13"/>
    </row>
    <row r="2234" spans="1:8" x14ac:dyDescent="0.2">
      <c r="A2234" s="330"/>
      <c r="B2234" s="13" t="s">
        <v>2973</v>
      </c>
      <c r="C2234" s="13" t="s">
        <v>324</v>
      </c>
      <c r="D2234" s="23">
        <v>104</v>
      </c>
      <c r="E2234" s="23" t="s">
        <v>8258</v>
      </c>
      <c r="F2234" s="13">
        <v>2.7199999999999998E-2</v>
      </c>
      <c r="G2234" s="331">
        <v>8.2600000000000007E-2</v>
      </c>
      <c r="H2234" s="13"/>
    </row>
    <row r="2235" spans="1:8" x14ac:dyDescent="0.2">
      <c r="A2235" s="330"/>
      <c r="B2235" s="13" t="s">
        <v>8259</v>
      </c>
      <c r="C2235" s="13" t="s">
        <v>321</v>
      </c>
      <c r="D2235" s="23">
        <v>25</v>
      </c>
      <c r="E2235" s="23" t="s">
        <v>8260</v>
      </c>
      <c r="F2235" s="13">
        <v>2.7199999999999998E-2</v>
      </c>
      <c r="G2235" s="331">
        <v>7.2700000000000001E-2</v>
      </c>
      <c r="H2235" s="13"/>
    </row>
    <row r="2236" spans="1:8" x14ac:dyDescent="0.2">
      <c r="A2236" s="330"/>
      <c r="B2236" s="13" t="s">
        <v>8261</v>
      </c>
      <c r="C2236" s="13" t="s">
        <v>358</v>
      </c>
      <c r="D2236" s="23">
        <v>25</v>
      </c>
      <c r="E2236" s="23" t="s">
        <v>8260</v>
      </c>
      <c r="F2236" s="13">
        <v>2.7199999999999998E-2</v>
      </c>
      <c r="G2236" s="331">
        <v>8.7400000000000005E-2</v>
      </c>
      <c r="H2236" s="13"/>
    </row>
    <row r="2237" spans="1:8" x14ac:dyDescent="0.2">
      <c r="A2237" s="330"/>
      <c r="B2237" s="13" t="s">
        <v>8262</v>
      </c>
      <c r="C2237" s="13" t="s">
        <v>4955</v>
      </c>
      <c r="D2237" s="23">
        <v>25</v>
      </c>
      <c r="E2237" s="23" t="s">
        <v>8260</v>
      </c>
      <c r="F2237" s="13">
        <v>2.7199999999999998E-2</v>
      </c>
      <c r="G2237" s="331">
        <v>9.0800000000000006E-2</v>
      </c>
      <c r="H2237" s="13"/>
    </row>
    <row r="2238" spans="1:8" x14ac:dyDescent="0.2">
      <c r="A2238" s="330"/>
      <c r="B2238" s="13" t="s">
        <v>8263</v>
      </c>
      <c r="C2238" s="13" t="s">
        <v>4955</v>
      </c>
      <c r="D2238" s="23">
        <v>169</v>
      </c>
      <c r="E2238" s="23" t="s">
        <v>8264</v>
      </c>
      <c r="F2238" s="13">
        <v>2.7199999999999998E-2</v>
      </c>
      <c r="G2238" s="331">
        <v>9.0800000000000006E-2</v>
      </c>
      <c r="H2238" s="13"/>
    </row>
    <row r="2239" spans="1:8" x14ac:dyDescent="0.2">
      <c r="A2239" s="330"/>
      <c r="B2239" s="13" t="s">
        <v>8265</v>
      </c>
      <c r="C2239" s="13" t="s">
        <v>5168</v>
      </c>
      <c r="D2239" s="23">
        <v>62</v>
      </c>
      <c r="E2239" s="23" t="s">
        <v>8266</v>
      </c>
      <c r="F2239" s="13">
        <v>2.76E-2</v>
      </c>
      <c r="G2239" s="331">
        <v>0.112</v>
      </c>
      <c r="H2239" s="13"/>
    </row>
    <row r="2240" spans="1:8" x14ac:dyDescent="0.2">
      <c r="A2240" s="330"/>
      <c r="B2240" s="13" t="s">
        <v>8267</v>
      </c>
      <c r="C2240" s="13" t="s">
        <v>4955</v>
      </c>
      <c r="D2240" s="23">
        <v>114</v>
      </c>
      <c r="E2240" s="23" t="s">
        <v>8268</v>
      </c>
      <c r="F2240" s="13">
        <v>2.7699999999999999E-2</v>
      </c>
      <c r="G2240" s="331">
        <v>9.2100000000000001E-2</v>
      </c>
      <c r="H2240" s="13"/>
    </row>
    <row r="2241" spans="1:8" x14ac:dyDescent="0.2">
      <c r="A2241" s="330"/>
      <c r="B2241" s="13" t="s">
        <v>2257</v>
      </c>
      <c r="C2241" s="13" t="s">
        <v>316</v>
      </c>
      <c r="D2241" s="23">
        <v>1624</v>
      </c>
      <c r="E2241" s="23" t="s">
        <v>8269</v>
      </c>
      <c r="F2241" s="13">
        <v>2.7699999999999999E-2</v>
      </c>
      <c r="G2241" s="331">
        <v>0.10199999999999999</v>
      </c>
      <c r="H2241" s="13"/>
    </row>
    <row r="2242" spans="1:8" x14ac:dyDescent="0.2">
      <c r="A2242" s="330"/>
      <c r="B2242" s="13" t="s">
        <v>1750</v>
      </c>
      <c r="C2242" s="13" t="s">
        <v>321</v>
      </c>
      <c r="D2242" s="23">
        <v>262</v>
      </c>
      <c r="E2242" s="23" t="s">
        <v>8270</v>
      </c>
      <c r="F2242" s="13">
        <v>2.7799999999999998E-2</v>
      </c>
      <c r="G2242" s="331">
        <v>7.3899999999999993E-2</v>
      </c>
      <c r="H2242" s="13"/>
    </row>
    <row r="2243" spans="1:8" x14ac:dyDescent="0.2">
      <c r="A2243" s="330"/>
      <c r="B2243" s="13" t="s">
        <v>8271</v>
      </c>
      <c r="C2243" s="13" t="s">
        <v>324</v>
      </c>
      <c r="D2243" s="23">
        <v>148</v>
      </c>
      <c r="E2243" s="23" t="s">
        <v>8272</v>
      </c>
      <c r="F2243" s="13">
        <v>2.7900000000000001E-2</v>
      </c>
      <c r="G2243" s="331">
        <v>8.4599999999999995E-2</v>
      </c>
      <c r="H2243" s="13"/>
    </row>
    <row r="2244" spans="1:8" x14ac:dyDescent="0.2">
      <c r="A2244" s="330"/>
      <c r="B2244" s="13" t="s">
        <v>8273</v>
      </c>
      <c r="C2244" s="13" t="s">
        <v>4955</v>
      </c>
      <c r="D2244" s="23">
        <v>125</v>
      </c>
      <c r="E2244" s="23" t="s">
        <v>8274</v>
      </c>
      <c r="F2244" s="13">
        <v>2.8000000000000001E-2</v>
      </c>
      <c r="G2244" s="331">
        <v>9.2100000000000001E-2</v>
      </c>
      <c r="H2244" s="13"/>
    </row>
    <row r="2245" spans="1:8" x14ac:dyDescent="0.2">
      <c r="A2245" s="330"/>
      <c r="B2245" s="13" t="s">
        <v>8275</v>
      </c>
      <c r="C2245" s="13" t="s">
        <v>324</v>
      </c>
      <c r="D2245" s="23">
        <v>136</v>
      </c>
      <c r="E2245" s="23" t="s">
        <v>8276</v>
      </c>
      <c r="F2245" s="13">
        <v>2.8000000000000001E-2</v>
      </c>
      <c r="G2245" s="331">
        <v>8.4699999999999998E-2</v>
      </c>
      <c r="H2245" s="13"/>
    </row>
    <row r="2246" spans="1:8" x14ac:dyDescent="0.2">
      <c r="A2246" s="330"/>
      <c r="B2246" s="13" t="s">
        <v>8277</v>
      </c>
      <c r="C2246" s="13" t="s">
        <v>385</v>
      </c>
      <c r="D2246" s="23">
        <v>10</v>
      </c>
      <c r="E2246" s="23" t="s">
        <v>1710</v>
      </c>
      <c r="F2246" s="13">
        <v>2.8199999999999999E-2</v>
      </c>
      <c r="G2246" s="331">
        <v>0.10100000000000001</v>
      </c>
      <c r="H2246" s="13"/>
    </row>
    <row r="2247" spans="1:8" x14ac:dyDescent="0.2">
      <c r="A2247" s="330"/>
      <c r="B2247" s="13" t="s">
        <v>8278</v>
      </c>
      <c r="C2247" s="13" t="s">
        <v>513</v>
      </c>
      <c r="D2247" s="23">
        <v>10</v>
      </c>
      <c r="E2247" s="23" t="s">
        <v>1710</v>
      </c>
      <c r="F2247" s="13">
        <v>2.8199999999999999E-2</v>
      </c>
      <c r="G2247" s="331">
        <v>9.4100000000000003E-2</v>
      </c>
      <c r="H2247" s="13"/>
    </row>
    <row r="2248" spans="1:8" x14ac:dyDescent="0.2">
      <c r="A2248" s="330"/>
      <c r="B2248" s="13" t="s">
        <v>8279</v>
      </c>
      <c r="C2248" s="13" t="s">
        <v>324</v>
      </c>
      <c r="D2248" s="23">
        <v>10</v>
      </c>
      <c r="E2248" s="23" t="s">
        <v>1710</v>
      </c>
      <c r="F2248" s="13">
        <v>2.8199999999999999E-2</v>
      </c>
      <c r="G2248" s="331">
        <v>8.48E-2</v>
      </c>
      <c r="H2248" s="13"/>
    </row>
    <row r="2249" spans="1:8" x14ac:dyDescent="0.2">
      <c r="A2249" s="330"/>
      <c r="B2249" s="13" t="s">
        <v>8280</v>
      </c>
      <c r="C2249" s="13" t="s">
        <v>324</v>
      </c>
      <c r="D2249" s="23">
        <v>10</v>
      </c>
      <c r="E2249" s="23" t="s">
        <v>1710</v>
      </c>
      <c r="F2249" s="13">
        <v>2.8199999999999999E-2</v>
      </c>
      <c r="G2249" s="331">
        <v>8.48E-2</v>
      </c>
      <c r="H2249" s="13"/>
    </row>
    <row r="2250" spans="1:8" x14ac:dyDescent="0.2">
      <c r="A2250" s="330"/>
      <c r="B2250" s="13" t="s">
        <v>8281</v>
      </c>
      <c r="C2250" s="13" t="s">
        <v>472</v>
      </c>
      <c r="D2250" s="23">
        <v>10</v>
      </c>
      <c r="E2250" s="23" t="s">
        <v>1710</v>
      </c>
      <c r="F2250" s="13">
        <v>2.8199999999999999E-2</v>
      </c>
      <c r="G2250" s="331">
        <v>0.114</v>
      </c>
      <c r="H2250" s="13"/>
    </row>
    <row r="2251" spans="1:8" x14ac:dyDescent="0.2">
      <c r="A2251" s="330"/>
      <c r="B2251" s="13" t="s">
        <v>8282</v>
      </c>
      <c r="C2251" s="13" t="s">
        <v>472</v>
      </c>
      <c r="D2251" s="23">
        <v>10</v>
      </c>
      <c r="E2251" s="23" t="s">
        <v>1710</v>
      </c>
      <c r="F2251" s="13">
        <v>2.8199999999999999E-2</v>
      </c>
      <c r="G2251" s="331">
        <v>0.114</v>
      </c>
      <c r="H2251" s="13"/>
    </row>
    <row r="2252" spans="1:8" x14ac:dyDescent="0.2">
      <c r="A2252" s="330"/>
      <c r="B2252" s="13" t="s">
        <v>8283</v>
      </c>
      <c r="C2252" s="13" t="s">
        <v>472</v>
      </c>
      <c r="D2252" s="23">
        <v>10</v>
      </c>
      <c r="E2252" s="23" t="s">
        <v>1710</v>
      </c>
      <c r="F2252" s="13">
        <v>2.8199999999999999E-2</v>
      </c>
      <c r="G2252" s="331">
        <v>0.114</v>
      </c>
      <c r="H2252" s="13"/>
    </row>
    <row r="2253" spans="1:8" x14ac:dyDescent="0.2">
      <c r="A2253" s="330"/>
      <c r="B2253" s="13" t="s">
        <v>8284</v>
      </c>
      <c r="C2253" s="13" t="s">
        <v>472</v>
      </c>
      <c r="D2253" s="23">
        <v>10</v>
      </c>
      <c r="E2253" s="23" t="s">
        <v>1710</v>
      </c>
      <c r="F2253" s="13">
        <v>2.8199999999999999E-2</v>
      </c>
      <c r="G2253" s="331">
        <v>0.114</v>
      </c>
      <c r="H2253" s="13"/>
    </row>
    <row r="2254" spans="1:8" x14ac:dyDescent="0.2">
      <c r="A2254" s="330"/>
      <c r="B2254" s="13" t="s">
        <v>8285</v>
      </c>
      <c r="C2254" s="13" t="s">
        <v>4955</v>
      </c>
      <c r="D2254" s="23">
        <v>10</v>
      </c>
      <c r="E2254" s="23" t="s">
        <v>1710</v>
      </c>
      <c r="F2254" s="13">
        <v>2.8199999999999999E-2</v>
      </c>
      <c r="G2254" s="331">
        <v>9.2100000000000001E-2</v>
      </c>
      <c r="H2254" s="13"/>
    </row>
    <row r="2255" spans="1:8" x14ac:dyDescent="0.2">
      <c r="A2255" s="330"/>
      <c r="B2255" s="13" t="s">
        <v>8286</v>
      </c>
      <c r="C2255" s="13" t="s">
        <v>4955</v>
      </c>
      <c r="D2255" s="23">
        <v>10</v>
      </c>
      <c r="E2255" s="23" t="s">
        <v>1710</v>
      </c>
      <c r="F2255" s="13">
        <v>2.8199999999999999E-2</v>
      </c>
      <c r="G2255" s="331">
        <v>9.2100000000000001E-2</v>
      </c>
      <c r="H2255" s="13"/>
    </row>
    <row r="2256" spans="1:8" x14ac:dyDescent="0.2">
      <c r="A2256" s="330"/>
      <c r="B2256" s="13" t="s">
        <v>8287</v>
      </c>
      <c r="C2256" s="13" t="s">
        <v>4955</v>
      </c>
      <c r="D2256" s="23">
        <v>10</v>
      </c>
      <c r="E2256" s="23" t="s">
        <v>1710</v>
      </c>
      <c r="F2256" s="13">
        <v>2.8199999999999999E-2</v>
      </c>
      <c r="G2256" s="331">
        <v>9.2100000000000001E-2</v>
      </c>
      <c r="H2256" s="13"/>
    </row>
    <row r="2257" spans="1:8" x14ac:dyDescent="0.2">
      <c r="A2257" s="330"/>
      <c r="B2257" s="13" t="s">
        <v>8288</v>
      </c>
      <c r="C2257" s="13" t="s">
        <v>4955</v>
      </c>
      <c r="D2257" s="23">
        <v>10</v>
      </c>
      <c r="E2257" s="23" t="s">
        <v>1710</v>
      </c>
      <c r="F2257" s="13">
        <v>2.8199999999999999E-2</v>
      </c>
      <c r="G2257" s="331">
        <v>9.2100000000000001E-2</v>
      </c>
      <c r="H2257" s="13"/>
    </row>
    <row r="2258" spans="1:8" x14ac:dyDescent="0.2">
      <c r="A2258" s="330"/>
      <c r="B2258" s="13" t="s">
        <v>8289</v>
      </c>
      <c r="C2258" s="13" t="s">
        <v>5168</v>
      </c>
      <c r="D2258" s="23">
        <v>10</v>
      </c>
      <c r="E2258" s="23" t="s">
        <v>1710</v>
      </c>
      <c r="F2258" s="13">
        <v>2.8199999999999999E-2</v>
      </c>
      <c r="G2258" s="331">
        <v>0.112</v>
      </c>
      <c r="H2258" s="13"/>
    </row>
    <row r="2259" spans="1:8" x14ac:dyDescent="0.2">
      <c r="A2259" s="330"/>
      <c r="B2259" s="13" t="s">
        <v>8290</v>
      </c>
      <c r="C2259" s="13" t="s">
        <v>4952</v>
      </c>
      <c r="D2259" s="23">
        <v>10</v>
      </c>
      <c r="E2259" s="23" t="s">
        <v>1710</v>
      </c>
      <c r="F2259" s="13">
        <v>2.8199999999999999E-2</v>
      </c>
      <c r="G2259" s="331">
        <v>0.15</v>
      </c>
      <c r="H2259" s="13"/>
    </row>
    <row r="2260" spans="1:8" x14ac:dyDescent="0.2">
      <c r="A2260" s="330"/>
      <c r="B2260" s="13" t="s">
        <v>979</v>
      </c>
      <c r="C2260" s="13" t="s">
        <v>472</v>
      </c>
      <c r="D2260" s="23">
        <v>746</v>
      </c>
      <c r="E2260" s="23" t="s">
        <v>8291</v>
      </c>
      <c r="F2260" s="13">
        <v>2.8199999999999999E-2</v>
      </c>
      <c r="G2260" s="331">
        <v>0.114</v>
      </c>
      <c r="H2260" s="13"/>
    </row>
    <row r="2261" spans="1:8" x14ac:dyDescent="0.2">
      <c r="A2261" s="330"/>
      <c r="B2261" s="13" t="s">
        <v>8292</v>
      </c>
      <c r="C2261" s="13" t="s">
        <v>4955</v>
      </c>
      <c r="D2261" s="23">
        <v>181</v>
      </c>
      <c r="E2261" s="23" t="s">
        <v>8293</v>
      </c>
      <c r="F2261" s="13">
        <v>2.8199999999999999E-2</v>
      </c>
      <c r="G2261" s="331">
        <v>9.2100000000000001E-2</v>
      </c>
      <c r="H2261" s="13"/>
    </row>
    <row r="2262" spans="1:8" x14ac:dyDescent="0.2">
      <c r="A2262" s="330"/>
      <c r="B2262" s="13" t="s">
        <v>433</v>
      </c>
      <c r="C2262" s="13" t="s">
        <v>311</v>
      </c>
      <c r="D2262" s="23">
        <v>310</v>
      </c>
      <c r="E2262" s="23" t="s">
        <v>8294</v>
      </c>
      <c r="F2262" s="13">
        <v>2.8199999999999999E-2</v>
      </c>
      <c r="G2262" s="331">
        <v>6.9599999999999995E-2</v>
      </c>
      <c r="H2262" s="13"/>
    </row>
    <row r="2263" spans="1:8" x14ac:dyDescent="0.2">
      <c r="A2263" s="330"/>
      <c r="B2263" s="13" t="s">
        <v>8295</v>
      </c>
      <c r="C2263" s="13" t="s">
        <v>321</v>
      </c>
      <c r="D2263" s="23">
        <v>43</v>
      </c>
      <c r="E2263" s="23" t="s">
        <v>8296</v>
      </c>
      <c r="F2263" s="13">
        <v>2.8299999999999999E-2</v>
      </c>
      <c r="G2263" s="331">
        <v>7.4800000000000005E-2</v>
      </c>
      <c r="H2263" s="13"/>
    </row>
    <row r="2264" spans="1:8" x14ac:dyDescent="0.2">
      <c r="A2264" s="330"/>
      <c r="B2264" s="13" t="s">
        <v>8297</v>
      </c>
      <c r="C2264" s="13" t="s">
        <v>316</v>
      </c>
      <c r="D2264" s="23">
        <v>93</v>
      </c>
      <c r="E2264" s="23" t="s">
        <v>8298</v>
      </c>
      <c r="F2264" s="13">
        <v>2.8400000000000002E-2</v>
      </c>
      <c r="G2264" s="331">
        <v>0.10299999999999999</v>
      </c>
      <c r="H2264" s="13"/>
    </row>
    <row r="2265" spans="1:8" x14ac:dyDescent="0.2">
      <c r="A2265" s="330"/>
      <c r="B2265" s="13" t="s">
        <v>8299</v>
      </c>
      <c r="C2265" s="13" t="s">
        <v>4955</v>
      </c>
      <c r="D2265" s="23">
        <v>3727</v>
      </c>
      <c r="E2265" s="23" t="s">
        <v>8300</v>
      </c>
      <c r="F2265" s="13">
        <v>2.8400000000000002E-2</v>
      </c>
      <c r="G2265" s="331">
        <v>9.2499999999999999E-2</v>
      </c>
      <c r="H2265" s="13"/>
    </row>
    <row r="2266" spans="1:8" x14ac:dyDescent="0.2">
      <c r="A2266" s="330"/>
      <c r="B2266" s="13" t="s">
        <v>1774</v>
      </c>
      <c r="C2266" s="13" t="s">
        <v>324</v>
      </c>
      <c r="D2266" s="23">
        <v>1269</v>
      </c>
      <c r="E2266" s="23" t="s">
        <v>8301</v>
      </c>
      <c r="F2266" s="13">
        <v>2.8500000000000001E-2</v>
      </c>
      <c r="G2266" s="331">
        <v>8.5400000000000004E-2</v>
      </c>
      <c r="H2266" s="13"/>
    </row>
    <row r="2267" spans="1:8" x14ac:dyDescent="0.2">
      <c r="A2267" s="330"/>
      <c r="B2267" s="13" t="s">
        <v>3118</v>
      </c>
      <c r="C2267" s="13" t="s">
        <v>385</v>
      </c>
      <c r="D2267" s="23">
        <v>544</v>
      </c>
      <c r="E2267" s="23" t="s">
        <v>8302</v>
      </c>
      <c r="F2267" s="13">
        <v>2.87E-2</v>
      </c>
      <c r="G2267" s="331">
        <v>0.10100000000000001</v>
      </c>
      <c r="H2267" s="13"/>
    </row>
    <row r="2268" spans="1:8" x14ac:dyDescent="0.2">
      <c r="A2268" s="330"/>
      <c r="B2268" s="13" t="s">
        <v>8303</v>
      </c>
      <c r="C2268" s="13" t="s">
        <v>321</v>
      </c>
      <c r="D2268" s="23">
        <v>34</v>
      </c>
      <c r="E2268" s="23" t="s">
        <v>8304</v>
      </c>
      <c r="F2268" s="13">
        <v>2.87E-2</v>
      </c>
      <c r="G2268" s="331">
        <v>7.5600000000000001E-2</v>
      </c>
      <c r="H2268" s="13"/>
    </row>
    <row r="2269" spans="1:8" x14ac:dyDescent="0.2">
      <c r="A2269" s="330"/>
      <c r="B2269" s="13" t="s">
        <v>8305</v>
      </c>
      <c r="C2269" s="13" t="s">
        <v>4955</v>
      </c>
      <c r="D2269" s="23">
        <v>34</v>
      </c>
      <c r="E2269" s="23" t="s">
        <v>8304</v>
      </c>
      <c r="F2269" s="13">
        <v>2.87E-2</v>
      </c>
      <c r="G2269" s="331">
        <v>9.2899999999999996E-2</v>
      </c>
      <c r="H2269" s="13"/>
    </row>
    <row r="2270" spans="1:8" x14ac:dyDescent="0.2">
      <c r="A2270" s="330"/>
      <c r="B2270" s="13" t="s">
        <v>8306</v>
      </c>
      <c r="C2270" s="13" t="s">
        <v>4955</v>
      </c>
      <c r="D2270" s="23">
        <v>34</v>
      </c>
      <c r="E2270" s="23" t="s">
        <v>8304</v>
      </c>
      <c r="F2270" s="13">
        <v>2.87E-2</v>
      </c>
      <c r="G2270" s="331">
        <v>9.2899999999999996E-2</v>
      </c>
      <c r="H2270" s="13"/>
    </row>
    <row r="2271" spans="1:8" x14ac:dyDescent="0.2">
      <c r="A2271" s="330"/>
      <c r="B2271" s="13" t="s">
        <v>5652</v>
      </c>
      <c r="C2271" s="13" t="s">
        <v>4955</v>
      </c>
      <c r="D2271" s="23">
        <v>966</v>
      </c>
      <c r="E2271" s="23" t="s">
        <v>8307</v>
      </c>
      <c r="F2271" s="13">
        <v>2.8799999999999999E-2</v>
      </c>
      <c r="G2271" s="331">
        <v>9.3200000000000005E-2</v>
      </c>
      <c r="H2271" s="13"/>
    </row>
    <row r="2272" spans="1:8" x14ac:dyDescent="0.2">
      <c r="A2272" s="330"/>
      <c r="B2272" s="13" t="s">
        <v>1277</v>
      </c>
      <c r="C2272" s="13" t="s">
        <v>324</v>
      </c>
      <c r="D2272" s="23">
        <v>218</v>
      </c>
      <c r="E2272" s="23" t="s">
        <v>8308</v>
      </c>
      <c r="F2272" s="13">
        <v>2.8899999999999999E-2</v>
      </c>
      <c r="G2272" s="331">
        <v>8.6400000000000005E-2</v>
      </c>
      <c r="H2272" s="13"/>
    </row>
    <row r="2273" spans="1:8" x14ac:dyDescent="0.2">
      <c r="A2273" s="330"/>
      <c r="B2273" s="13" t="s">
        <v>6084</v>
      </c>
      <c r="C2273" s="13" t="s">
        <v>4955</v>
      </c>
      <c r="D2273" s="23">
        <v>104</v>
      </c>
      <c r="E2273" s="23" t="s">
        <v>8309</v>
      </c>
      <c r="F2273" s="13">
        <v>2.92E-2</v>
      </c>
      <c r="G2273" s="331">
        <v>9.3899999999999997E-2</v>
      </c>
      <c r="H2273" s="13"/>
    </row>
    <row r="2274" spans="1:8" x14ac:dyDescent="0.2">
      <c r="A2274" s="330"/>
      <c r="B2274" s="13" t="s">
        <v>8310</v>
      </c>
      <c r="C2274" s="13" t="s">
        <v>316</v>
      </c>
      <c r="D2274" s="23">
        <v>83</v>
      </c>
      <c r="E2274" s="23" t="s">
        <v>8311</v>
      </c>
      <c r="F2274" s="13">
        <v>2.93E-2</v>
      </c>
      <c r="G2274" s="331">
        <v>0.10299999999999999</v>
      </c>
      <c r="H2274" s="13"/>
    </row>
    <row r="2275" spans="1:8" x14ac:dyDescent="0.2">
      <c r="A2275" s="330"/>
      <c r="B2275" s="13" t="s">
        <v>2743</v>
      </c>
      <c r="C2275" s="13" t="s">
        <v>472</v>
      </c>
      <c r="D2275" s="23">
        <v>228</v>
      </c>
      <c r="E2275" s="23" t="s">
        <v>8312</v>
      </c>
      <c r="F2275" s="13">
        <v>2.93E-2</v>
      </c>
      <c r="G2275" s="331">
        <v>0.11700000000000001</v>
      </c>
      <c r="H2275" s="13"/>
    </row>
    <row r="2276" spans="1:8" x14ac:dyDescent="0.2">
      <c r="A2276" s="330"/>
      <c r="B2276" s="13" t="s">
        <v>2964</v>
      </c>
      <c r="C2276" s="13" t="s">
        <v>324</v>
      </c>
      <c r="D2276" s="23">
        <v>115</v>
      </c>
      <c r="E2276" s="23" t="s">
        <v>8313</v>
      </c>
      <c r="F2276" s="13">
        <v>2.9600000000000001E-2</v>
      </c>
      <c r="G2276" s="331">
        <v>8.8400000000000006E-2</v>
      </c>
      <c r="H2276" s="13"/>
    </row>
    <row r="2277" spans="1:8" x14ac:dyDescent="0.2">
      <c r="A2277" s="330"/>
      <c r="B2277" s="13" t="s">
        <v>502</v>
      </c>
      <c r="C2277" s="13" t="s">
        <v>316</v>
      </c>
      <c r="D2277" s="23">
        <v>115</v>
      </c>
      <c r="E2277" s="23" t="s">
        <v>8313</v>
      </c>
      <c r="F2277" s="13">
        <v>2.9600000000000001E-2</v>
      </c>
      <c r="G2277" s="331">
        <v>0.10299999999999999</v>
      </c>
      <c r="H2277" s="13"/>
    </row>
    <row r="2278" spans="1:8" x14ac:dyDescent="0.2">
      <c r="A2278" s="330"/>
      <c r="B2278" s="13" t="s">
        <v>6153</v>
      </c>
      <c r="C2278" s="13" t="s">
        <v>324</v>
      </c>
      <c r="D2278" s="23">
        <v>126</v>
      </c>
      <c r="E2278" s="23" t="s">
        <v>8314</v>
      </c>
      <c r="F2278" s="13">
        <v>2.98E-2</v>
      </c>
      <c r="G2278" s="331">
        <v>8.8700000000000001E-2</v>
      </c>
      <c r="H2278" s="13"/>
    </row>
    <row r="2279" spans="1:8" x14ac:dyDescent="0.2">
      <c r="A2279" s="330"/>
      <c r="B2279" s="13" t="s">
        <v>8315</v>
      </c>
      <c r="C2279" s="13" t="s">
        <v>311</v>
      </c>
      <c r="D2279" s="23">
        <v>53</v>
      </c>
      <c r="E2279" s="23" t="s">
        <v>8316</v>
      </c>
      <c r="F2279" s="13">
        <v>2.98E-2</v>
      </c>
      <c r="G2279" s="331">
        <v>7.2499999999999995E-2</v>
      </c>
      <c r="H2279" s="13"/>
    </row>
    <row r="2280" spans="1:8" x14ac:dyDescent="0.2">
      <c r="A2280" s="330"/>
      <c r="B2280" s="13" t="s">
        <v>8317</v>
      </c>
      <c r="C2280" s="13" t="s">
        <v>343</v>
      </c>
      <c r="D2280" s="23">
        <v>53</v>
      </c>
      <c r="E2280" s="23" t="s">
        <v>8316</v>
      </c>
      <c r="F2280" s="13">
        <v>2.98E-2</v>
      </c>
      <c r="G2280" s="331">
        <v>7.4499999999999997E-2</v>
      </c>
      <c r="H2280" s="13"/>
    </row>
    <row r="2281" spans="1:8" x14ac:dyDescent="0.2">
      <c r="A2281" s="330"/>
      <c r="B2281" s="13" t="s">
        <v>3501</v>
      </c>
      <c r="C2281" s="13" t="s">
        <v>321</v>
      </c>
      <c r="D2281" s="23">
        <v>53</v>
      </c>
      <c r="E2281" s="23" t="s">
        <v>8316</v>
      </c>
      <c r="F2281" s="13">
        <v>2.98E-2</v>
      </c>
      <c r="G2281" s="331">
        <v>7.8200000000000006E-2</v>
      </c>
      <c r="H2281" s="13"/>
    </row>
    <row r="2282" spans="1:8" x14ac:dyDescent="0.2">
      <c r="A2282" s="330"/>
      <c r="B2282" s="13" t="s">
        <v>8318</v>
      </c>
      <c r="C2282" s="13" t="s">
        <v>5168</v>
      </c>
      <c r="D2282" s="23">
        <v>53</v>
      </c>
      <c r="E2282" s="23" t="s">
        <v>8316</v>
      </c>
      <c r="F2282" s="13">
        <v>2.98E-2</v>
      </c>
      <c r="G2282" s="331">
        <v>0.11700000000000001</v>
      </c>
      <c r="H2282" s="13"/>
    </row>
    <row r="2283" spans="1:8" x14ac:dyDescent="0.2">
      <c r="A2283" s="330"/>
      <c r="B2283" s="13" t="s">
        <v>8319</v>
      </c>
      <c r="C2283" s="13" t="s">
        <v>4952</v>
      </c>
      <c r="D2283" s="23">
        <v>73</v>
      </c>
      <c r="E2283" s="23" t="s">
        <v>8320</v>
      </c>
      <c r="F2283" s="13">
        <v>0.03</v>
      </c>
      <c r="G2283" s="331">
        <v>0.15</v>
      </c>
      <c r="H2283" s="13"/>
    </row>
    <row r="2284" spans="1:8" x14ac:dyDescent="0.2">
      <c r="A2284" s="330"/>
      <c r="B2284" s="13" t="s">
        <v>2547</v>
      </c>
      <c r="C2284" s="13" t="s">
        <v>321</v>
      </c>
      <c r="D2284" s="23">
        <v>1023</v>
      </c>
      <c r="E2284" s="23" t="s">
        <v>8321</v>
      </c>
      <c r="F2284" s="13">
        <v>3.0099999999999998E-2</v>
      </c>
      <c r="G2284" s="331">
        <v>7.8600000000000003E-2</v>
      </c>
      <c r="H2284" s="13"/>
    </row>
    <row r="2285" spans="1:8" x14ac:dyDescent="0.2">
      <c r="A2285" s="330"/>
      <c r="B2285" s="13" t="s">
        <v>8322</v>
      </c>
      <c r="C2285" s="13" t="s">
        <v>4955</v>
      </c>
      <c r="D2285" s="23">
        <v>3747</v>
      </c>
      <c r="E2285" s="23" t="s">
        <v>8323</v>
      </c>
      <c r="F2285" s="13">
        <v>3.0200000000000001E-2</v>
      </c>
      <c r="G2285" s="331">
        <v>9.69E-2</v>
      </c>
      <c r="H2285" s="13"/>
    </row>
    <row r="2286" spans="1:8" x14ac:dyDescent="0.2">
      <c r="A2286" s="330"/>
      <c r="B2286" s="13" t="s">
        <v>3115</v>
      </c>
      <c r="C2286" s="13" t="s">
        <v>324</v>
      </c>
      <c r="D2286" s="23">
        <v>348</v>
      </c>
      <c r="E2286" s="23" t="s">
        <v>8324</v>
      </c>
      <c r="F2286" s="13">
        <v>3.0200000000000001E-2</v>
      </c>
      <c r="G2286" s="331">
        <v>8.9599999999999999E-2</v>
      </c>
      <c r="H2286" s="13"/>
    </row>
    <row r="2287" spans="1:8" x14ac:dyDescent="0.2">
      <c r="A2287" s="330"/>
      <c r="B2287" s="13" t="s">
        <v>8325</v>
      </c>
      <c r="C2287" s="13" t="s">
        <v>324</v>
      </c>
      <c r="D2287" s="23">
        <v>63</v>
      </c>
      <c r="E2287" s="23" t="s">
        <v>8326</v>
      </c>
      <c r="F2287" s="13">
        <v>3.0300000000000001E-2</v>
      </c>
      <c r="G2287" s="331">
        <v>8.9700000000000002E-2</v>
      </c>
      <c r="H2287" s="13"/>
    </row>
    <row r="2288" spans="1:8" x14ac:dyDescent="0.2">
      <c r="A2288" s="330"/>
      <c r="B2288" s="13" t="s">
        <v>8327</v>
      </c>
      <c r="C2288" s="13" t="s">
        <v>472</v>
      </c>
      <c r="D2288" s="23">
        <v>63</v>
      </c>
      <c r="E2288" s="23" t="s">
        <v>8326</v>
      </c>
      <c r="F2288" s="13">
        <v>3.0300000000000001E-2</v>
      </c>
      <c r="G2288" s="331">
        <v>0.11899999999999999</v>
      </c>
      <c r="H2288" s="13"/>
    </row>
    <row r="2289" spans="1:8" x14ac:dyDescent="0.2">
      <c r="A2289" s="330"/>
      <c r="B2289" s="13" t="s">
        <v>8328</v>
      </c>
      <c r="C2289" s="13" t="s">
        <v>5168</v>
      </c>
      <c r="D2289" s="23">
        <v>63</v>
      </c>
      <c r="E2289" s="23" t="s">
        <v>8326</v>
      </c>
      <c r="F2289" s="13">
        <v>3.0300000000000001E-2</v>
      </c>
      <c r="G2289" s="331">
        <v>0.11700000000000001</v>
      </c>
      <c r="H2289" s="13"/>
    </row>
    <row r="2290" spans="1:8" x14ac:dyDescent="0.2">
      <c r="A2290" s="330"/>
      <c r="B2290" s="13" t="s">
        <v>8329</v>
      </c>
      <c r="C2290" s="13" t="s">
        <v>4955</v>
      </c>
      <c r="D2290" s="23">
        <v>397</v>
      </c>
      <c r="E2290" s="23" t="s">
        <v>8330</v>
      </c>
      <c r="F2290" s="13">
        <v>3.04E-2</v>
      </c>
      <c r="G2290" s="331">
        <v>9.7299999999999998E-2</v>
      </c>
      <c r="H2290" s="13"/>
    </row>
    <row r="2291" spans="1:8" x14ac:dyDescent="0.2">
      <c r="A2291" s="330"/>
      <c r="B2291" s="13" t="s">
        <v>2853</v>
      </c>
      <c r="C2291" s="13" t="s">
        <v>321</v>
      </c>
      <c r="D2291" s="23">
        <v>94</v>
      </c>
      <c r="E2291" s="23" t="s">
        <v>8331</v>
      </c>
      <c r="F2291" s="13">
        <v>3.0499999999999999E-2</v>
      </c>
      <c r="G2291" s="331">
        <v>7.9399999999999998E-2</v>
      </c>
      <c r="H2291" s="13"/>
    </row>
    <row r="2292" spans="1:8" x14ac:dyDescent="0.2">
      <c r="A2292" s="330"/>
      <c r="B2292" s="13" t="s">
        <v>725</v>
      </c>
      <c r="C2292" s="13" t="s">
        <v>324</v>
      </c>
      <c r="D2292" s="23">
        <v>560</v>
      </c>
      <c r="E2292" s="23" t="s">
        <v>8332</v>
      </c>
      <c r="F2292" s="13">
        <v>3.0700000000000002E-2</v>
      </c>
      <c r="G2292" s="331">
        <v>9.0800000000000006E-2</v>
      </c>
      <c r="H2292" s="13"/>
    </row>
    <row r="2293" spans="1:8" x14ac:dyDescent="0.2">
      <c r="A2293" s="330"/>
      <c r="B2293" s="13" t="s">
        <v>733</v>
      </c>
      <c r="C2293" s="13" t="s">
        <v>311</v>
      </c>
      <c r="D2293" s="23">
        <v>1700</v>
      </c>
      <c r="E2293" s="23" t="s">
        <v>8333</v>
      </c>
      <c r="F2293" s="13">
        <v>3.0800000000000001E-2</v>
      </c>
      <c r="G2293" s="331">
        <v>7.2900000000000006E-2</v>
      </c>
      <c r="H2293" s="13"/>
    </row>
    <row r="2294" spans="1:8" x14ac:dyDescent="0.2">
      <c r="A2294" s="330"/>
      <c r="B2294" s="13" t="s">
        <v>735</v>
      </c>
      <c r="C2294" s="13" t="s">
        <v>311</v>
      </c>
      <c r="D2294" s="23">
        <v>1700</v>
      </c>
      <c r="E2294" s="23" t="s">
        <v>8333</v>
      </c>
      <c r="F2294" s="13">
        <v>3.0800000000000001E-2</v>
      </c>
      <c r="G2294" s="331">
        <v>7.2900000000000006E-2</v>
      </c>
      <c r="H2294" s="13"/>
    </row>
    <row r="2295" spans="1:8" x14ac:dyDescent="0.2">
      <c r="A2295" s="330"/>
      <c r="B2295" s="13" t="s">
        <v>5154</v>
      </c>
      <c r="C2295" s="13" t="s">
        <v>4955</v>
      </c>
      <c r="D2295" s="23">
        <v>673</v>
      </c>
      <c r="E2295" s="23" t="s">
        <v>8334</v>
      </c>
      <c r="F2295" s="13">
        <v>3.0800000000000001E-2</v>
      </c>
      <c r="G2295" s="331">
        <v>9.8400000000000001E-2</v>
      </c>
      <c r="H2295" s="13"/>
    </row>
    <row r="2296" spans="1:8" x14ac:dyDescent="0.2">
      <c r="A2296" s="330"/>
      <c r="B2296" s="13" t="s">
        <v>3297</v>
      </c>
      <c r="C2296" s="13" t="s">
        <v>324</v>
      </c>
      <c r="D2296" s="23">
        <v>105</v>
      </c>
      <c r="E2296" s="23" t="s">
        <v>8335</v>
      </c>
      <c r="F2296" s="13">
        <v>3.1199999999999999E-2</v>
      </c>
      <c r="G2296" s="331">
        <v>9.2100000000000001E-2</v>
      </c>
      <c r="H2296" s="13"/>
    </row>
    <row r="2297" spans="1:8" x14ac:dyDescent="0.2">
      <c r="A2297" s="330"/>
      <c r="B2297" s="13" t="s">
        <v>5444</v>
      </c>
      <c r="C2297" s="13" t="s">
        <v>4955</v>
      </c>
      <c r="D2297" s="23">
        <v>778</v>
      </c>
      <c r="E2297" s="23" t="s">
        <v>8336</v>
      </c>
      <c r="F2297" s="13">
        <v>3.1300000000000001E-2</v>
      </c>
      <c r="G2297" s="331">
        <v>9.98E-2</v>
      </c>
      <c r="H2297" s="13"/>
    </row>
    <row r="2298" spans="1:8" x14ac:dyDescent="0.2">
      <c r="A2298" s="330"/>
      <c r="B2298" s="13" t="s">
        <v>353</v>
      </c>
      <c r="C2298" s="13" t="s">
        <v>324</v>
      </c>
      <c r="D2298" s="23">
        <v>5644</v>
      </c>
      <c r="E2298" s="23" t="s">
        <v>8337</v>
      </c>
      <c r="F2298" s="13">
        <v>3.1399999999999997E-2</v>
      </c>
      <c r="G2298" s="331">
        <v>9.2100000000000001E-2</v>
      </c>
      <c r="H2298" s="13"/>
    </row>
    <row r="2299" spans="1:8" x14ac:dyDescent="0.2">
      <c r="A2299" s="330"/>
      <c r="B2299" s="13" t="s">
        <v>2666</v>
      </c>
      <c r="C2299" s="13" t="s">
        <v>324</v>
      </c>
      <c r="D2299" s="23">
        <v>958</v>
      </c>
      <c r="E2299" s="23" t="s">
        <v>8338</v>
      </c>
      <c r="F2299" s="13">
        <v>3.1399999999999997E-2</v>
      </c>
      <c r="G2299" s="331">
        <v>9.2100000000000001E-2</v>
      </c>
      <c r="H2299" s="13"/>
    </row>
    <row r="2300" spans="1:8" x14ac:dyDescent="0.2">
      <c r="A2300" s="330"/>
      <c r="B2300" s="13" t="s">
        <v>2920</v>
      </c>
      <c r="C2300" s="13" t="s">
        <v>321</v>
      </c>
      <c r="D2300" s="23">
        <v>138</v>
      </c>
      <c r="E2300" s="23" t="s">
        <v>8339</v>
      </c>
      <c r="F2300" s="13">
        <v>3.1600000000000003E-2</v>
      </c>
      <c r="G2300" s="331">
        <v>8.1699999999999995E-2</v>
      </c>
      <c r="H2300" s="13"/>
    </row>
    <row r="2301" spans="1:8" x14ac:dyDescent="0.2">
      <c r="A2301" s="330"/>
      <c r="B2301" s="13" t="s">
        <v>8340</v>
      </c>
      <c r="C2301" s="13" t="s">
        <v>5168</v>
      </c>
      <c r="D2301" s="23">
        <v>44</v>
      </c>
      <c r="E2301" s="23" t="s">
        <v>8341</v>
      </c>
      <c r="F2301" s="13">
        <v>3.1699999999999999E-2</v>
      </c>
      <c r="G2301" s="331">
        <v>0.12</v>
      </c>
      <c r="H2301" s="13"/>
    </row>
    <row r="2302" spans="1:8" x14ac:dyDescent="0.2">
      <c r="A2302" s="330"/>
      <c r="B2302" s="13" t="s">
        <v>3495</v>
      </c>
      <c r="C2302" s="13" t="s">
        <v>321</v>
      </c>
      <c r="D2302" s="23">
        <v>26</v>
      </c>
      <c r="E2302" s="23" t="s">
        <v>8342</v>
      </c>
      <c r="F2302" s="13">
        <v>3.1800000000000002E-2</v>
      </c>
      <c r="G2302" s="331">
        <v>8.2000000000000003E-2</v>
      </c>
      <c r="H2302" s="13"/>
    </row>
    <row r="2303" spans="1:8" x14ac:dyDescent="0.2">
      <c r="A2303" s="330"/>
      <c r="B2303" s="13" t="s">
        <v>8343</v>
      </c>
      <c r="C2303" s="13" t="s">
        <v>358</v>
      </c>
      <c r="D2303" s="23">
        <v>26</v>
      </c>
      <c r="E2303" s="23" t="s">
        <v>8342</v>
      </c>
      <c r="F2303" s="13">
        <v>3.1800000000000002E-2</v>
      </c>
      <c r="G2303" s="331">
        <v>0.1</v>
      </c>
      <c r="H2303" s="13"/>
    </row>
    <row r="2304" spans="1:8" x14ac:dyDescent="0.2">
      <c r="A2304" s="330"/>
      <c r="B2304" s="13" t="s">
        <v>8344</v>
      </c>
      <c r="C2304" s="13" t="s">
        <v>324</v>
      </c>
      <c r="D2304" s="23">
        <v>26</v>
      </c>
      <c r="E2304" s="23" t="s">
        <v>8342</v>
      </c>
      <c r="F2304" s="13">
        <v>3.1800000000000002E-2</v>
      </c>
      <c r="G2304" s="331">
        <v>9.2999999999999999E-2</v>
      </c>
      <c r="H2304" s="13"/>
    </row>
    <row r="2305" spans="1:8" x14ac:dyDescent="0.2">
      <c r="A2305" s="330"/>
      <c r="B2305" s="13" t="s">
        <v>8345</v>
      </c>
      <c r="C2305" s="13" t="s">
        <v>316</v>
      </c>
      <c r="D2305" s="23">
        <v>26</v>
      </c>
      <c r="E2305" s="23" t="s">
        <v>8342</v>
      </c>
      <c r="F2305" s="13">
        <v>3.1800000000000002E-2</v>
      </c>
      <c r="G2305" s="331">
        <v>0.109</v>
      </c>
      <c r="H2305" s="13"/>
    </row>
    <row r="2306" spans="1:8" x14ac:dyDescent="0.2">
      <c r="A2306" s="330"/>
      <c r="B2306" s="13" t="s">
        <v>8346</v>
      </c>
      <c r="C2306" s="13" t="s">
        <v>4955</v>
      </c>
      <c r="D2306" s="23">
        <v>26</v>
      </c>
      <c r="E2306" s="23" t="s">
        <v>8342</v>
      </c>
      <c r="F2306" s="13">
        <v>3.1800000000000002E-2</v>
      </c>
      <c r="G2306" s="331">
        <v>0.10100000000000001</v>
      </c>
      <c r="H2306" s="13"/>
    </row>
    <row r="2307" spans="1:8" x14ac:dyDescent="0.2">
      <c r="A2307" s="330"/>
      <c r="B2307" s="13" t="s">
        <v>849</v>
      </c>
      <c r="C2307" s="13" t="s">
        <v>324</v>
      </c>
      <c r="D2307" s="23">
        <v>2167</v>
      </c>
      <c r="E2307" s="23" t="s">
        <v>8347</v>
      </c>
      <c r="F2307" s="13">
        <v>3.1899999999999998E-2</v>
      </c>
      <c r="G2307" s="331">
        <v>9.2999999999999999E-2</v>
      </c>
      <c r="H2307" s="13"/>
    </row>
    <row r="2308" spans="1:8" x14ac:dyDescent="0.2">
      <c r="A2308" s="330"/>
      <c r="B2308" s="13" t="s">
        <v>8348</v>
      </c>
      <c r="C2308" s="13" t="s">
        <v>4955</v>
      </c>
      <c r="D2308" s="23">
        <v>1143</v>
      </c>
      <c r="E2308" s="23" t="s">
        <v>8349</v>
      </c>
      <c r="F2308" s="13">
        <v>3.2199999999999999E-2</v>
      </c>
      <c r="G2308" s="331">
        <v>0.10199999999999999</v>
      </c>
      <c r="H2308" s="13"/>
    </row>
    <row r="2309" spans="1:8" x14ac:dyDescent="0.2">
      <c r="A2309" s="330"/>
      <c r="B2309" s="13" t="s">
        <v>768</v>
      </c>
      <c r="C2309" s="13" t="s">
        <v>321</v>
      </c>
      <c r="D2309" s="23">
        <v>362</v>
      </c>
      <c r="E2309" s="23" t="s">
        <v>8350</v>
      </c>
      <c r="F2309" s="13">
        <v>3.2199999999999999E-2</v>
      </c>
      <c r="G2309" s="331">
        <v>8.2600000000000007E-2</v>
      </c>
      <c r="H2309" s="13"/>
    </row>
    <row r="2310" spans="1:8" x14ac:dyDescent="0.2">
      <c r="A2310" s="330"/>
      <c r="B2310" s="13" t="s">
        <v>8351</v>
      </c>
      <c r="C2310" s="13" t="s">
        <v>324</v>
      </c>
      <c r="D2310" s="23">
        <v>74</v>
      </c>
      <c r="E2310" s="23" t="s">
        <v>8352</v>
      </c>
      <c r="F2310" s="13">
        <v>3.2599999999999997E-2</v>
      </c>
      <c r="G2310" s="331">
        <v>9.4799999999999995E-2</v>
      </c>
      <c r="H2310" s="13"/>
    </row>
    <row r="2311" spans="1:8" x14ac:dyDescent="0.2">
      <c r="A2311" s="330"/>
      <c r="B2311" s="13" t="s">
        <v>8353</v>
      </c>
      <c r="C2311" s="13" t="s">
        <v>4955</v>
      </c>
      <c r="D2311" s="23">
        <v>74</v>
      </c>
      <c r="E2311" s="23" t="s">
        <v>8352</v>
      </c>
      <c r="F2311" s="13">
        <v>3.2599999999999997E-2</v>
      </c>
      <c r="G2311" s="331">
        <v>0.10199999999999999</v>
      </c>
      <c r="H2311" s="13"/>
    </row>
    <row r="2312" spans="1:8" x14ac:dyDescent="0.2">
      <c r="A2312" s="330"/>
      <c r="B2312" s="13" t="s">
        <v>8354</v>
      </c>
      <c r="C2312" s="13" t="s">
        <v>321</v>
      </c>
      <c r="D2312" s="23">
        <v>35</v>
      </c>
      <c r="E2312" s="23" t="s">
        <v>8355</v>
      </c>
      <c r="F2312" s="13">
        <v>3.2599999999999997E-2</v>
      </c>
      <c r="G2312" s="331">
        <v>8.3400000000000002E-2</v>
      </c>
      <c r="H2312" s="13"/>
    </row>
    <row r="2313" spans="1:8" x14ac:dyDescent="0.2">
      <c r="A2313" s="330"/>
      <c r="B2313" s="13" t="s">
        <v>3548</v>
      </c>
      <c r="C2313" s="13" t="s">
        <v>324</v>
      </c>
      <c r="D2313" s="23">
        <v>35</v>
      </c>
      <c r="E2313" s="23" t="s">
        <v>8355</v>
      </c>
      <c r="F2313" s="13">
        <v>3.2599999999999997E-2</v>
      </c>
      <c r="G2313" s="331">
        <v>9.4799999999999995E-2</v>
      </c>
      <c r="H2313" s="13"/>
    </row>
    <row r="2314" spans="1:8" x14ac:dyDescent="0.2">
      <c r="A2314" s="330"/>
      <c r="B2314" s="13" t="s">
        <v>8356</v>
      </c>
      <c r="C2314" s="13" t="s">
        <v>472</v>
      </c>
      <c r="D2314" s="23">
        <v>35</v>
      </c>
      <c r="E2314" s="23" t="s">
        <v>8355</v>
      </c>
      <c r="F2314" s="13">
        <v>3.2599999999999997E-2</v>
      </c>
      <c r="G2314" s="331">
        <v>0.127</v>
      </c>
      <c r="H2314" s="13"/>
    </row>
    <row r="2315" spans="1:8" x14ac:dyDescent="0.2">
      <c r="A2315" s="330"/>
      <c r="B2315" s="13" t="s">
        <v>5839</v>
      </c>
      <c r="C2315" s="13" t="s">
        <v>4955</v>
      </c>
      <c r="D2315" s="23">
        <v>35</v>
      </c>
      <c r="E2315" s="23" t="s">
        <v>8355</v>
      </c>
      <c r="F2315" s="13">
        <v>3.2599999999999997E-2</v>
      </c>
      <c r="G2315" s="331">
        <v>0.10199999999999999</v>
      </c>
      <c r="H2315" s="13"/>
    </row>
    <row r="2316" spans="1:8" x14ac:dyDescent="0.2">
      <c r="A2316" s="330"/>
      <c r="B2316" s="13" t="s">
        <v>5118</v>
      </c>
      <c r="C2316" s="13" t="s">
        <v>4955</v>
      </c>
      <c r="D2316" s="23">
        <v>702</v>
      </c>
      <c r="E2316" s="23" t="s">
        <v>8357</v>
      </c>
      <c r="F2316" s="13">
        <v>3.2800000000000003E-2</v>
      </c>
      <c r="G2316" s="331">
        <v>0.10199999999999999</v>
      </c>
      <c r="H2316" s="13"/>
    </row>
    <row r="2317" spans="1:8" x14ac:dyDescent="0.2">
      <c r="A2317" s="330"/>
      <c r="B2317" s="13" t="s">
        <v>3529</v>
      </c>
      <c r="C2317" s="13" t="s">
        <v>343</v>
      </c>
      <c r="D2317" s="23">
        <v>96</v>
      </c>
      <c r="E2317" s="23" t="s">
        <v>8358</v>
      </c>
      <c r="F2317" s="13">
        <v>3.2800000000000003E-2</v>
      </c>
      <c r="G2317" s="331">
        <v>7.8700000000000006E-2</v>
      </c>
      <c r="H2317" s="13"/>
    </row>
    <row r="2318" spans="1:8" x14ac:dyDescent="0.2">
      <c r="A2318" s="330"/>
      <c r="B2318" s="13" t="s">
        <v>8359</v>
      </c>
      <c r="C2318" s="13" t="s">
        <v>311</v>
      </c>
      <c r="D2318" s="23">
        <v>60</v>
      </c>
      <c r="E2318" s="23" t="s">
        <v>8360</v>
      </c>
      <c r="F2318" s="13">
        <v>3.2899999999999999E-2</v>
      </c>
      <c r="G2318" s="331">
        <v>7.6999999999999999E-2</v>
      </c>
      <c r="H2318" s="13"/>
    </row>
    <row r="2319" spans="1:8" x14ac:dyDescent="0.2">
      <c r="A2319" s="330"/>
      <c r="B2319" s="13" t="s">
        <v>8361</v>
      </c>
      <c r="C2319" s="13" t="s">
        <v>321</v>
      </c>
      <c r="D2319" s="23">
        <v>60</v>
      </c>
      <c r="E2319" s="23" t="s">
        <v>8360</v>
      </c>
      <c r="F2319" s="13">
        <v>3.2899999999999999E-2</v>
      </c>
      <c r="G2319" s="331">
        <v>8.3799999999999999E-2</v>
      </c>
      <c r="H2319" s="13"/>
    </row>
    <row r="2320" spans="1:8" x14ac:dyDescent="0.2">
      <c r="A2320" s="330"/>
      <c r="B2320" s="13" t="s">
        <v>8362</v>
      </c>
      <c r="C2320" s="13" t="s">
        <v>358</v>
      </c>
      <c r="D2320" s="23">
        <v>18</v>
      </c>
      <c r="E2320" s="23" t="s">
        <v>8363</v>
      </c>
      <c r="F2320" s="13">
        <v>3.3000000000000002E-2</v>
      </c>
      <c r="G2320" s="331">
        <v>0.10199999999999999</v>
      </c>
      <c r="H2320" s="13"/>
    </row>
    <row r="2321" spans="1:8" x14ac:dyDescent="0.2">
      <c r="A2321" s="330"/>
      <c r="B2321" s="13" t="s">
        <v>3615</v>
      </c>
      <c r="C2321" s="13" t="s">
        <v>324</v>
      </c>
      <c r="D2321" s="23">
        <v>18</v>
      </c>
      <c r="E2321" s="23" t="s">
        <v>8363</v>
      </c>
      <c r="F2321" s="13">
        <v>3.3000000000000002E-2</v>
      </c>
      <c r="G2321" s="331">
        <v>9.5500000000000002E-2</v>
      </c>
      <c r="H2321" s="13"/>
    </row>
    <row r="2322" spans="1:8" x14ac:dyDescent="0.2">
      <c r="A2322" s="330"/>
      <c r="B2322" s="13" t="s">
        <v>8364</v>
      </c>
      <c r="C2322" s="13" t="s">
        <v>324</v>
      </c>
      <c r="D2322" s="23">
        <v>18</v>
      </c>
      <c r="E2322" s="23" t="s">
        <v>8363</v>
      </c>
      <c r="F2322" s="13">
        <v>3.3000000000000002E-2</v>
      </c>
      <c r="G2322" s="331">
        <v>9.5500000000000002E-2</v>
      </c>
      <c r="H2322" s="13"/>
    </row>
    <row r="2323" spans="1:8" x14ac:dyDescent="0.2">
      <c r="A2323" s="330"/>
      <c r="B2323" s="13" t="s">
        <v>8365</v>
      </c>
      <c r="C2323" s="13" t="s">
        <v>4955</v>
      </c>
      <c r="D2323" s="23">
        <v>18</v>
      </c>
      <c r="E2323" s="23" t="s">
        <v>8363</v>
      </c>
      <c r="F2323" s="13">
        <v>3.3000000000000002E-2</v>
      </c>
      <c r="G2323" s="331">
        <v>0.10199999999999999</v>
      </c>
      <c r="H2323" s="13"/>
    </row>
    <row r="2324" spans="1:8" x14ac:dyDescent="0.2">
      <c r="A2324" s="330"/>
      <c r="B2324" s="13" t="s">
        <v>8366</v>
      </c>
      <c r="C2324" s="13" t="s">
        <v>4955</v>
      </c>
      <c r="D2324" s="23">
        <v>18</v>
      </c>
      <c r="E2324" s="23" t="s">
        <v>8363</v>
      </c>
      <c r="F2324" s="13">
        <v>3.3000000000000002E-2</v>
      </c>
      <c r="G2324" s="331">
        <v>0.10199999999999999</v>
      </c>
      <c r="H2324" s="13"/>
    </row>
    <row r="2325" spans="1:8" x14ac:dyDescent="0.2">
      <c r="A2325" s="330"/>
      <c r="B2325" s="13" t="s">
        <v>8367</v>
      </c>
      <c r="C2325" s="13" t="s">
        <v>4955</v>
      </c>
      <c r="D2325" s="23">
        <v>18</v>
      </c>
      <c r="E2325" s="23" t="s">
        <v>8363</v>
      </c>
      <c r="F2325" s="13">
        <v>3.3000000000000002E-2</v>
      </c>
      <c r="G2325" s="331">
        <v>0.10199999999999999</v>
      </c>
      <c r="H2325" s="13"/>
    </row>
    <row r="2326" spans="1:8" x14ac:dyDescent="0.2">
      <c r="A2326" s="330"/>
      <c r="B2326" s="13" t="s">
        <v>8368</v>
      </c>
      <c r="C2326" s="13" t="s">
        <v>4955</v>
      </c>
      <c r="D2326" s="23">
        <v>18</v>
      </c>
      <c r="E2326" s="23" t="s">
        <v>8363</v>
      </c>
      <c r="F2326" s="13">
        <v>3.3000000000000002E-2</v>
      </c>
      <c r="G2326" s="331">
        <v>0.10199999999999999</v>
      </c>
      <c r="H2326" s="13"/>
    </row>
    <row r="2327" spans="1:8" x14ac:dyDescent="0.2">
      <c r="A2327" s="330"/>
      <c r="B2327" s="13" t="s">
        <v>8369</v>
      </c>
      <c r="C2327" s="13" t="s">
        <v>4955</v>
      </c>
      <c r="D2327" s="23">
        <v>18</v>
      </c>
      <c r="E2327" s="23" t="s">
        <v>8363</v>
      </c>
      <c r="F2327" s="13">
        <v>3.3000000000000002E-2</v>
      </c>
      <c r="G2327" s="331">
        <v>0.10199999999999999</v>
      </c>
      <c r="H2327" s="13"/>
    </row>
    <row r="2328" spans="1:8" x14ac:dyDescent="0.2">
      <c r="A2328" s="330"/>
      <c r="B2328" s="13" t="s">
        <v>8370</v>
      </c>
      <c r="C2328" s="13" t="s">
        <v>472</v>
      </c>
      <c r="D2328" s="23">
        <v>85</v>
      </c>
      <c r="E2328" s="23" t="s">
        <v>8371</v>
      </c>
      <c r="F2328" s="13">
        <v>3.4200000000000001E-2</v>
      </c>
      <c r="G2328" s="331">
        <v>0.13100000000000001</v>
      </c>
      <c r="H2328" s="13"/>
    </row>
    <row r="2329" spans="1:8" x14ac:dyDescent="0.2">
      <c r="A2329" s="330"/>
      <c r="B2329" s="13" t="s">
        <v>8372</v>
      </c>
      <c r="C2329" s="13" t="s">
        <v>4955</v>
      </c>
      <c r="D2329" s="23">
        <v>85</v>
      </c>
      <c r="E2329" s="23" t="s">
        <v>8371</v>
      </c>
      <c r="F2329" s="13">
        <v>3.4200000000000001E-2</v>
      </c>
      <c r="G2329" s="331">
        <v>0.106</v>
      </c>
      <c r="H2329" s="13"/>
    </row>
    <row r="2330" spans="1:8" x14ac:dyDescent="0.2">
      <c r="A2330" s="330"/>
      <c r="B2330" s="13" t="s">
        <v>8373</v>
      </c>
      <c r="C2330" s="13" t="s">
        <v>5168</v>
      </c>
      <c r="D2330" s="23">
        <v>85</v>
      </c>
      <c r="E2330" s="23" t="s">
        <v>8371</v>
      </c>
      <c r="F2330" s="13">
        <v>3.4200000000000001E-2</v>
      </c>
      <c r="G2330" s="331">
        <v>0.126</v>
      </c>
      <c r="H2330" s="13"/>
    </row>
    <row r="2331" spans="1:8" x14ac:dyDescent="0.2">
      <c r="A2331" s="330"/>
      <c r="B2331" s="13" t="s">
        <v>8374</v>
      </c>
      <c r="C2331" s="13" t="s">
        <v>5168</v>
      </c>
      <c r="D2331" s="23">
        <v>291</v>
      </c>
      <c r="E2331" s="23" t="s">
        <v>8375</v>
      </c>
      <c r="F2331" s="13">
        <v>3.4200000000000001E-2</v>
      </c>
      <c r="G2331" s="331">
        <v>0.126</v>
      </c>
      <c r="H2331" s="13"/>
    </row>
    <row r="2332" spans="1:8" x14ac:dyDescent="0.2">
      <c r="A2332" s="330"/>
      <c r="B2332" s="13" t="s">
        <v>2990</v>
      </c>
      <c r="C2332" s="13" t="s">
        <v>324</v>
      </c>
      <c r="D2332" s="23">
        <v>414</v>
      </c>
      <c r="E2332" s="23" t="s">
        <v>8376</v>
      </c>
      <c r="F2332" s="13">
        <v>3.4299999999999997E-2</v>
      </c>
      <c r="G2332" s="331">
        <v>9.8799999999999999E-2</v>
      </c>
      <c r="H2332" s="13"/>
    </row>
    <row r="2333" spans="1:8" x14ac:dyDescent="0.2">
      <c r="A2333" s="330"/>
      <c r="B2333" s="13" t="s">
        <v>8377</v>
      </c>
      <c r="C2333" s="13" t="s">
        <v>321</v>
      </c>
      <c r="D2333" s="23">
        <v>162</v>
      </c>
      <c r="E2333" s="23" t="s">
        <v>8378</v>
      </c>
      <c r="F2333" s="13">
        <v>3.4299999999999997E-2</v>
      </c>
      <c r="G2333" s="331">
        <v>8.6999999999999994E-2</v>
      </c>
      <c r="H2333" s="13"/>
    </row>
    <row r="2334" spans="1:8" x14ac:dyDescent="0.2">
      <c r="A2334" s="330"/>
      <c r="B2334" s="13" t="s">
        <v>2790</v>
      </c>
      <c r="C2334" s="13" t="s">
        <v>316</v>
      </c>
      <c r="D2334" s="23">
        <v>783</v>
      </c>
      <c r="E2334" s="23" t="s">
        <v>8379</v>
      </c>
      <c r="F2334" s="13">
        <v>3.44E-2</v>
      </c>
      <c r="G2334" s="331">
        <v>0.11600000000000001</v>
      </c>
      <c r="H2334" s="13"/>
    </row>
    <row r="2335" spans="1:8" x14ac:dyDescent="0.2">
      <c r="A2335" s="330"/>
      <c r="B2335" s="13" t="s">
        <v>831</v>
      </c>
      <c r="C2335" s="13" t="s">
        <v>343</v>
      </c>
      <c r="D2335" s="23">
        <v>1084</v>
      </c>
      <c r="E2335" s="23" t="s">
        <v>8380</v>
      </c>
      <c r="F2335" s="13">
        <v>3.5200000000000002E-2</v>
      </c>
      <c r="G2335" s="331">
        <v>8.1100000000000005E-2</v>
      </c>
      <c r="H2335" s="13"/>
    </row>
    <row r="2336" spans="1:8" x14ac:dyDescent="0.2">
      <c r="A2336" s="330"/>
      <c r="B2336" s="13" t="s">
        <v>3632</v>
      </c>
      <c r="C2336" s="13" t="s">
        <v>324</v>
      </c>
      <c r="D2336" s="23">
        <v>96</v>
      </c>
      <c r="E2336" s="23" t="s">
        <v>8381</v>
      </c>
      <c r="F2336" s="13">
        <v>3.5200000000000002E-2</v>
      </c>
      <c r="G2336" s="331">
        <v>0.10100000000000001</v>
      </c>
      <c r="H2336" s="13"/>
    </row>
    <row r="2337" spans="1:8" x14ac:dyDescent="0.2">
      <c r="A2337" s="330"/>
      <c r="B2337" s="13" t="s">
        <v>5435</v>
      </c>
      <c r="C2337" s="13" t="s">
        <v>4955</v>
      </c>
      <c r="D2337" s="23">
        <v>96</v>
      </c>
      <c r="E2337" s="23" t="s">
        <v>8381</v>
      </c>
      <c r="F2337" s="13">
        <v>3.5200000000000002E-2</v>
      </c>
      <c r="G2337" s="331">
        <v>0.109</v>
      </c>
      <c r="H2337" s="13"/>
    </row>
    <row r="2338" spans="1:8" x14ac:dyDescent="0.2">
      <c r="A2338" s="330"/>
      <c r="B2338" s="13" t="s">
        <v>8382</v>
      </c>
      <c r="C2338" s="13" t="s">
        <v>472</v>
      </c>
      <c r="D2338" s="23">
        <v>45</v>
      </c>
      <c r="E2338" s="23" t="s">
        <v>8383</v>
      </c>
      <c r="F2338" s="13">
        <v>3.5299999999999998E-2</v>
      </c>
      <c r="G2338" s="331">
        <v>0.13400000000000001</v>
      </c>
      <c r="H2338" s="13"/>
    </row>
    <row r="2339" spans="1:8" x14ac:dyDescent="0.2">
      <c r="A2339" s="330"/>
      <c r="B2339" s="13" t="s">
        <v>8384</v>
      </c>
      <c r="C2339" s="13" t="s">
        <v>5168</v>
      </c>
      <c r="D2339" s="23">
        <v>45</v>
      </c>
      <c r="E2339" s="23" t="s">
        <v>8383</v>
      </c>
      <c r="F2339" s="13">
        <v>3.5299999999999998E-2</v>
      </c>
      <c r="G2339" s="331">
        <v>0.128</v>
      </c>
      <c r="H2339" s="13"/>
    </row>
    <row r="2340" spans="1:8" x14ac:dyDescent="0.2">
      <c r="A2340" s="330"/>
      <c r="B2340" s="13" t="s">
        <v>8385</v>
      </c>
      <c r="C2340" s="13" t="s">
        <v>513</v>
      </c>
      <c r="D2340" s="23">
        <v>141</v>
      </c>
      <c r="E2340" s="23" t="s">
        <v>8386</v>
      </c>
      <c r="F2340" s="13">
        <v>3.5400000000000001E-2</v>
      </c>
      <c r="G2340" s="331">
        <v>0.11600000000000001</v>
      </c>
      <c r="H2340" s="13"/>
    </row>
    <row r="2341" spans="1:8" x14ac:dyDescent="0.2">
      <c r="A2341" s="330"/>
      <c r="B2341" s="13" t="s">
        <v>3581</v>
      </c>
      <c r="C2341" s="13" t="s">
        <v>324</v>
      </c>
      <c r="D2341" s="23">
        <v>292</v>
      </c>
      <c r="E2341" s="23" t="s">
        <v>8387</v>
      </c>
      <c r="F2341" s="13">
        <v>3.56E-2</v>
      </c>
      <c r="G2341" s="331">
        <v>0.10199999999999999</v>
      </c>
      <c r="H2341" s="13"/>
    </row>
    <row r="2342" spans="1:8" x14ac:dyDescent="0.2">
      <c r="A2342" s="330"/>
      <c r="B2342" s="13" t="s">
        <v>2418</v>
      </c>
      <c r="C2342" s="13" t="s">
        <v>321</v>
      </c>
      <c r="D2342" s="23">
        <v>365</v>
      </c>
      <c r="E2342" s="23" t="s">
        <v>8388</v>
      </c>
      <c r="F2342" s="13">
        <v>3.5700000000000003E-2</v>
      </c>
      <c r="G2342" s="331">
        <v>8.9700000000000002E-2</v>
      </c>
      <c r="H2342" s="13"/>
    </row>
    <row r="2343" spans="1:8" x14ac:dyDescent="0.2">
      <c r="A2343" s="330"/>
      <c r="B2343" s="13" t="s">
        <v>3174</v>
      </c>
      <c r="C2343" s="13" t="s">
        <v>321</v>
      </c>
      <c r="D2343" s="23">
        <v>129</v>
      </c>
      <c r="E2343" s="23" t="s">
        <v>8389</v>
      </c>
      <c r="F2343" s="13">
        <v>3.5700000000000003E-2</v>
      </c>
      <c r="G2343" s="331">
        <v>8.9700000000000002E-2</v>
      </c>
      <c r="H2343" s="13"/>
    </row>
    <row r="2344" spans="1:8" x14ac:dyDescent="0.2">
      <c r="A2344" s="330"/>
      <c r="B2344" s="13" t="s">
        <v>2947</v>
      </c>
      <c r="C2344" s="13" t="s">
        <v>513</v>
      </c>
      <c r="D2344" s="23">
        <v>129</v>
      </c>
      <c r="E2344" s="23" t="s">
        <v>8389</v>
      </c>
      <c r="F2344" s="13">
        <v>3.5700000000000003E-2</v>
      </c>
      <c r="G2344" s="331">
        <v>0.11600000000000001</v>
      </c>
      <c r="H2344" s="13"/>
    </row>
    <row r="2345" spans="1:8" x14ac:dyDescent="0.2">
      <c r="A2345" s="330"/>
      <c r="B2345" s="13" t="s">
        <v>3538</v>
      </c>
      <c r="C2345" s="13" t="s">
        <v>321</v>
      </c>
      <c r="D2345" s="23">
        <v>118</v>
      </c>
      <c r="E2345" s="23" t="s">
        <v>8390</v>
      </c>
      <c r="F2345" s="13">
        <v>3.5900000000000001E-2</v>
      </c>
      <c r="G2345" s="331">
        <v>8.9700000000000002E-2</v>
      </c>
      <c r="H2345" s="13"/>
    </row>
    <row r="2346" spans="1:8" x14ac:dyDescent="0.2">
      <c r="A2346" s="330"/>
      <c r="B2346" s="13" t="s">
        <v>1820</v>
      </c>
      <c r="C2346" s="13" t="s">
        <v>324</v>
      </c>
      <c r="D2346" s="23">
        <v>591</v>
      </c>
      <c r="E2346" s="23" t="s">
        <v>8391</v>
      </c>
      <c r="F2346" s="13">
        <v>3.5900000000000001E-2</v>
      </c>
      <c r="G2346" s="331">
        <v>0.10299999999999999</v>
      </c>
      <c r="H2346" s="13"/>
    </row>
    <row r="2347" spans="1:8" x14ac:dyDescent="0.2">
      <c r="A2347" s="330"/>
      <c r="B2347" s="13" t="s">
        <v>8392</v>
      </c>
      <c r="C2347" s="13" t="s">
        <v>4955</v>
      </c>
      <c r="D2347" s="23">
        <v>65</v>
      </c>
      <c r="E2347" s="23" t="s">
        <v>8393</v>
      </c>
      <c r="F2347" s="13">
        <v>3.6200000000000003E-2</v>
      </c>
      <c r="G2347" s="331">
        <v>0.111</v>
      </c>
      <c r="H2347" s="13"/>
    </row>
    <row r="2348" spans="1:8" x14ac:dyDescent="0.2">
      <c r="A2348" s="330"/>
      <c r="B2348" s="13" t="s">
        <v>8394</v>
      </c>
      <c r="C2348" s="13" t="s">
        <v>4955</v>
      </c>
      <c r="D2348" s="23">
        <v>221</v>
      </c>
      <c r="E2348" s="23" t="s">
        <v>8395</v>
      </c>
      <c r="F2348" s="13">
        <v>3.6200000000000003E-2</v>
      </c>
      <c r="G2348" s="331">
        <v>0.111</v>
      </c>
      <c r="H2348" s="13"/>
    </row>
    <row r="2349" spans="1:8" x14ac:dyDescent="0.2">
      <c r="A2349" s="330"/>
      <c r="B2349" s="13" t="s">
        <v>8396</v>
      </c>
      <c r="C2349" s="13" t="s">
        <v>385</v>
      </c>
      <c r="D2349" s="23">
        <v>11</v>
      </c>
      <c r="E2349" s="23" t="s">
        <v>8397</v>
      </c>
      <c r="F2349" s="13">
        <v>3.6799999999999999E-2</v>
      </c>
      <c r="G2349" s="331">
        <v>0.123</v>
      </c>
      <c r="H2349" s="13"/>
    </row>
    <row r="2350" spans="1:8" x14ac:dyDescent="0.2">
      <c r="A2350" s="330"/>
      <c r="B2350" s="13" t="s">
        <v>8398</v>
      </c>
      <c r="C2350" s="13" t="s">
        <v>385</v>
      </c>
      <c r="D2350" s="23">
        <v>11</v>
      </c>
      <c r="E2350" s="23" t="s">
        <v>8397</v>
      </c>
      <c r="F2350" s="13">
        <v>3.6799999999999999E-2</v>
      </c>
      <c r="G2350" s="331">
        <v>0.123</v>
      </c>
      <c r="H2350" s="13"/>
    </row>
    <row r="2351" spans="1:8" x14ac:dyDescent="0.2">
      <c r="A2351" s="330"/>
      <c r="B2351" s="13" t="s">
        <v>8399</v>
      </c>
      <c r="C2351" s="13" t="s">
        <v>321</v>
      </c>
      <c r="D2351" s="23">
        <v>11</v>
      </c>
      <c r="E2351" s="23" t="s">
        <v>8397</v>
      </c>
      <c r="F2351" s="13">
        <v>3.6799999999999999E-2</v>
      </c>
      <c r="G2351" s="331">
        <v>9.01E-2</v>
      </c>
      <c r="H2351" s="13"/>
    </row>
    <row r="2352" spans="1:8" x14ac:dyDescent="0.2">
      <c r="A2352" s="330"/>
      <c r="B2352" s="13" t="s">
        <v>8400</v>
      </c>
      <c r="C2352" s="13" t="s">
        <v>321</v>
      </c>
      <c r="D2352" s="23">
        <v>11</v>
      </c>
      <c r="E2352" s="23" t="s">
        <v>8397</v>
      </c>
      <c r="F2352" s="13">
        <v>3.6799999999999999E-2</v>
      </c>
      <c r="G2352" s="331">
        <v>9.01E-2</v>
      </c>
      <c r="H2352" s="13"/>
    </row>
    <row r="2353" spans="1:8" x14ac:dyDescent="0.2">
      <c r="A2353" s="330"/>
      <c r="B2353" s="13" t="s">
        <v>8401</v>
      </c>
      <c r="C2353" s="13" t="s">
        <v>321</v>
      </c>
      <c r="D2353" s="23">
        <v>11</v>
      </c>
      <c r="E2353" s="23" t="s">
        <v>8397</v>
      </c>
      <c r="F2353" s="13">
        <v>3.6799999999999999E-2</v>
      </c>
      <c r="G2353" s="331">
        <v>9.01E-2</v>
      </c>
      <c r="H2353" s="13"/>
    </row>
    <row r="2354" spans="1:8" x14ac:dyDescent="0.2">
      <c r="A2354" s="330"/>
      <c r="B2354" s="13" t="s">
        <v>8402</v>
      </c>
      <c r="C2354" s="13" t="s">
        <v>321</v>
      </c>
      <c r="D2354" s="23">
        <v>11</v>
      </c>
      <c r="E2354" s="23" t="s">
        <v>8397</v>
      </c>
      <c r="F2354" s="13">
        <v>3.6799999999999999E-2</v>
      </c>
      <c r="G2354" s="331">
        <v>9.01E-2</v>
      </c>
      <c r="H2354" s="13"/>
    </row>
    <row r="2355" spans="1:8" x14ac:dyDescent="0.2">
      <c r="A2355" s="330"/>
      <c r="B2355" s="13" t="s">
        <v>8403</v>
      </c>
      <c r="C2355" s="13" t="s">
        <v>321</v>
      </c>
      <c r="D2355" s="23">
        <v>11</v>
      </c>
      <c r="E2355" s="23" t="s">
        <v>8397</v>
      </c>
      <c r="F2355" s="13">
        <v>3.6799999999999999E-2</v>
      </c>
      <c r="G2355" s="331">
        <v>9.01E-2</v>
      </c>
      <c r="H2355" s="13"/>
    </row>
    <row r="2356" spans="1:8" x14ac:dyDescent="0.2">
      <c r="A2356" s="330"/>
      <c r="B2356" s="13" t="s">
        <v>8404</v>
      </c>
      <c r="C2356" s="13" t="s">
        <v>4955</v>
      </c>
      <c r="D2356" s="23">
        <v>11</v>
      </c>
      <c r="E2356" s="23" t="s">
        <v>8397</v>
      </c>
      <c r="F2356" s="13">
        <v>3.6799999999999999E-2</v>
      </c>
      <c r="G2356" s="331">
        <v>0.111</v>
      </c>
      <c r="H2356" s="13"/>
    </row>
    <row r="2357" spans="1:8" x14ac:dyDescent="0.2">
      <c r="A2357" s="330"/>
      <c r="B2357" s="13" t="s">
        <v>8405</v>
      </c>
      <c r="C2357" s="13" t="s">
        <v>4955</v>
      </c>
      <c r="D2357" s="23">
        <v>11</v>
      </c>
      <c r="E2357" s="23" t="s">
        <v>8397</v>
      </c>
      <c r="F2357" s="13">
        <v>3.6799999999999999E-2</v>
      </c>
      <c r="G2357" s="331">
        <v>0.111</v>
      </c>
      <c r="H2357" s="13"/>
    </row>
    <row r="2358" spans="1:8" x14ac:dyDescent="0.2">
      <c r="A2358" s="330"/>
      <c r="B2358" s="13" t="s">
        <v>8406</v>
      </c>
      <c r="C2358" s="13" t="s">
        <v>4955</v>
      </c>
      <c r="D2358" s="23">
        <v>11</v>
      </c>
      <c r="E2358" s="23" t="s">
        <v>8397</v>
      </c>
      <c r="F2358" s="13">
        <v>3.6799999999999999E-2</v>
      </c>
      <c r="G2358" s="331">
        <v>0.111</v>
      </c>
      <c r="H2358" s="13"/>
    </row>
    <row r="2359" spans="1:8" x14ac:dyDescent="0.2">
      <c r="A2359" s="330"/>
      <c r="B2359" s="13" t="s">
        <v>8407</v>
      </c>
      <c r="C2359" s="13" t="s">
        <v>4955</v>
      </c>
      <c r="D2359" s="23">
        <v>11</v>
      </c>
      <c r="E2359" s="23" t="s">
        <v>8397</v>
      </c>
      <c r="F2359" s="13">
        <v>3.6799999999999999E-2</v>
      </c>
      <c r="G2359" s="331">
        <v>0.111</v>
      </c>
      <c r="H2359" s="13"/>
    </row>
    <row r="2360" spans="1:8" x14ac:dyDescent="0.2">
      <c r="A2360" s="330"/>
      <c r="B2360" s="13" t="s">
        <v>8408</v>
      </c>
      <c r="C2360" s="13" t="s">
        <v>4955</v>
      </c>
      <c r="D2360" s="23">
        <v>11</v>
      </c>
      <c r="E2360" s="23" t="s">
        <v>8397</v>
      </c>
      <c r="F2360" s="13">
        <v>3.6799999999999999E-2</v>
      </c>
      <c r="G2360" s="331">
        <v>0.111</v>
      </c>
      <c r="H2360" s="13"/>
    </row>
    <row r="2361" spans="1:8" x14ac:dyDescent="0.2">
      <c r="A2361" s="330"/>
      <c r="B2361" s="13" t="s">
        <v>8409</v>
      </c>
      <c r="C2361" s="13" t="s">
        <v>5168</v>
      </c>
      <c r="D2361" s="23">
        <v>11</v>
      </c>
      <c r="E2361" s="23" t="s">
        <v>8397</v>
      </c>
      <c r="F2361" s="13">
        <v>3.6799999999999999E-2</v>
      </c>
      <c r="G2361" s="331">
        <v>0.13200000000000001</v>
      </c>
      <c r="H2361" s="13"/>
    </row>
    <row r="2362" spans="1:8" x14ac:dyDescent="0.2">
      <c r="A2362" s="330"/>
      <c r="B2362" s="13" t="s">
        <v>6208</v>
      </c>
      <c r="C2362" s="13" t="s">
        <v>358</v>
      </c>
      <c r="D2362" s="23">
        <v>308</v>
      </c>
      <c r="E2362" s="23" t="s">
        <v>8410</v>
      </c>
      <c r="F2362" s="13">
        <v>3.6799999999999999E-2</v>
      </c>
      <c r="G2362" s="331">
        <v>0.112</v>
      </c>
      <c r="H2362" s="13"/>
    </row>
    <row r="2363" spans="1:8" x14ac:dyDescent="0.2">
      <c r="A2363" s="330"/>
      <c r="B2363" s="13" t="s">
        <v>8411</v>
      </c>
      <c r="C2363" s="13" t="s">
        <v>324</v>
      </c>
      <c r="D2363" s="23">
        <v>27</v>
      </c>
      <c r="E2363" s="23" t="s">
        <v>8412</v>
      </c>
      <c r="F2363" s="13">
        <v>3.6799999999999999E-2</v>
      </c>
      <c r="G2363" s="331">
        <v>0.105</v>
      </c>
      <c r="H2363" s="13"/>
    </row>
    <row r="2364" spans="1:8" x14ac:dyDescent="0.2">
      <c r="A2364" s="330"/>
      <c r="B2364" s="13" t="s">
        <v>867</v>
      </c>
      <c r="C2364" s="13" t="s">
        <v>324</v>
      </c>
      <c r="D2364" s="23">
        <v>27</v>
      </c>
      <c r="E2364" s="23" t="s">
        <v>8412</v>
      </c>
      <c r="F2364" s="13">
        <v>3.6799999999999999E-2</v>
      </c>
      <c r="G2364" s="331">
        <v>0.105</v>
      </c>
      <c r="H2364" s="13"/>
    </row>
    <row r="2365" spans="1:8" x14ac:dyDescent="0.2">
      <c r="A2365" s="330"/>
      <c r="B2365" s="13" t="s">
        <v>3248</v>
      </c>
      <c r="C2365" s="13" t="s">
        <v>324</v>
      </c>
      <c r="D2365" s="23">
        <v>27</v>
      </c>
      <c r="E2365" s="23" t="s">
        <v>8412</v>
      </c>
      <c r="F2365" s="13">
        <v>3.6799999999999999E-2</v>
      </c>
      <c r="G2365" s="331">
        <v>0.105</v>
      </c>
      <c r="H2365" s="13"/>
    </row>
    <row r="2366" spans="1:8" x14ac:dyDescent="0.2">
      <c r="A2366" s="330"/>
      <c r="B2366" s="13" t="s">
        <v>8413</v>
      </c>
      <c r="C2366" s="13" t="s">
        <v>472</v>
      </c>
      <c r="D2366" s="23">
        <v>27</v>
      </c>
      <c r="E2366" s="23" t="s">
        <v>8412</v>
      </c>
      <c r="F2366" s="13">
        <v>3.6799999999999999E-2</v>
      </c>
      <c r="G2366" s="331">
        <v>0.13800000000000001</v>
      </c>
      <c r="H2366" s="13"/>
    </row>
    <row r="2367" spans="1:8" x14ac:dyDescent="0.2">
      <c r="A2367" s="330"/>
      <c r="B2367" s="13" t="s">
        <v>8414</v>
      </c>
      <c r="C2367" s="13" t="s">
        <v>4955</v>
      </c>
      <c r="D2367" s="23">
        <v>27</v>
      </c>
      <c r="E2367" s="23" t="s">
        <v>8412</v>
      </c>
      <c r="F2367" s="13">
        <v>3.6799999999999999E-2</v>
      </c>
      <c r="G2367" s="331">
        <v>0.111</v>
      </c>
      <c r="H2367" s="13"/>
    </row>
    <row r="2368" spans="1:8" x14ac:dyDescent="0.2">
      <c r="A2368" s="330"/>
      <c r="B2368" s="13" t="s">
        <v>8415</v>
      </c>
      <c r="C2368" s="13" t="s">
        <v>4955</v>
      </c>
      <c r="D2368" s="23">
        <v>36</v>
      </c>
      <c r="E2368" s="23" t="s">
        <v>8416</v>
      </c>
      <c r="F2368" s="13">
        <v>3.6900000000000002E-2</v>
      </c>
      <c r="G2368" s="331">
        <v>0.111</v>
      </c>
      <c r="H2368" s="13"/>
    </row>
    <row r="2369" spans="1:8" x14ac:dyDescent="0.2">
      <c r="A2369" s="330"/>
      <c r="B2369" s="13" t="s">
        <v>8417</v>
      </c>
      <c r="C2369" s="13" t="s">
        <v>4955</v>
      </c>
      <c r="D2369" s="23">
        <v>36</v>
      </c>
      <c r="E2369" s="23" t="s">
        <v>8416</v>
      </c>
      <c r="F2369" s="13">
        <v>3.6900000000000002E-2</v>
      </c>
      <c r="G2369" s="331">
        <v>0.111</v>
      </c>
      <c r="H2369" s="13"/>
    </row>
    <row r="2370" spans="1:8" x14ac:dyDescent="0.2">
      <c r="A2370" s="330"/>
      <c r="B2370" s="13" t="s">
        <v>461</v>
      </c>
      <c r="C2370" s="13" t="s">
        <v>324</v>
      </c>
      <c r="D2370" s="23">
        <v>281</v>
      </c>
      <c r="E2370" s="23" t="s">
        <v>8418</v>
      </c>
      <c r="F2370" s="13">
        <v>3.6999999999999998E-2</v>
      </c>
      <c r="G2370" s="331">
        <v>0.105</v>
      </c>
      <c r="H2370" s="13"/>
    </row>
    <row r="2371" spans="1:8" x14ac:dyDescent="0.2">
      <c r="A2371" s="330"/>
      <c r="B2371" s="13" t="s">
        <v>3126</v>
      </c>
      <c r="C2371" s="13" t="s">
        <v>324</v>
      </c>
      <c r="D2371" s="23">
        <v>141</v>
      </c>
      <c r="E2371" s="23" t="s">
        <v>8419</v>
      </c>
      <c r="F2371" s="13">
        <v>3.7499999999999999E-2</v>
      </c>
      <c r="G2371" s="331">
        <v>0.106</v>
      </c>
      <c r="H2371" s="13"/>
    </row>
    <row r="2372" spans="1:8" x14ac:dyDescent="0.2">
      <c r="A2372" s="330"/>
      <c r="B2372" s="13" t="s">
        <v>5275</v>
      </c>
      <c r="C2372" s="13" t="s">
        <v>4955</v>
      </c>
      <c r="D2372" s="23">
        <v>681</v>
      </c>
      <c r="E2372" s="23" t="s">
        <v>8420</v>
      </c>
      <c r="F2372" s="13">
        <v>3.7600000000000001E-2</v>
      </c>
      <c r="G2372" s="331">
        <v>0.113</v>
      </c>
      <c r="H2372" s="13"/>
    </row>
    <row r="2373" spans="1:8" x14ac:dyDescent="0.2">
      <c r="A2373" s="330"/>
      <c r="B2373" s="13" t="s">
        <v>3711</v>
      </c>
      <c r="C2373" s="13" t="s">
        <v>321</v>
      </c>
      <c r="D2373" s="23">
        <v>97</v>
      </c>
      <c r="E2373" s="23" t="s">
        <v>8421</v>
      </c>
      <c r="F2373" s="13">
        <v>3.7699999999999997E-2</v>
      </c>
      <c r="G2373" s="331">
        <v>9.1999999999999998E-2</v>
      </c>
      <c r="H2373" s="13"/>
    </row>
    <row r="2374" spans="1:8" x14ac:dyDescent="0.2">
      <c r="A2374" s="330"/>
      <c r="B2374" s="13" t="s">
        <v>1515</v>
      </c>
      <c r="C2374" s="13" t="s">
        <v>472</v>
      </c>
      <c r="D2374" s="23">
        <v>379</v>
      </c>
      <c r="E2374" s="23" t="s">
        <v>8422</v>
      </c>
      <c r="F2374" s="13">
        <v>3.78E-2</v>
      </c>
      <c r="G2374" s="331">
        <v>0.13900000000000001</v>
      </c>
      <c r="H2374" s="13"/>
    </row>
    <row r="2375" spans="1:8" x14ac:dyDescent="0.2">
      <c r="A2375" s="330"/>
      <c r="B2375" s="13" t="s">
        <v>427</v>
      </c>
      <c r="C2375" s="13" t="s">
        <v>385</v>
      </c>
      <c r="D2375" s="23">
        <v>878</v>
      </c>
      <c r="E2375" s="23" t="s">
        <v>8423</v>
      </c>
      <c r="F2375" s="13">
        <v>3.7999999999999999E-2</v>
      </c>
      <c r="G2375" s="331">
        <v>0.124</v>
      </c>
      <c r="H2375" s="13"/>
    </row>
    <row r="2376" spans="1:8" x14ac:dyDescent="0.2">
      <c r="A2376" s="330"/>
      <c r="B2376" s="13" t="s">
        <v>1002</v>
      </c>
      <c r="C2376" s="13" t="s">
        <v>316</v>
      </c>
      <c r="D2376" s="23">
        <v>720</v>
      </c>
      <c r="E2376" s="23" t="s">
        <v>8424</v>
      </c>
      <c r="F2376" s="13">
        <v>3.8100000000000002E-2</v>
      </c>
      <c r="G2376" s="331">
        <v>0.126</v>
      </c>
      <c r="H2376" s="13"/>
    </row>
    <row r="2377" spans="1:8" x14ac:dyDescent="0.2">
      <c r="A2377" s="330"/>
      <c r="B2377" s="13" t="s">
        <v>3627</v>
      </c>
      <c r="C2377" s="13" t="s">
        <v>324</v>
      </c>
      <c r="D2377" s="23">
        <v>76</v>
      </c>
      <c r="E2377" s="23" t="s">
        <v>8425</v>
      </c>
      <c r="F2377" s="13">
        <v>3.8300000000000001E-2</v>
      </c>
      <c r="G2377" s="331">
        <v>0.108</v>
      </c>
      <c r="H2377" s="13"/>
    </row>
    <row r="2378" spans="1:8" x14ac:dyDescent="0.2">
      <c r="A2378" s="330"/>
      <c r="B2378" s="13" t="s">
        <v>8426</v>
      </c>
      <c r="C2378" s="13" t="s">
        <v>472</v>
      </c>
      <c r="D2378" s="23">
        <v>76</v>
      </c>
      <c r="E2378" s="23" t="s">
        <v>8425</v>
      </c>
      <c r="F2378" s="13">
        <v>3.8300000000000001E-2</v>
      </c>
      <c r="G2378" s="331">
        <v>0.14000000000000001</v>
      </c>
      <c r="H2378" s="13"/>
    </row>
    <row r="2379" spans="1:8" x14ac:dyDescent="0.2">
      <c r="A2379" s="330"/>
      <c r="B2379" s="13" t="s">
        <v>8427</v>
      </c>
      <c r="C2379" s="13" t="s">
        <v>513</v>
      </c>
      <c r="D2379" s="23">
        <v>355</v>
      </c>
      <c r="E2379" s="23" t="s">
        <v>8428</v>
      </c>
      <c r="F2379" s="13">
        <v>3.85E-2</v>
      </c>
      <c r="G2379" s="331">
        <v>0.123</v>
      </c>
      <c r="H2379" s="13"/>
    </row>
    <row r="2380" spans="1:8" x14ac:dyDescent="0.2">
      <c r="A2380" s="330"/>
      <c r="B2380" s="13" t="s">
        <v>1373</v>
      </c>
      <c r="C2380" s="13" t="s">
        <v>316</v>
      </c>
      <c r="D2380" s="23">
        <v>1231</v>
      </c>
      <c r="E2380" s="23" t="s">
        <v>8429</v>
      </c>
      <c r="F2380" s="13">
        <v>3.8800000000000001E-2</v>
      </c>
      <c r="G2380" s="331">
        <v>0.126</v>
      </c>
      <c r="H2380" s="13"/>
    </row>
    <row r="2381" spans="1:8" x14ac:dyDescent="0.2">
      <c r="A2381" s="330"/>
      <c r="B2381" s="13" t="s">
        <v>8430</v>
      </c>
      <c r="C2381" s="13" t="s">
        <v>4955</v>
      </c>
      <c r="D2381" s="23">
        <v>555</v>
      </c>
      <c r="E2381" s="23" t="s">
        <v>8431</v>
      </c>
      <c r="F2381" s="13">
        <v>3.8899999999999997E-2</v>
      </c>
      <c r="G2381" s="331">
        <v>0.11600000000000001</v>
      </c>
      <c r="H2381" s="13"/>
    </row>
    <row r="2382" spans="1:8" x14ac:dyDescent="0.2">
      <c r="A2382" s="330"/>
      <c r="B2382" s="13" t="s">
        <v>8432</v>
      </c>
      <c r="C2382" s="13" t="s">
        <v>385</v>
      </c>
      <c r="D2382" s="23">
        <v>212</v>
      </c>
      <c r="E2382" s="23" t="s">
        <v>8433</v>
      </c>
      <c r="F2382" s="13">
        <v>3.9100000000000003E-2</v>
      </c>
      <c r="G2382" s="331">
        <v>0.124</v>
      </c>
      <c r="H2382" s="13"/>
    </row>
    <row r="2383" spans="1:8" x14ac:dyDescent="0.2">
      <c r="A2383" s="330"/>
      <c r="B2383" s="13" t="s">
        <v>8434</v>
      </c>
      <c r="C2383" s="13" t="s">
        <v>4955</v>
      </c>
      <c r="D2383" s="23">
        <v>212</v>
      </c>
      <c r="E2383" s="23" t="s">
        <v>8433</v>
      </c>
      <c r="F2383" s="13">
        <v>3.9100000000000003E-2</v>
      </c>
      <c r="G2383" s="331">
        <v>0.11600000000000001</v>
      </c>
      <c r="H2383" s="13"/>
    </row>
    <row r="2384" spans="1:8" x14ac:dyDescent="0.2">
      <c r="A2384" s="330"/>
      <c r="B2384" s="13" t="s">
        <v>8435</v>
      </c>
      <c r="C2384" s="13" t="s">
        <v>321</v>
      </c>
      <c r="D2384" s="23">
        <v>46</v>
      </c>
      <c r="E2384" s="23" t="s">
        <v>8436</v>
      </c>
      <c r="F2384" s="13">
        <v>3.9199999999999999E-2</v>
      </c>
      <c r="G2384" s="331">
        <v>9.4899999999999998E-2</v>
      </c>
      <c r="H2384" s="13"/>
    </row>
    <row r="2385" spans="1:8" x14ac:dyDescent="0.2">
      <c r="A2385" s="330"/>
      <c r="B2385" s="13" t="s">
        <v>8437</v>
      </c>
      <c r="C2385" s="13" t="s">
        <v>321</v>
      </c>
      <c r="D2385" s="23">
        <v>46</v>
      </c>
      <c r="E2385" s="23" t="s">
        <v>8436</v>
      </c>
      <c r="F2385" s="13">
        <v>3.9199999999999999E-2</v>
      </c>
      <c r="G2385" s="331">
        <v>9.4899999999999998E-2</v>
      </c>
      <c r="H2385" s="13"/>
    </row>
    <row r="2386" spans="1:8" x14ac:dyDescent="0.2">
      <c r="A2386" s="330"/>
      <c r="B2386" s="13" t="s">
        <v>1208</v>
      </c>
      <c r="C2386" s="13" t="s">
        <v>324</v>
      </c>
      <c r="D2386" s="23">
        <v>46</v>
      </c>
      <c r="E2386" s="23" t="s">
        <v>8436</v>
      </c>
      <c r="F2386" s="13">
        <v>3.9199999999999999E-2</v>
      </c>
      <c r="G2386" s="331">
        <v>0.11</v>
      </c>
      <c r="H2386" s="13"/>
    </row>
    <row r="2387" spans="1:8" x14ac:dyDescent="0.2">
      <c r="A2387" s="330"/>
      <c r="B2387" s="13" t="s">
        <v>8438</v>
      </c>
      <c r="C2387" s="13" t="s">
        <v>324</v>
      </c>
      <c r="D2387" s="23">
        <v>46</v>
      </c>
      <c r="E2387" s="23" t="s">
        <v>8436</v>
      </c>
      <c r="F2387" s="13">
        <v>3.9199999999999999E-2</v>
      </c>
      <c r="G2387" s="331">
        <v>0.11</v>
      </c>
      <c r="H2387" s="13"/>
    </row>
    <row r="2388" spans="1:8" x14ac:dyDescent="0.2">
      <c r="A2388" s="330"/>
      <c r="B2388" s="13" t="s">
        <v>8439</v>
      </c>
      <c r="C2388" s="13" t="s">
        <v>4955</v>
      </c>
      <c r="D2388" s="23">
        <v>46</v>
      </c>
      <c r="E2388" s="23" t="s">
        <v>8436</v>
      </c>
      <c r="F2388" s="13">
        <v>3.9199999999999999E-2</v>
      </c>
      <c r="G2388" s="331">
        <v>0.11600000000000001</v>
      </c>
      <c r="H2388" s="13"/>
    </row>
    <row r="2389" spans="1:8" x14ac:dyDescent="0.2">
      <c r="A2389" s="330"/>
      <c r="B2389" s="13" t="s">
        <v>8440</v>
      </c>
      <c r="C2389" s="13" t="s">
        <v>4955</v>
      </c>
      <c r="D2389" s="23">
        <v>46</v>
      </c>
      <c r="E2389" s="23" t="s">
        <v>8436</v>
      </c>
      <c r="F2389" s="13">
        <v>3.9199999999999999E-2</v>
      </c>
      <c r="G2389" s="331">
        <v>0.11600000000000001</v>
      </c>
      <c r="H2389" s="13"/>
    </row>
    <row r="2390" spans="1:8" x14ac:dyDescent="0.2">
      <c r="A2390" s="330"/>
      <c r="B2390" s="13" t="s">
        <v>8441</v>
      </c>
      <c r="C2390" s="13" t="s">
        <v>321</v>
      </c>
      <c r="D2390" s="23">
        <v>19</v>
      </c>
      <c r="E2390" s="23" t="s">
        <v>8442</v>
      </c>
      <c r="F2390" s="13">
        <v>3.9600000000000003E-2</v>
      </c>
      <c r="G2390" s="331">
        <v>9.5100000000000004E-2</v>
      </c>
      <c r="H2390" s="13"/>
    </row>
    <row r="2391" spans="1:8" x14ac:dyDescent="0.2">
      <c r="A2391" s="330"/>
      <c r="B2391" s="13" t="s">
        <v>8443</v>
      </c>
      <c r="C2391" s="13" t="s">
        <v>513</v>
      </c>
      <c r="D2391" s="23">
        <v>19</v>
      </c>
      <c r="E2391" s="23" t="s">
        <v>8442</v>
      </c>
      <c r="F2391" s="13">
        <v>3.9600000000000003E-2</v>
      </c>
      <c r="G2391" s="331">
        <v>0.123</v>
      </c>
      <c r="H2391" s="13"/>
    </row>
    <row r="2392" spans="1:8" x14ac:dyDescent="0.2">
      <c r="A2392" s="330"/>
      <c r="B2392" s="13" t="s">
        <v>8444</v>
      </c>
      <c r="C2392" s="13" t="s">
        <v>513</v>
      </c>
      <c r="D2392" s="23">
        <v>19</v>
      </c>
      <c r="E2392" s="23" t="s">
        <v>8442</v>
      </c>
      <c r="F2392" s="13">
        <v>3.9600000000000003E-2</v>
      </c>
      <c r="G2392" s="331">
        <v>0.123</v>
      </c>
      <c r="H2392" s="13"/>
    </row>
    <row r="2393" spans="1:8" x14ac:dyDescent="0.2">
      <c r="A2393" s="330"/>
      <c r="B2393" s="13" t="s">
        <v>8445</v>
      </c>
      <c r="C2393" s="13" t="s">
        <v>472</v>
      </c>
      <c r="D2393" s="23">
        <v>19</v>
      </c>
      <c r="E2393" s="23" t="s">
        <v>8442</v>
      </c>
      <c r="F2393" s="13">
        <v>3.9600000000000003E-2</v>
      </c>
      <c r="G2393" s="331">
        <v>0.14199999999999999</v>
      </c>
      <c r="H2393" s="13"/>
    </row>
    <row r="2394" spans="1:8" x14ac:dyDescent="0.2">
      <c r="A2394" s="330"/>
      <c r="B2394" s="13" t="s">
        <v>8446</v>
      </c>
      <c r="C2394" s="13" t="s">
        <v>4955</v>
      </c>
      <c r="D2394" s="23">
        <v>19</v>
      </c>
      <c r="E2394" s="23" t="s">
        <v>8442</v>
      </c>
      <c r="F2394" s="13">
        <v>3.9600000000000003E-2</v>
      </c>
      <c r="G2394" s="331">
        <v>0.11600000000000001</v>
      </c>
      <c r="H2394" s="13"/>
    </row>
    <row r="2395" spans="1:8" x14ac:dyDescent="0.2">
      <c r="A2395" s="330"/>
      <c r="B2395" s="13" t="s">
        <v>8447</v>
      </c>
      <c r="C2395" s="13" t="s">
        <v>4955</v>
      </c>
      <c r="D2395" s="23">
        <v>19</v>
      </c>
      <c r="E2395" s="23" t="s">
        <v>8442</v>
      </c>
      <c r="F2395" s="13">
        <v>3.9600000000000003E-2</v>
      </c>
      <c r="G2395" s="331">
        <v>0.11600000000000001</v>
      </c>
      <c r="H2395" s="13"/>
    </row>
    <row r="2396" spans="1:8" x14ac:dyDescent="0.2">
      <c r="A2396" s="330"/>
      <c r="B2396" s="13" t="s">
        <v>8448</v>
      </c>
      <c r="C2396" s="13" t="s">
        <v>4955</v>
      </c>
      <c r="D2396" s="23">
        <v>19</v>
      </c>
      <c r="E2396" s="23" t="s">
        <v>8442</v>
      </c>
      <c r="F2396" s="13">
        <v>3.9600000000000003E-2</v>
      </c>
      <c r="G2396" s="331">
        <v>0.11600000000000001</v>
      </c>
      <c r="H2396" s="13"/>
    </row>
    <row r="2397" spans="1:8" x14ac:dyDescent="0.2">
      <c r="A2397" s="330"/>
      <c r="B2397" s="13" t="s">
        <v>8449</v>
      </c>
      <c r="C2397" s="13" t="s">
        <v>4955</v>
      </c>
      <c r="D2397" s="23">
        <v>19</v>
      </c>
      <c r="E2397" s="23" t="s">
        <v>8442</v>
      </c>
      <c r="F2397" s="13">
        <v>3.9600000000000003E-2</v>
      </c>
      <c r="G2397" s="331">
        <v>0.11600000000000001</v>
      </c>
      <c r="H2397" s="13"/>
    </row>
    <row r="2398" spans="1:8" x14ac:dyDescent="0.2">
      <c r="A2398" s="330"/>
      <c r="B2398" s="13" t="s">
        <v>8450</v>
      </c>
      <c r="C2398" s="13" t="s">
        <v>5168</v>
      </c>
      <c r="D2398" s="23">
        <v>19</v>
      </c>
      <c r="E2398" s="23" t="s">
        <v>8442</v>
      </c>
      <c r="F2398" s="13">
        <v>3.9600000000000003E-2</v>
      </c>
      <c r="G2398" s="331">
        <v>0.13400000000000001</v>
      </c>
      <c r="H2398" s="13"/>
    </row>
    <row r="2399" spans="1:8" x14ac:dyDescent="0.2">
      <c r="A2399" s="330"/>
      <c r="B2399" s="13" t="s">
        <v>8451</v>
      </c>
      <c r="C2399" s="13" t="s">
        <v>324</v>
      </c>
      <c r="D2399" s="23">
        <v>142</v>
      </c>
      <c r="E2399" s="23" t="s">
        <v>8419</v>
      </c>
      <c r="F2399" s="13">
        <v>3.9600000000000003E-2</v>
      </c>
      <c r="G2399" s="331">
        <v>0.111</v>
      </c>
      <c r="H2399" s="13"/>
    </row>
    <row r="2400" spans="1:8" x14ac:dyDescent="0.2">
      <c r="A2400" s="330"/>
      <c r="B2400" s="13" t="s">
        <v>8452</v>
      </c>
      <c r="C2400" s="13" t="s">
        <v>321</v>
      </c>
      <c r="D2400" s="23">
        <v>88</v>
      </c>
      <c r="E2400" s="23" t="s">
        <v>8453</v>
      </c>
      <c r="F2400" s="13">
        <v>3.9600000000000003E-2</v>
      </c>
      <c r="G2400" s="331">
        <v>9.5100000000000004E-2</v>
      </c>
      <c r="H2400" s="13"/>
    </row>
    <row r="2401" spans="1:8" x14ac:dyDescent="0.2">
      <c r="A2401" s="330"/>
      <c r="B2401" s="13" t="s">
        <v>8454</v>
      </c>
      <c r="C2401" s="13" t="s">
        <v>324</v>
      </c>
      <c r="D2401" s="23">
        <v>87</v>
      </c>
      <c r="E2401" s="23" t="s">
        <v>8453</v>
      </c>
      <c r="F2401" s="13">
        <v>3.9600000000000003E-2</v>
      </c>
      <c r="G2401" s="331">
        <v>0.111</v>
      </c>
      <c r="H2401" s="13"/>
    </row>
    <row r="2402" spans="1:8" x14ac:dyDescent="0.2">
      <c r="A2402" s="330"/>
      <c r="B2402" s="13" t="s">
        <v>5800</v>
      </c>
      <c r="C2402" s="13" t="s">
        <v>4955</v>
      </c>
      <c r="D2402" s="23">
        <v>87</v>
      </c>
      <c r="E2402" s="23" t="s">
        <v>8453</v>
      </c>
      <c r="F2402" s="13">
        <v>3.9600000000000003E-2</v>
      </c>
      <c r="G2402" s="331">
        <v>0.11600000000000001</v>
      </c>
      <c r="H2402" s="13"/>
    </row>
    <row r="2403" spans="1:8" x14ac:dyDescent="0.2">
      <c r="A2403" s="330"/>
      <c r="B2403" s="13" t="s">
        <v>8455</v>
      </c>
      <c r="C2403" s="13" t="s">
        <v>324</v>
      </c>
      <c r="D2403" s="23">
        <v>236</v>
      </c>
      <c r="E2403" s="23" t="s">
        <v>8456</v>
      </c>
      <c r="F2403" s="13">
        <v>3.9800000000000002E-2</v>
      </c>
      <c r="G2403" s="331">
        <v>0.111</v>
      </c>
      <c r="H2403" s="13"/>
    </row>
    <row r="2404" spans="1:8" x14ac:dyDescent="0.2">
      <c r="A2404" s="330"/>
      <c r="B2404" s="13" t="s">
        <v>8457</v>
      </c>
      <c r="C2404" s="13" t="s">
        <v>311</v>
      </c>
      <c r="D2404" s="23">
        <v>62</v>
      </c>
      <c r="E2404" s="23" t="s">
        <v>8458</v>
      </c>
      <c r="F2404" s="13">
        <v>3.9800000000000002E-2</v>
      </c>
      <c r="G2404" s="331">
        <v>9.1899999999999996E-2</v>
      </c>
      <c r="H2404" s="13"/>
    </row>
    <row r="2405" spans="1:8" x14ac:dyDescent="0.2">
      <c r="A2405" s="330"/>
      <c r="B2405" s="13" t="s">
        <v>8459</v>
      </c>
      <c r="C2405" s="13" t="s">
        <v>4955</v>
      </c>
      <c r="D2405" s="23">
        <v>56</v>
      </c>
      <c r="E2405" s="23" t="s">
        <v>8458</v>
      </c>
      <c r="F2405" s="13">
        <v>3.9800000000000002E-2</v>
      </c>
      <c r="G2405" s="331">
        <v>0.11600000000000001</v>
      </c>
      <c r="H2405" s="13"/>
    </row>
    <row r="2406" spans="1:8" x14ac:dyDescent="0.2">
      <c r="A2406" s="330"/>
      <c r="B2406" s="13" t="s">
        <v>8460</v>
      </c>
      <c r="C2406" s="13" t="s">
        <v>5168</v>
      </c>
      <c r="D2406" s="23">
        <v>188</v>
      </c>
      <c r="E2406" s="23" t="s">
        <v>8461</v>
      </c>
      <c r="F2406" s="13">
        <v>3.9800000000000002E-2</v>
      </c>
      <c r="G2406" s="331">
        <v>0.13400000000000001</v>
      </c>
      <c r="H2406" s="13"/>
    </row>
    <row r="2407" spans="1:8" x14ac:dyDescent="0.2">
      <c r="A2407" s="330"/>
      <c r="B2407" s="13" t="s">
        <v>8462</v>
      </c>
      <c r="C2407" s="13" t="s">
        <v>324</v>
      </c>
      <c r="D2407" s="23">
        <v>259</v>
      </c>
      <c r="E2407" s="23" t="s">
        <v>8463</v>
      </c>
      <c r="F2407" s="13">
        <v>0.04</v>
      </c>
      <c r="G2407" s="331">
        <v>0.111</v>
      </c>
      <c r="H2407" s="13"/>
    </row>
    <row r="2408" spans="1:8" x14ac:dyDescent="0.2">
      <c r="A2408" s="330"/>
      <c r="B2408" s="13" t="s">
        <v>2498</v>
      </c>
      <c r="C2408" s="13" t="s">
        <v>358</v>
      </c>
      <c r="D2408" s="23">
        <v>165</v>
      </c>
      <c r="E2408" s="23" t="s">
        <v>8464</v>
      </c>
      <c r="F2408" s="13">
        <v>4.0099999999999997E-2</v>
      </c>
      <c r="G2408" s="331">
        <v>0.11899999999999999</v>
      </c>
      <c r="H2408" s="13"/>
    </row>
    <row r="2409" spans="1:8" x14ac:dyDescent="0.2">
      <c r="A2409" s="330"/>
      <c r="B2409" s="13" t="s">
        <v>8465</v>
      </c>
      <c r="C2409" s="13" t="s">
        <v>472</v>
      </c>
      <c r="D2409" s="23">
        <v>622</v>
      </c>
      <c r="E2409" s="23" t="s">
        <v>8466</v>
      </c>
      <c r="F2409" s="13">
        <v>4.0399999999999998E-2</v>
      </c>
      <c r="G2409" s="331">
        <v>0.14399999999999999</v>
      </c>
      <c r="H2409" s="13"/>
    </row>
    <row r="2410" spans="1:8" x14ac:dyDescent="0.2">
      <c r="A2410" s="330"/>
      <c r="B2410" s="13" t="s">
        <v>3395</v>
      </c>
      <c r="C2410" s="13" t="s">
        <v>358</v>
      </c>
      <c r="D2410" s="23">
        <v>177</v>
      </c>
      <c r="E2410" s="23" t="s">
        <v>8467</v>
      </c>
      <c r="F2410" s="13">
        <v>4.1000000000000002E-2</v>
      </c>
      <c r="G2410" s="331">
        <v>0.11899999999999999</v>
      </c>
      <c r="H2410" s="13"/>
    </row>
    <row r="2411" spans="1:8" x14ac:dyDescent="0.2">
      <c r="A2411" s="330"/>
      <c r="B2411" s="13" t="s">
        <v>6101</v>
      </c>
      <c r="C2411" s="13" t="s">
        <v>4952</v>
      </c>
      <c r="D2411" s="23">
        <v>308</v>
      </c>
      <c r="E2411" s="23" t="s">
        <v>8468</v>
      </c>
      <c r="F2411" s="13">
        <v>4.1099999999999998E-2</v>
      </c>
      <c r="G2411" s="331">
        <v>0.187</v>
      </c>
      <c r="H2411" s="13"/>
    </row>
    <row r="2412" spans="1:8" x14ac:dyDescent="0.2">
      <c r="A2412" s="330"/>
      <c r="B2412" s="13" t="s">
        <v>443</v>
      </c>
      <c r="C2412" s="13" t="s">
        <v>321</v>
      </c>
      <c r="D2412" s="23">
        <v>284</v>
      </c>
      <c r="E2412" s="23" t="s">
        <v>8469</v>
      </c>
      <c r="F2412" s="13">
        <v>4.1500000000000002E-2</v>
      </c>
      <c r="G2412" s="331">
        <v>9.9199999999999997E-2</v>
      </c>
      <c r="H2412" s="13"/>
    </row>
    <row r="2413" spans="1:8" x14ac:dyDescent="0.2">
      <c r="A2413" s="330"/>
      <c r="B2413" s="13" t="s">
        <v>5330</v>
      </c>
      <c r="C2413" s="13" t="s">
        <v>5168</v>
      </c>
      <c r="D2413" s="23">
        <v>660</v>
      </c>
      <c r="E2413" s="23" t="s">
        <v>8470</v>
      </c>
      <c r="F2413" s="13">
        <v>4.2099999999999999E-2</v>
      </c>
      <c r="G2413" s="331">
        <v>0.13400000000000001</v>
      </c>
      <c r="H2413" s="13"/>
    </row>
    <row r="2414" spans="1:8" x14ac:dyDescent="0.2">
      <c r="A2414" s="330"/>
      <c r="B2414" s="13" t="s">
        <v>8471</v>
      </c>
      <c r="C2414" s="13" t="s">
        <v>385</v>
      </c>
      <c r="D2414" s="23">
        <v>5</v>
      </c>
      <c r="E2414" s="23" t="s">
        <v>1771</v>
      </c>
      <c r="F2414" s="13">
        <v>4.24E-2</v>
      </c>
      <c r="G2414" s="331">
        <v>0.13100000000000001</v>
      </c>
      <c r="H2414" s="13"/>
    </row>
    <row r="2415" spans="1:8" x14ac:dyDescent="0.2">
      <c r="A2415" s="330"/>
      <c r="B2415" s="13" t="s">
        <v>8472</v>
      </c>
      <c r="C2415" s="13" t="s">
        <v>321</v>
      </c>
      <c r="D2415" s="23">
        <v>5</v>
      </c>
      <c r="E2415" s="23" t="s">
        <v>1771</v>
      </c>
      <c r="F2415" s="13">
        <v>4.24E-2</v>
      </c>
      <c r="G2415" s="331">
        <v>0.1</v>
      </c>
      <c r="H2415" s="13"/>
    </row>
    <row r="2416" spans="1:8" x14ac:dyDescent="0.2">
      <c r="A2416" s="330"/>
      <c r="B2416" s="13" t="s">
        <v>8473</v>
      </c>
      <c r="C2416" s="13" t="s">
        <v>321</v>
      </c>
      <c r="D2416" s="23">
        <v>5</v>
      </c>
      <c r="E2416" s="23" t="s">
        <v>1771</v>
      </c>
      <c r="F2416" s="13">
        <v>4.24E-2</v>
      </c>
      <c r="G2416" s="331">
        <v>0.1</v>
      </c>
      <c r="H2416" s="13"/>
    </row>
    <row r="2417" spans="1:8" x14ac:dyDescent="0.2">
      <c r="A2417" s="330"/>
      <c r="B2417" s="13" t="s">
        <v>8474</v>
      </c>
      <c r="C2417" s="13" t="s">
        <v>358</v>
      </c>
      <c r="D2417" s="23">
        <v>6</v>
      </c>
      <c r="E2417" s="23" t="s">
        <v>1771</v>
      </c>
      <c r="F2417" s="13">
        <v>4.24E-2</v>
      </c>
      <c r="G2417" s="331">
        <v>0.11899999999999999</v>
      </c>
      <c r="H2417" s="13"/>
    </row>
    <row r="2418" spans="1:8" x14ac:dyDescent="0.2">
      <c r="A2418" s="330"/>
      <c r="B2418" s="13" t="s">
        <v>8475</v>
      </c>
      <c r="C2418" s="13" t="s">
        <v>358</v>
      </c>
      <c r="D2418" s="23">
        <v>5</v>
      </c>
      <c r="E2418" s="23" t="s">
        <v>1771</v>
      </c>
      <c r="F2418" s="13">
        <v>4.24E-2</v>
      </c>
      <c r="G2418" s="331">
        <v>0.11899999999999999</v>
      </c>
      <c r="H2418" s="13"/>
    </row>
    <row r="2419" spans="1:8" x14ac:dyDescent="0.2">
      <c r="A2419" s="330"/>
      <c r="B2419" s="13" t="s">
        <v>8476</v>
      </c>
      <c r="C2419" s="13" t="s">
        <v>358</v>
      </c>
      <c r="D2419" s="23">
        <v>5</v>
      </c>
      <c r="E2419" s="23" t="s">
        <v>1771</v>
      </c>
      <c r="F2419" s="13">
        <v>4.24E-2</v>
      </c>
      <c r="G2419" s="331">
        <v>0.11899999999999999</v>
      </c>
      <c r="H2419" s="13"/>
    </row>
    <row r="2420" spans="1:8" x14ac:dyDescent="0.2">
      <c r="A2420" s="330"/>
      <c r="B2420" s="13" t="s">
        <v>8477</v>
      </c>
      <c r="C2420" s="13" t="s">
        <v>324</v>
      </c>
      <c r="D2420" s="23">
        <v>5</v>
      </c>
      <c r="E2420" s="23" t="s">
        <v>1771</v>
      </c>
      <c r="F2420" s="13">
        <v>4.24E-2</v>
      </c>
      <c r="G2420" s="331">
        <v>0.11700000000000001</v>
      </c>
      <c r="H2420" s="13"/>
    </row>
    <row r="2421" spans="1:8" x14ac:dyDescent="0.2">
      <c r="A2421" s="330"/>
      <c r="B2421" s="13" t="s">
        <v>8478</v>
      </c>
      <c r="C2421" s="13" t="s">
        <v>324</v>
      </c>
      <c r="D2421" s="23">
        <v>5</v>
      </c>
      <c r="E2421" s="23" t="s">
        <v>1771</v>
      </c>
      <c r="F2421" s="13">
        <v>4.24E-2</v>
      </c>
      <c r="G2421" s="331">
        <v>0.11700000000000001</v>
      </c>
      <c r="H2421" s="13"/>
    </row>
    <row r="2422" spans="1:8" x14ac:dyDescent="0.2">
      <c r="A2422" s="330"/>
      <c r="B2422" s="13" t="s">
        <v>8479</v>
      </c>
      <c r="C2422" s="13" t="s">
        <v>472</v>
      </c>
      <c r="D2422" s="23">
        <v>5</v>
      </c>
      <c r="E2422" s="23" t="s">
        <v>1771</v>
      </c>
      <c r="F2422" s="13">
        <v>4.24E-2</v>
      </c>
      <c r="G2422" s="331">
        <v>0.14499999999999999</v>
      </c>
      <c r="H2422" s="13"/>
    </row>
    <row r="2423" spans="1:8" x14ac:dyDescent="0.2">
      <c r="A2423" s="330"/>
      <c r="B2423" s="13" t="s">
        <v>8480</v>
      </c>
      <c r="C2423" s="13" t="s">
        <v>472</v>
      </c>
      <c r="D2423" s="23">
        <v>5</v>
      </c>
      <c r="E2423" s="23" t="s">
        <v>1771</v>
      </c>
      <c r="F2423" s="13">
        <v>4.24E-2</v>
      </c>
      <c r="G2423" s="331">
        <v>0.14499999999999999</v>
      </c>
      <c r="H2423" s="13"/>
    </row>
    <row r="2424" spans="1:8" x14ac:dyDescent="0.2">
      <c r="A2424" s="330"/>
      <c r="B2424" s="13" t="s">
        <v>8481</v>
      </c>
      <c r="C2424" s="13" t="s">
        <v>316</v>
      </c>
      <c r="D2424" s="23">
        <v>5</v>
      </c>
      <c r="E2424" s="23" t="s">
        <v>1771</v>
      </c>
      <c r="F2424" s="13">
        <v>4.24E-2</v>
      </c>
      <c r="G2424" s="331">
        <v>0.129</v>
      </c>
      <c r="H2424" s="13"/>
    </row>
    <row r="2425" spans="1:8" x14ac:dyDescent="0.2">
      <c r="A2425" s="330"/>
      <c r="B2425" s="13" t="s">
        <v>1536</v>
      </c>
      <c r="C2425" s="13" t="s">
        <v>316</v>
      </c>
      <c r="D2425" s="23">
        <v>5</v>
      </c>
      <c r="E2425" s="23" t="s">
        <v>1771</v>
      </c>
      <c r="F2425" s="13">
        <v>4.24E-2</v>
      </c>
      <c r="G2425" s="331">
        <v>0.129</v>
      </c>
      <c r="H2425" s="13"/>
    </row>
    <row r="2426" spans="1:8" x14ac:dyDescent="0.2">
      <c r="A2426" s="330"/>
      <c r="B2426" s="13" t="s">
        <v>8482</v>
      </c>
      <c r="C2426" s="13" t="s">
        <v>316</v>
      </c>
      <c r="D2426" s="23">
        <v>5</v>
      </c>
      <c r="E2426" s="23" t="s">
        <v>1771</v>
      </c>
      <c r="F2426" s="13">
        <v>4.24E-2</v>
      </c>
      <c r="G2426" s="331">
        <v>0.129</v>
      </c>
      <c r="H2426" s="13"/>
    </row>
    <row r="2427" spans="1:8" x14ac:dyDescent="0.2">
      <c r="A2427" s="330"/>
      <c r="B2427" s="13" t="s">
        <v>8483</v>
      </c>
      <c r="C2427" s="13" t="s">
        <v>4955</v>
      </c>
      <c r="D2427" s="23">
        <v>5</v>
      </c>
      <c r="E2427" s="23" t="s">
        <v>1771</v>
      </c>
      <c r="F2427" s="13">
        <v>4.24E-2</v>
      </c>
      <c r="G2427" s="331">
        <v>0.122</v>
      </c>
      <c r="H2427" s="13"/>
    </row>
    <row r="2428" spans="1:8" x14ac:dyDescent="0.2">
      <c r="A2428" s="330"/>
      <c r="B2428" s="13" t="s">
        <v>8484</v>
      </c>
      <c r="C2428" s="13" t="s">
        <v>4955</v>
      </c>
      <c r="D2428" s="23">
        <v>5</v>
      </c>
      <c r="E2428" s="23" t="s">
        <v>1771</v>
      </c>
      <c r="F2428" s="13">
        <v>4.24E-2</v>
      </c>
      <c r="G2428" s="331">
        <v>0.122</v>
      </c>
      <c r="H2428" s="13"/>
    </row>
    <row r="2429" spans="1:8" x14ac:dyDescent="0.2">
      <c r="A2429" s="330"/>
      <c r="B2429" s="13" t="s">
        <v>8485</v>
      </c>
      <c r="C2429" s="13" t="s">
        <v>4955</v>
      </c>
      <c r="D2429" s="23">
        <v>5</v>
      </c>
      <c r="E2429" s="23" t="s">
        <v>1771</v>
      </c>
      <c r="F2429" s="13">
        <v>4.24E-2</v>
      </c>
      <c r="G2429" s="331">
        <v>0.122</v>
      </c>
      <c r="H2429" s="13"/>
    </row>
    <row r="2430" spans="1:8" x14ac:dyDescent="0.2">
      <c r="A2430" s="330"/>
      <c r="B2430" s="13" t="s">
        <v>8486</v>
      </c>
      <c r="C2430" s="13" t="s">
        <v>4955</v>
      </c>
      <c r="D2430" s="23">
        <v>5</v>
      </c>
      <c r="E2430" s="23" t="s">
        <v>1771</v>
      </c>
      <c r="F2430" s="13">
        <v>4.24E-2</v>
      </c>
      <c r="G2430" s="331">
        <v>0.122</v>
      </c>
      <c r="H2430" s="13"/>
    </row>
    <row r="2431" spans="1:8" x14ac:dyDescent="0.2">
      <c r="A2431" s="330"/>
      <c r="B2431" s="13" t="s">
        <v>8487</v>
      </c>
      <c r="C2431" s="13" t="s">
        <v>4955</v>
      </c>
      <c r="D2431" s="23">
        <v>5</v>
      </c>
      <c r="E2431" s="23" t="s">
        <v>1771</v>
      </c>
      <c r="F2431" s="13">
        <v>4.24E-2</v>
      </c>
      <c r="G2431" s="331">
        <v>0.122</v>
      </c>
      <c r="H2431" s="13"/>
    </row>
    <row r="2432" spans="1:8" x14ac:dyDescent="0.2">
      <c r="A2432" s="330"/>
      <c r="B2432" s="13" t="s">
        <v>8488</v>
      </c>
      <c r="C2432" s="13" t="s">
        <v>4955</v>
      </c>
      <c r="D2432" s="23">
        <v>5</v>
      </c>
      <c r="E2432" s="23" t="s">
        <v>1771</v>
      </c>
      <c r="F2432" s="13">
        <v>4.24E-2</v>
      </c>
      <c r="G2432" s="331">
        <v>0.122</v>
      </c>
      <c r="H2432" s="13"/>
    </row>
    <row r="2433" spans="1:8" x14ac:dyDescent="0.2">
      <c r="A2433" s="330"/>
      <c r="B2433" s="13" t="s">
        <v>8489</v>
      </c>
      <c r="C2433" s="13" t="s">
        <v>5168</v>
      </c>
      <c r="D2433" s="23">
        <v>5</v>
      </c>
      <c r="E2433" s="23" t="s">
        <v>1771</v>
      </c>
      <c r="F2433" s="13">
        <v>4.24E-2</v>
      </c>
      <c r="G2433" s="331">
        <v>0.13400000000000001</v>
      </c>
      <c r="H2433" s="13"/>
    </row>
    <row r="2434" spans="1:8" x14ac:dyDescent="0.2">
      <c r="A2434" s="330"/>
      <c r="B2434" s="13" t="s">
        <v>8490</v>
      </c>
      <c r="C2434" s="13" t="s">
        <v>5168</v>
      </c>
      <c r="D2434" s="23">
        <v>5</v>
      </c>
      <c r="E2434" s="23" t="s">
        <v>1771</v>
      </c>
      <c r="F2434" s="13">
        <v>4.24E-2</v>
      </c>
      <c r="G2434" s="331">
        <v>0.13400000000000001</v>
      </c>
      <c r="H2434" s="13"/>
    </row>
    <row r="2435" spans="1:8" x14ac:dyDescent="0.2">
      <c r="A2435" s="330"/>
      <c r="B2435" s="13" t="s">
        <v>8491</v>
      </c>
      <c r="C2435" s="13" t="s">
        <v>5168</v>
      </c>
      <c r="D2435" s="23">
        <v>5</v>
      </c>
      <c r="E2435" s="23" t="s">
        <v>1771</v>
      </c>
      <c r="F2435" s="13">
        <v>4.24E-2</v>
      </c>
      <c r="G2435" s="331">
        <v>0.13400000000000001</v>
      </c>
      <c r="H2435" s="13"/>
    </row>
    <row r="2436" spans="1:8" x14ac:dyDescent="0.2">
      <c r="A2436" s="330"/>
      <c r="B2436" s="13" t="s">
        <v>8492</v>
      </c>
      <c r="C2436" s="13" t="s">
        <v>5168</v>
      </c>
      <c r="D2436" s="23">
        <v>5</v>
      </c>
      <c r="E2436" s="23" t="s">
        <v>1771</v>
      </c>
      <c r="F2436" s="13">
        <v>4.24E-2</v>
      </c>
      <c r="G2436" s="331">
        <v>0.13400000000000001</v>
      </c>
      <c r="H2436" s="13"/>
    </row>
    <row r="2437" spans="1:8" x14ac:dyDescent="0.2">
      <c r="A2437" s="330"/>
      <c r="B2437" s="13" t="s">
        <v>8493</v>
      </c>
      <c r="C2437" s="13" t="s">
        <v>5168</v>
      </c>
      <c r="D2437" s="23">
        <v>5</v>
      </c>
      <c r="E2437" s="23" t="s">
        <v>1771</v>
      </c>
      <c r="F2437" s="13">
        <v>4.24E-2</v>
      </c>
      <c r="G2437" s="331">
        <v>0.13400000000000001</v>
      </c>
      <c r="H2437" s="13"/>
    </row>
    <row r="2438" spans="1:8" x14ac:dyDescent="0.2">
      <c r="A2438" s="330"/>
      <c r="B2438" s="13" t="s">
        <v>8494</v>
      </c>
      <c r="C2438" s="13" t="s">
        <v>5168</v>
      </c>
      <c r="D2438" s="23">
        <v>5</v>
      </c>
      <c r="E2438" s="23" t="s">
        <v>1771</v>
      </c>
      <c r="F2438" s="13">
        <v>4.24E-2</v>
      </c>
      <c r="G2438" s="331">
        <v>0.13400000000000001</v>
      </c>
      <c r="H2438" s="13"/>
    </row>
    <row r="2439" spans="1:8" x14ac:dyDescent="0.2">
      <c r="A2439" s="330"/>
      <c r="B2439" s="13" t="s">
        <v>8495</v>
      </c>
      <c r="C2439" s="13" t="s">
        <v>4952</v>
      </c>
      <c r="D2439" s="23">
        <v>5</v>
      </c>
      <c r="E2439" s="23" t="s">
        <v>1771</v>
      </c>
      <c r="F2439" s="13">
        <v>4.24E-2</v>
      </c>
      <c r="G2439" s="331">
        <v>0.187</v>
      </c>
      <c r="H2439" s="13"/>
    </row>
    <row r="2440" spans="1:8" x14ac:dyDescent="0.2">
      <c r="A2440" s="330"/>
      <c r="B2440" s="13" t="s">
        <v>1311</v>
      </c>
      <c r="C2440" s="13" t="s">
        <v>311</v>
      </c>
      <c r="D2440" s="23">
        <v>28</v>
      </c>
      <c r="E2440" s="23" t="s">
        <v>8496</v>
      </c>
      <c r="F2440" s="13">
        <v>4.24E-2</v>
      </c>
      <c r="G2440" s="331">
        <v>9.6500000000000002E-2</v>
      </c>
      <c r="H2440" s="13"/>
    </row>
    <row r="2441" spans="1:8" x14ac:dyDescent="0.2">
      <c r="A2441" s="330"/>
      <c r="B2441" s="13" t="s">
        <v>8497</v>
      </c>
      <c r="C2441" s="13" t="s">
        <v>324</v>
      </c>
      <c r="D2441" s="23">
        <v>29</v>
      </c>
      <c r="E2441" s="23" t="s">
        <v>8496</v>
      </c>
      <c r="F2441" s="13">
        <v>4.24E-2</v>
      </c>
      <c r="G2441" s="331">
        <v>0.11700000000000001</v>
      </c>
      <c r="H2441" s="13"/>
    </row>
    <row r="2442" spans="1:8" x14ac:dyDescent="0.2">
      <c r="A2442" s="330"/>
      <c r="B2442" s="13" t="s">
        <v>3496</v>
      </c>
      <c r="C2442" s="13" t="s">
        <v>472</v>
      </c>
      <c r="D2442" s="23">
        <v>28</v>
      </c>
      <c r="E2442" s="23" t="s">
        <v>8496</v>
      </c>
      <c r="F2442" s="13">
        <v>4.24E-2</v>
      </c>
      <c r="G2442" s="331">
        <v>0.14499999999999999</v>
      </c>
      <c r="H2442" s="13"/>
    </row>
    <row r="2443" spans="1:8" x14ac:dyDescent="0.2">
      <c r="A2443" s="330"/>
      <c r="B2443" s="13" t="s">
        <v>8498</v>
      </c>
      <c r="C2443" s="13" t="s">
        <v>316</v>
      </c>
      <c r="D2443" s="23">
        <v>28</v>
      </c>
      <c r="E2443" s="23" t="s">
        <v>8496</v>
      </c>
      <c r="F2443" s="13">
        <v>4.24E-2</v>
      </c>
      <c r="G2443" s="331">
        <v>0.129</v>
      </c>
      <c r="H2443" s="13"/>
    </row>
    <row r="2444" spans="1:8" x14ac:dyDescent="0.2">
      <c r="A2444" s="330"/>
      <c r="B2444" s="13" t="s">
        <v>3602</v>
      </c>
      <c r="C2444" s="13" t="s">
        <v>513</v>
      </c>
      <c r="D2444" s="23">
        <v>67</v>
      </c>
      <c r="E2444" s="23" t="s">
        <v>8499</v>
      </c>
      <c r="F2444" s="13">
        <v>4.2799999999999998E-2</v>
      </c>
      <c r="G2444" s="331">
        <v>0.13</v>
      </c>
      <c r="H2444" s="13"/>
    </row>
    <row r="2445" spans="1:8" x14ac:dyDescent="0.2">
      <c r="A2445" s="330"/>
      <c r="B2445" s="13" t="s">
        <v>8500</v>
      </c>
      <c r="C2445" s="13" t="s">
        <v>513</v>
      </c>
      <c r="D2445" s="23">
        <v>121</v>
      </c>
      <c r="E2445" s="23" t="s">
        <v>8501</v>
      </c>
      <c r="F2445" s="13">
        <v>4.2999999999999997E-2</v>
      </c>
      <c r="G2445" s="331">
        <v>0.13</v>
      </c>
      <c r="H2445" s="13"/>
    </row>
    <row r="2446" spans="1:8" x14ac:dyDescent="0.2">
      <c r="A2446" s="330"/>
      <c r="B2446" s="13" t="s">
        <v>8502</v>
      </c>
      <c r="C2446" s="13" t="s">
        <v>324</v>
      </c>
      <c r="D2446" s="23">
        <v>121</v>
      </c>
      <c r="E2446" s="23" t="s">
        <v>8501</v>
      </c>
      <c r="F2446" s="13">
        <v>4.2999999999999997E-2</v>
      </c>
      <c r="G2446" s="331">
        <v>0.11899999999999999</v>
      </c>
      <c r="H2446" s="13"/>
    </row>
    <row r="2447" spans="1:8" x14ac:dyDescent="0.2">
      <c r="A2447" s="330"/>
      <c r="B2447" s="13" t="s">
        <v>3364</v>
      </c>
      <c r="C2447" s="13" t="s">
        <v>316</v>
      </c>
      <c r="D2447" s="23">
        <v>178</v>
      </c>
      <c r="E2447" s="23" t="s">
        <v>8467</v>
      </c>
      <c r="F2447" s="13">
        <v>4.2999999999999997E-2</v>
      </c>
      <c r="G2447" s="331">
        <v>0.129</v>
      </c>
      <c r="H2447" s="13"/>
    </row>
    <row r="2448" spans="1:8" x14ac:dyDescent="0.2">
      <c r="A2448" s="330"/>
      <c r="B2448" s="13" t="s">
        <v>2598</v>
      </c>
      <c r="C2448" s="13" t="s">
        <v>321</v>
      </c>
      <c r="D2448" s="23">
        <v>225</v>
      </c>
      <c r="E2448" s="23" t="s">
        <v>8503</v>
      </c>
      <c r="F2448" s="13">
        <v>4.2999999999999997E-2</v>
      </c>
      <c r="G2448" s="331">
        <v>0.10100000000000001</v>
      </c>
      <c r="H2448" s="13"/>
    </row>
    <row r="2449" spans="1:8" x14ac:dyDescent="0.2">
      <c r="A2449" s="330"/>
      <c r="B2449" s="13" t="s">
        <v>8504</v>
      </c>
      <c r="C2449" s="13" t="s">
        <v>321</v>
      </c>
      <c r="D2449" s="23">
        <v>99</v>
      </c>
      <c r="E2449" s="23" t="s">
        <v>8505</v>
      </c>
      <c r="F2449" s="13">
        <v>4.3099999999999999E-2</v>
      </c>
      <c r="G2449" s="331">
        <v>0.10100000000000001</v>
      </c>
      <c r="H2449" s="13"/>
    </row>
    <row r="2450" spans="1:8" x14ac:dyDescent="0.2">
      <c r="A2450" s="330"/>
      <c r="B2450" s="13" t="s">
        <v>8506</v>
      </c>
      <c r="C2450" s="13" t="s">
        <v>4955</v>
      </c>
      <c r="D2450" s="23">
        <v>99</v>
      </c>
      <c r="E2450" s="23" t="s">
        <v>8505</v>
      </c>
      <c r="F2450" s="13">
        <v>4.3099999999999999E-2</v>
      </c>
      <c r="G2450" s="331">
        <v>0.124</v>
      </c>
      <c r="H2450" s="13"/>
    </row>
    <row r="2451" spans="1:8" x14ac:dyDescent="0.2">
      <c r="A2451" s="330"/>
      <c r="B2451" s="13" t="s">
        <v>8507</v>
      </c>
      <c r="C2451" s="13" t="s">
        <v>321</v>
      </c>
      <c r="D2451" s="23">
        <v>47</v>
      </c>
      <c r="E2451" s="23" t="s">
        <v>8508</v>
      </c>
      <c r="F2451" s="13">
        <v>4.3400000000000001E-2</v>
      </c>
      <c r="G2451" s="331">
        <v>0.10199999999999999</v>
      </c>
      <c r="H2451" s="13"/>
    </row>
    <row r="2452" spans="1:8" x14ac:dyDescent="0.2">
      <c r="A2452" s="330"/>
      <c r="B2452" s="13" t="s">
        <v>8509</v>
      </c>
      <c r="C2452" s="13" t="s">
        <v>4955</v>
      </c>
      <c r="D2452" s="23">
        <v>47</v>
      </c>
      <c r="E2452" s="23" t="s">
        <v>8508</v>
      </c>
      <c r="F2452" s="13">
        <v>4.3400000000000001E-2</v>
      </c>
      <c r="G2452" s="331">
        <v>0.124</v>
      </c>
      <c r="H2452" s="13"/>
    </row>
    <row r="2453" spans="1:8" x14ac:dyDescent="0.2">
      <c r="A2453" s="330"/>
      <c r="B2453" s="13" t="s">
        <v>8510</v>
      </c>
      <c r="C2453" s="13" t="s">
        <v>385</v>
      </c>
      <c r="D2453" s="23">
        <v>57</v>
      </c>
      <c r="E2453" s="23" t="s">
        <v>8511</v>
      </c>
      <c r="F2453" s="13">
        <v>4.36E-2</v>
      </c>
      <c r="G2453" s="331">
        <v>0.13200000000000001</v>
      </c>
      <c r="H2453" s="13"/>
    </row>
    <row r="2454" spans="1:8" x14ac:dyDescent="0.2">
      <c r="A2454" s="330"/>
      <c r="B2454" s="13" t="s">
        <v>1236</v>
      </c>
      <c r="C2454" s="13" t="s">
        <v>321</v>
      </c>
      <c r="D2454" s="23">
        <v>57</v>
      </c>
      <c r="E2454" s="23" t="s">
        <v>8511</v>
      </c>
      <c r="F2454" s="13">
        <v>4.36E-2</v>
      </c>
      <c r="G2454" s="331">
        <v>0.10199999999999999</v>
      </c>
      <c r="H2454" s="13"/>
    </row>
    <row r="2455" spans="1:8" x14ac:dyDescent="0.2">
      <c r="A2455" s="330"/>
      <c r="B2455" s="13" t="s">
        <v>3536</v>
      </c>
      <c r="C2455" s="13" t="s">
        <v>513</v>
      </c>
      <c r="D2455" s="23">
        <v>57</v>
      </c>
      <c r="E2455" s="23" t="s">
        <v>8511</v>
      </c>
      <c r="F2455" s="13">
        <v>4.36E-2</v>
      </c>
      <c r="G2455" s="331">
        <v>0.13</v>
      </c>
      <c r="H2455" s="13"/>
    </row>
    <row r="2456" spans="1:8" x14ac:dyDescent="0.2">
      <c r="A2456" s="330"/>
      <c r="B2456" s="13" t="s">
        <v>8512</v>
      </c>
      <c r="C2456" s="13" t="s">
        <v>4955</v>
      </c>
      <c r="D2456" s="23">
        <v>57</v>
      </c>
      <c r="E2456" s="23" t="s">
        <v>8511</v>
      </c>
      <c r="F2456" s="13">
        <v>4.36E-2</v>
      </c>
      <c r="G2456" s="331">
        <v>0.125</v>
      </c>
      <c r="H2456" s="13"/>
    </row>
    <row r="2457" spans="1:8" x14ac:dyDescent="0.2">
      <c r="A2457" s="330"/>
      <c r="B2457" s="13" t="s">
        <v>5047</v>
      </c>
      <c r="C2457" s="13" t="s">
        <v>4955</v>
      </c>
      <c r="D2457" s="23">
        <v>484</v>
      </c>
      <c r="E2457" s="23" t="s">
        <v>8513</v>
      </c>
      <c r="F2457" s="13">
        <v>4.4299999999999999E-2</v>
      </c>
      <c r="G2457" s="331">
        <v>0.126</v>
      </c>
      <c r="H2457" s="13"/>
    </row>
    <row r="2458" spans="1:8" x14ac:dyDescent="0.2">
      <c r="A2458" s="330"/>
      <c r="B2458" s="13" t="s">
        <v>8514</v>
      </c>
      <c r="C2458" s="13" t="s">
        <v>324</v>
      </c>
      <c r="D2458" s="23">
        <v>89</v>
      </c>
      <c r="E2458" s="23" t="s">
        <v>8515</v>
      </c>
      <c r="F2458" s="13">
        <v>4.5600000000000002E-2</v>
      </c>
      <c r="G2458" s="331">
        <v>0.125</v>
      </c>
      <c r="H2458" s="13"/>
    </row>
    <row r="2459" spans="1:8" x14ac:dyDescent="0.2">
      <c r="A2459" s="330"/>
      <c r="B2459" s="13" t="s">
        <v>3550</v>
      </c>
      <c r="C2459" s="13" t="s">
        <v>324</v>
      </c>
      <c r="D2459" s="23">
        <v>191</v>
      </c>
      <c r="E2459" s="23" t="s">
        <v>8516</v>
      </c>
      <c r="F2459" s="13">
        <v>4.58E-2</v>
      </c>
      <c r="G2459" s="331">
        <v>0.126</v>
      </c>
      <c r="H2459" s="13"/>
    </row>
    <row r="2460" spans="1:8" x14ac:dyDescent="0.2">
      <c r="A2460" s="330"/>
      <c r="B2460" s="13" t="s">
        <v>3640</v>
      </c>
      <c r="C2460" s="13" t="s">
        <v>472</v>
      </c>
      <c r="D2460" s="23">
        <v>729</v>
      </c>
      <c r="E2460" s="23" t="s">
        <v>8517</v>
      </c>
      <c r="F2460" s="13">
        <v>4.58E-2</v>
      </c>
      <c r="G2460" s="331">
        <v>0.155</v>
      </c>
      <c r="H2460" s="13"/>
    </row>
    <row r="2461" spans="1:8" x14ac:dyDescent="0.2">
      <c r="A2461" s="330"/>
      <c r="B2461" s="13" t="s">
        <v>323</v>
      </c>
      <c r="C2461" s="13" t="s">
        <v>324</v>
      </c>
      <c r="D2461" s="23">
        <v>762</v>
      </c>
      <c r="E2461" s="23" t="s">
        <v>8518</v>
      </c>
      <c r="F2461" s="13">
        <v>4.5900000000000003E-2</v>
      </c>
      <c r="G2461" s="331">
        <v>0.126</v>
      </c>
      <c r="H2461" s="13"/>
    </row>
    <row r="2462" spans="1:8" x14ac:dyDescent="0.2">
      <c r="A2462" s="330"/>
      <c r="B2462" s="13" t="s">
        <v>3447</v>
      </c>
      <c r="C2462" s="13" t="s">
        <v>321</v>
      </c>
      <c r="D2462" s="23">
        <v>111</v>
      </c>
      <c r="E2462" s="23" t="s">
        <v>8519</v>
      </c>
      <c r="F2462" s="13">
        <v>4.5999999999999999E-2</v>
      </c>
      <c r="G2462" s="331">
        <v>0.107</v>
      </c>
      <c r="H2462" s="13"/>
    </row>
    <row r="2463" spans="1:8" x14ac:dyDescent="0.2">
      <c r="A2463" s="330"/>
      <c r="B2463" s="13" t="s">
        <v>5365</v>
      </c>
      <c r="C2463" s="13" t="s">
        <v>4955</v>
      </c>
      <c r="D2463" s="23">
        <v>100</v>
      </c>
      <c r="E2463" s="23" t="s">
        <v>8520</v>
      </c>
      <c r="F2463" s="13">
        <v>4.5999999999999999E-2</v>
      </c>
      <c r="G2463" s="331">
        <v>0.13100000000000001</v>
      </c>
      <c r="H2463" s="13"/>
    </row>
    <row r="2464" spans="1:8" x14ac:dyDescent="0.2">
      <c r="A2464" s="330"/>
      <c r="B2464" s="13" t="s">
        <v>2851</v>
      </c>
      <c r="C2464" s="13" t="s">
        <v>513</v>
      </c>
      <c r="D2464" s="23">
        <v>68</v>
      </c>
      <c r="E2464" s="23" t="s">
        <v>8521</v>
      </c>
      <c r="F2464" s="13">
        <v>4.6399999999999997E-2</v>
      </c>
      <c r="G2464" s="331">
        <v>0.13500000000000001</v>
      </c>
      <c r="H2464" s="13"/>
    </row>
    <row r="2465" spans="1:8" x14ac:dyDescent="0.2">
      <c r="A2465" s="330"/>
      <c r="B2465" s="13" t="s">
        <v>8522</v>
      </c>
      <c r="C2465" s="13" t="s">
        <v>4955</v>
      </c>
      <c r="D2465" s="23">
        <v>68</v>
      </c>
      <c r="E2465" s="23" t="s">
        <v>8521</v>
      </c>
      <c r="F2465" s="13">
        <v>4.6399999999999997E-2</v>
      </c>
      <c r="G2465" s="331">
        <v>0.13100000000000001</v>
      </c>
      <c r="H2465" s="13"/>
    </row>
    <row r="2466" spans="1:8" x14ac:dyDescent="0.2">
      <c r="A2466" s="330"/>
      <c r="B2466" s="13" t="s">
        <v>5870</v>
      </c>
      <c r="C2466" s="13" t="s">
        <v>4955</v>
      </c>
      <c r="D2466" s="23">
        <v>147</v>
      </c>
      <c r="E2466" s="23" t="s">
        <v>8523</v>
      </c>
      <c r="F2466" s="13">
        <v>4.65E-2</v>
      </c>
      <c r="G2466" s="331">
        <v>0.13100000000000001</v>
      </c>
      <c r="H2466" s="13"/>
    </row>
    <row r="2467" spans="1:8" x14ac:dyDescent="0.2">
      <c r="A2467" s="330"/>
      <c r="B2467" s="13" t="s">
        <v>3188</v>
      </c>
      <c r="C2467" s="13" t="s">
        <v>385</v>
      </c>
      <c r="D2467" s="23">
        <v>12</v>
      </c>
      <c r="E2467" s="23" t="s">
        <v>8524</v>
      </c>
      <c r="F2467" s="13">
        <v>4.6600000000000003E-2</v>
      </c>
      <c r="G2467" s="331">
        <v>0.13800000000000001</v>
      </c>
      <c r="H2467" s="13"/>
    </row>
    <row r="2468" spans="1:8" x14ac:dyDescent="0.2">
      <c r="A2468" s="330"/>
      <c r="B2468" s="13" t="s">
        <v>3299</v>
      </c>
      <c r="C2468" s="13" t="s">
        <v>321</v>
      </c>
      <c r="D2468" s="23">
        <v>12</v>
      </c>
      <c r="E2468" s="23" t="s">
        <v>8524</v>
      </c>
      <c r="F2468" s="13">
        <v>4.6600000000000003E-2</v>
      </c>
      <c r="G2468" s="331">
        <v>0.108</v>
      </c>
      <c r="H2468" s="13"/>
    </row>
    <row r="2469" spans="1:8" x14ac:dyDescent="0.2">
      <c r="A2469" s="330"/>
      <c r="B2469" s="13" t="s">
        <v>8525</v>
      </c>
      <c r="C2469" s="13" t="s">
        <v>324</v>
      </c>
      <c r="D2469" s="23">
        <v>12</v>
      </c>
      <c r="E2469" s="23" t="s">
        <v>8524</v>
      </c>
      <c r="F2469" s="13">
        <v>4.6600000000000003E-2</v>
      </c>
      <c r="G2469" s="331">
        <v>0.126</v>
      </c>
      <c r="H2469" s="13"/>
    </row>
    <row r="2470" spans="1:8" x14ac:dyDescent="0.2">
      <c r="A2470" s="330"/>
      <c r="B2470" s="13" t="s">
        <v>8526</v>
      </c>
      <c r="C2470" s="13" t="s">
        <v>324</v>
      </c>
      <c r="D2470" s="23">
        <v>12</v>
      </c>
      <c r="E2470" s="23" t="s">
        <v>8524</v>
      </c>
      <c r="F2470" s="13">
        <v>4.6600000000000003E-2</v>
      </c>
      <c r="G2470" s="331">
        <v>0.126</v>
      </c>
      <c r="H2470" s="13"/>
    </row>
    <row r="2471" spans="1:8" x14ac:dyDescent="0.2">
      <c r="A2471" s="330"/>
      <c r="B2471" s="13" t="s">
        <v>8527</v>
      </c>
      <c r="C2471" s="13" t="s">
        <v>324</v>
      </c>
      <c r="D2471" s="23">
        <v>12</v>
      </c>
      <c r="E2471" s="23" t="s">
        <v>8524</v>
      </c>
      <c r="F2471" s="13">
        <v>4.6600000000000003E-2</v>
      </c>
      <c r="G2471" s="331">
        <v>0.126</v>
      </c>
      <c r="H2471" s="13"/>
    </row>
    <row r="2472" spans="1:8" x14ac:dyDescent="0.2">
      <c r="A2472" s="330"/>
      <c r="B2472" s="13" t="s">
        <v>8528</v>
      </c>
      <c r="C2472" s="13" t="s">
        <v>324</v>
      </c>
      <c r="D2472" s="23">
        <v>12</v>
      </c>
      <c r="E2472" s="23" t="s">
        <v>8524</v>
      </c>
      <c r="F2472" s="13">
        <v>4.6600000000000003E-2</v>
      </c>
      <c r="G2472" s="331">
        <v>0.126</v>
      </c>
      <c r="H2472" s="13"/>
    </row>
    <row r="2473" spans="1:8" x14ac:dyDescent="0.2">
      <c r="A2473" s="330"/>
      <c r="B2473" s="13" t="s">
        <v>8529</v>
      </c>
      <c r="C2473" s="13" t="s">
        <v>324</v>
      </c>
      <c r="D2473" s="23">
        <v>12</v>
      </c>
      <c r="E2473" s="23" t="s">
        <v>8524</v>
      </c>
      <c r="F2473" s="13">
        <v>4.6600000000000003E-2</v>
      </c>
      <c r="G2473" s="331">
        <v>0.126</v>
      </c>
      <c r="H2473" s="13"/>
    </row>
    <row r="2474" spans="1:8" x14ac:dyDescent="0.2">
      <c r="A2474" s="330"/>
      <c r="B2474" s="13" t="s">
        <v>8530</v>
      </c>
      <c r="C2474" s="13" t="s">
        <v>324</v>
      </c>
      <c r="D2474" s="23">
        <v>12</v>
      </c>
      <c r="E2474" s="23" t="s">
        <v>8524</v>
      </c>
      <c r="F2474" s="13">
        <v>4.6600000000000003E-2</v>
      </c>
      <c r="G2474" s="331">
        <v>0.126</v>
      </c>
      <c r="H2474" s="13"/>
    </row>
    <row r="2475" spans="1:8" x14ac:dyDescent="0.2">
      <c r="A2475" s="330"/>
      <c r="B2475" s="13" t="s">
        <v>8531</v>
      </c>
      <c r="C2475" s="13" t="s">
        <v>4955</v>
      </c>
      <c r="D2475" s="23">
        <v>12</v>
      </c>
      <c r="E2475" s="23" t="s">
        <v>8524</v>
      </c>
      <c r="F2475" s="13">
        <v>4.6600000000000003E-2</v>
      </c>
      <c r="G2475" s="331">
        <v>0.13100000000000001</v>
      </c>
      <c r="H2475" s="13"/>
    </row>
    <row r="2476" spans="1:8" x14ac:dyDescent="0.2">
      <c r="A2476" s="330"/>
      <c r="B2476" s="13" t="s">
        <v>8532</v>
      </c>
      <c r="C2476" s="13" t="s">
        <v>4955</v>
      </c>
      <c r="D2476" s="23">
        <v>12</v>
      </c>
      <c r="E2476" s="23" t="s">
        <v>8524</v>
      </c>
      <c r="F2476" s="13">
        <v>4.6600000000000003E-2</v>
      </c>
      <c r="G2476" s="331">
        <v>0.13100000000000001</v>
      </c>
      <c r="H2476" s="13"/>
    </row>
    <row r="2477" spans="1:8" x14ac:dyDescent="0.2">
      <c r="A2477" s="330"/>
      <c r="B2477" s="13" t="s">
        <v>8533</v>
      </c>
      <c r="C2477" s="13" t="s">
        <v>4955</v>
      </c>
      <c r="D2477" s="23">
        <v>12</v>
      </c>
      <c r="E2477" s="23" t="s">
        <v>8524</v>
      </c>
      <c r="F2477" s="13">
        <v>4.6600000000000003E-2</v>
      </c>
      <c r="G2477" s="331">
        <v>0.13100000000000001</v>
      </c>
      <c r="H2477" s="13"/>
    </row>
    <row r="2478" spans="1:8" x14ac:dyDescent="0.2">
      <c r="A2478" s="330"/>
      <c r="B2478" s="13" t="s">
        <v>8534</v>
      </c>
      <c r="C2478" s="13" t="s">
        <v>5168</v>
      </c>
      <c r="D2478" s="23">
        <v>12</v>
      </c>
      <c r="E2478" s="23" t="s">
        <v>8524</v>
      </c>
      <c r="F2478" s="13">
        <v>4.6600000000000003E-2</v>
      </c>
      <c r="G2478" s="331">
        <v>0.14000000000000001</v>
      </c>
      <c r="H2478" s="13"/>
    </row>
    <row r="2479" spans="1:8" x14ac:dyDescent="0.2">
      <c r="A2479" s="330"/>
      <c r="B2479" s="13" t="s">
        <v>8535</v>
      </c>
      <c r="C2479" s="13" t="s">
        <v>5168</v>
      </c>
      <c r="D2479" s="23">
        <v>12</v>
      </c>
      <c r="E2479" s="23" t="s">
        <v>8524</v>
      </c>
      <c r="F2479" s="13">
        <v>4.6600000000000003E-2</v>
      </c>
      <c r="G2479" s="331">
        <v>0.14000000000000001</v>
      </c>
      <c r="H2479" s="13"/>
    </row>
    <row r="2480" spans="1:8" x14ac:dyDescent="0.2">
      <c r="A2480" s="330"/>
      <c r="B2480" s="13" t="s">
        <v>8536</v>
      </c>
      <c r="C2480" s="13" t="s">
        <v>5168</v>
      </c>
      <c r="D2480" s="23">
        <v>13</v>
      </c>
      <c r="E2480" s="23" t="s">
        <v>8524</v>
      </c>
      <c r="F2480" s="13">
        <v>4.6600000000000003E-2</v>
      </c>
      <c r="G2480" s="331">
        <v>0.14000000000000001</v>
      </c>
      <c r="H2480" s="13"/>
    </row>
    <row r="2481" spans="1:8" x14ac:dyDescent="0.2">
      <c r="A2481" s="330"/>
      <c r="B2481" s="13" t="s">
        <v>8537</v>
      </c>
      <c r="C2481" s="13" t="s">
        <v>5168</v>
      </c>
      <c r="D2481" s="23">
        <v>12</v>
      </c>
      <c r="E2481" s="23" t="s">
        <v>8524</v>
      </c>
      <c r="F2481" s="13">
        <v>4.6600000000000003E-2</v>
      </c>
      <c r="G2481" s="331">
        <v>0.14000000000000001</v>
      </c>
      <c r="H2481" s="13"/>
    </row>
    <row r="2482" spans="1:8" x14ac:dyDescent="0.2">
      <c r="A2482" s="330"/>
      <c r="B2482" s="13" t="s">
        <v>5893</v>
      </c>
      <c r="C2482" s="13" t="s">
        <v>4955</v>
      </c>
      <c r="D2482" s="23">
        <v>275</v>
      </c>
      <c r="E2482" s="23" t="s">
        <v>8538</v>
      </c>
      <c r="F2482" s="13">
        <v>4.6600000000000003E-2</v>
      </c>
      <c r="G2482" s="331">
        <v>0.13100000000000001</v>
      </c>
      <c r="H2482" s="13"/>
    </row>
    <row r="2483" spans="1:8" x14ac:dyDescent="0.2">
      <c r="A2483" s="330"/>
      <c r="B2483" s="13" t="s">
        <v>1111</v>
      </c>
      <c r="C2483" s="13" t="s">
        <v>321</v>
      </c>
      <c r="D2483" s="23">
        <v>20</v>
      </c>
      <c r="E2483" s="23" t="s">
        <v>8539</v>
      </c>
      <c r="F2483" s="13">
        <v>4.6800000000000001E-2</v>
      </c>
      <c r="G2483" s="331">
        <v>0.108</v>
      </c>
      <c r="H2483" s="13"/>
    </row>
    <row r="2484" spans="1:8" x14ac:dyDescent="0.2">
      <c r="A2484" s="330"/>
      <c r="B2484" s="13" t="s">
        <v>1730</v>
      </c>
      <c r="C2484" s="13" t="s">
        <v>513</v>
      </c>
      <c r="D2484" s="23">
        <v>20</v>
      </c>
      <c r="E2484" s="23" t="s">
        <v>8539</v>
      </c>
      <c r="F2484" s="13">
        <v>4.6800000000000001E-2</v>
      </c>
      <c r="G2484" s="331">
        <v>0.13500000000000001</v>
      </c>
      <c r="H2484" s="13"/>
    </row>
    <row r="2485" spans="1:8" x14ac:dyDescent="0.2">
      <c r="A2485" s="330"/>
      <c r="B2485" s="13" t="s">
        <v>1301</v>
      </c>
      <c r="C2485" s="13" t="s">
        <v>472</v>
      </c>
      <c r="D2485" s="23">
        <v>20</v>
      </c>
      <c r="E2485" s="23" t="s">
        <v>8539</v>
      </c>
      <c r="F2485" s="13">
        <v>4.6800000000000001E-2</v>
      </c>
      <c r="G2485" s="331">
        <v>0.157</v>
      </c>
      <c r="H2485" s="13"/>
    </row>
    <row r="2486" spans="1:8" x14ac:dyDescent="0.2">
      <c r="A2486" s="330"/>
      <c r="B2486" s="13" t="s">
        <v>8540</v>
      </c>
      <c r="C2486" s="13" t="s">
        <v>4955</v>
      </c>
      <c r="D2486" s="23">
        <v>20</v>
      </c>
      <c r="E2486" s="23" t="s">
        <v>8539</v>
      </c>
      <c r="F2486" s="13">
        <v>4.6800000000000001E-2</v>
      </c>
      <c r="G2486" s="331">
        <v>0.13100000000000001</v>
      </c>
      <c r="H2486" s="13"/>
    </row>
    <row r="2487" spans="1:8" x14ac:dyDescent="0.2">
      <c r="A2487" s="330"/>
      <c r="B2487" s="13" t="s">
        <v>8541</v>
      </c>
      <c r="C2487" s="13" t="s">
        <v>4952</v>
      </c>
      <c r="D2487" s="23">
        <v>20</v>
      </c>
      <c r="E2487" s="23" t="s">
        <v>8539</v>
      </c>
      <c r="F2487" s="13">
        <v>4.6800000000000001E-2</v>
      </c>
      <c r="G2487" s="331">
        <v>0.187</v>
      </c>
      <c r="H2487" s="13"/>
    </row>
    <row r="2488" spans="1:8" x14ac:dyDescent="0.2">
      <c r="A2488" s="330"/>
      <c r="B2488" s="13" t="s">
        <v>8542</v>
      </c>
      <c r="C2488" s="13" t="s">
        <v>4952</v>
      </c>
      <c r="D2488" s="23">
        <v>20</v>
      </c>
      <c r="E2488" s="23" t="s">
        <v>8539</v>
      </c>
      <c r="F2488" s="13">
        <v>4.6800000000000001E-2</v>
      </c>
      <c r="G2488" s="331">
        <v>0.187</v>
      </c>
      <c r="H2488" s="13"/>
    </row>
    <row r="2489" spans="1:8" x14ac:dyDescent="0.2">
      <c r="A2489" s="330"/>
      <c r="B2489" s="13" t="s">
        <v>8543</v>
      </c>
      <c r="C2489" s="13" t="s">
        <v>4955</v>
      </c>
      <c r="D2489" s="23">
        <v>58</v>
      </c>
      <c r="E2489" s="23" t="s">
        <v>8544</v>
      </c>
      <c r="F2489" s="13">
        <v>4.7600000000000003E-2</v>
      </c>
      <c r="G2489" s="331">
        <v>0.13200000000000001</v>
      </c>
      <c r="H2489" s="13"/>
    </row>
    <row r="2490" spans="1:8" x14ac:dyDescent="0.2">
      <c r="A2490" s="330"/>
      <c r="B2490" s="13" t="s">
        <v>5494</v>
      </c>
      <c r="C2490" s="13" t="s">
        <v>4955</v>
      </c>
      <c r="D2490" s="23">
        <v>58</v>
      </c>
      <c r="E2490" s="23" t="s">
        <v>8544</v>
      </c>
      <c r="F2490" s="13">
        <v>4.7600000000000003E-2</v>
      </c>
      <c r="G2490" s="331">
        <v>0.13200000000000001</v>
      </c>
      <c r="H2490" s="13"/>
    </row>
    <row r="2491" spans="1:8" x14ac:dyDescent="0.2">
      <c r="A2491" s="330"/>
      <c r="B2491" s="13" t="s">
        <v>8545</v>
      </c>
      <c r="C2491" s="13" t="s">
        <v>4955</v>
      </c>
      <c r="D2491" s="23">
        <v>58</v>
      </c>
      <c r="E2491" s="23" t="s">
        <v>8544</v>
      </c>
      <c r="F2491" s="13">
        <v>4.7600000000000003E-2</v>
      </c>
      <c r="G2491" s="331">
        <v>0.13200000000000001</v>
      </c>
      <c r="H2491" s="13"/>
    </row>
    <row r="2492" spans="1:8" x14ac:dyDescent="0.2">
      <c r="A2492" s="330"/>
      <c r="B2492" s="13" t="s">
        <v>8546</v>
      </c>
      <c r="C2492" s="13" t="s">
        <v>4955</v>
      </c>
      <c r="D2492" s="23">
        <v>48</v>
      </c>
      <c r="E2492" s="23" t="s">
        <v>8547</v>
      </c>
      <c r="F2492" s="13">
        <v>4.7899999999999998E-2</v>
      </c>
      <c r="G2492" s="331">
        <v>0.13300000000000001</v>
      </c>
      <c r="H2492" s="13"/>
    </row>
    <row r="2493" spans="1:8" x14ac:dyDescent="0.2">
      <c r="A2493" s="330"/>
      <c r="B2493" s="13" t="s">
        <v>8548</v>
      </c>
      <c r="C2493" s="13" t="s">
        <v>321</v>
      </c>
      <c r="D2493" s="23">
        <v>79</v>
      </c>
      <c r="E2493" s="23" t="s">
        <v>8549</v>
      </c>
      <c r="F2493" s="13">
        <v>4.8000000000000001E-2</v>
      </c>
      <c r="G2493" s="331">
        <v>0.11</v>
      </c>
      <c r="H2493" s="13"/>
    </row>
    <row r="2494" spans="1:8" x14ac:dyDescent="0.2">
      <c r="A2494" s="330"/>
      <c r="B2494" s="13" t="s">
        <v>8550</v>
      </c>
      <c r="C2494" s="13" t="s">
        <v>321</v>
      </c>
      <c r="D2494" s="23">
        <v>124</v>
      </c>
      <c r="E2494" s="23" t="s">
        <v>8551</v>
      </c>
      <c r="F2494" s="13">
        <v>4.8300000000000003E-2</v>
      </c>
      <c r="G2494" s="331">
        <v>0.11</v>
      </c>
      <c r="H2494" s="13"/>
    </row>
    <row r="2495" spans="1:8" x14ac:dyDescent="0.2">
      <c r="A2495" s="330"/>
      <c r="B2495" s="13" t="s">
        <v>3730</v>
      </c>
      <c r="C2495" s="13" t="s">
        <v>324</v>
      </c>
      <c r="D2495" s="23">
        <v>124</v>
      </c>
      <c r="E2495" s="23" t="s">
        <v>8551</v>
      </c>
      <c r="F2495" s="13">
        <v>4.8300000000000003E-2</v>
      </c>
      <c r="G2495" s="331">
        <v>0.129</v>
      </c>
      <c r="H2495" s="13"/>
    </row>
    <row r="2496" spans="1:8" x14ac:dyDescent="0.2">
      <c r="A2496" s="330"/>
      <c r="B2496" s="13" t="s">
        <v>762</v>
      </c>
      <c r="C2496" s="13" t="s">
        <v>324</v>
      </c>
      <c r="D2496" s="23">
        <v>205</v>
      </c>
      <c r="E2496" s="23" t="s">
        <v>8552</v>
      </c>
      <c r="F2496" s="13">
        <v>4.8300000000000003E-2</v>
      </c>
      <c r="G2496" s="331">
        <v>0.129</v>
      </c>
      <c r="H2496" s="13"/>
    </row>
    <row r="2497" spans="1:8" x14ac:dyDescent="0.2">
      <c r="A2497" s="330"/>
      <c r="B2497" s="13" t="s">
        <v>1796</v>
      </c>
      <c r="C2497" s="13" t="s">
        <v>321</v>
      </c>
      <c r="D2497" s="23">
        <v>29</v>
      </c>
      <c r="E2497" s="23" t="s">
        <v>8553</v>
      </c>
      <c r="F2497" s="13">
        <v>4.8399999999999999E-2</v>
      </c>
      <c r="G2497" s="331">
        <v>0.11</v>
      </c>
      <c r="H2497" s="13"/>
    </row>
    <row r="2498" spans="1:8" x14ac:dyDescent="0.2">
      <c r="A2498" s="330"/>
      <c r="B2498" s="13" t="s">
        <v>1276</v>
      </c>
      <c r="C2498" s="13" t="s">
        <v>358</v>
      </c>
      <c r="D2498" s="23">
        <v>29</v>
      </c>
      <c r="E2498" s="23" t="s">
        <v>8553</v>
      </c>
      <c r="F2498" s="13">
        <v>4.8399999999999999E-2</v>
      </c>
      <c r="G2498" s="331">
        <v>0.13400000000000001</v>
      </c>
      <c r="H2498" s="13"/>
    </row>
    <row r="2499" spans="1:8" x14ac:dyDescent="0.2">
      <c r="A2499" s="330"/>
      <c r="B2499" s="13" t="s">
        <v>5420</v>
      </c>
      <c r="C2499" s="13" t="s">
        <v>324</v>
      </c>
      <c r="D2499" s="23">
        <v>29</v>
      </c>
      <c r="E2499" s="23" t="s">
        <v>8553</v>
      </c>
      <c r="F2499" s="13">
        <v>4.8399999999999999E-2</v>
      </c>
      <c r="G2499" s="331">
        <v>0.129</v>
      </c>
      <c r="H2499" s="13"/>
    </row>
    <row r="2500" spans="1:8" x14ac:dyDescent="0.2">
      <c r="A2500" s="330"/>
      <c r="B2500" s="13" t="s">
        <v>3577</v>
      </c>
      <c r="C2500" s="13" t="s">
        <v>324</v>
      </c>
      <c r="D2500" s="23">
        <v>29</v>
      </c>
      <c r="E2500" s="23" t="s">
        <v>8553</v>
      </c>
      <c r="F2500" s="13">
        <v>4.8399999999999999E-2</v>
      </c>
      <c r="G2500" s="331">
        <v>0.129</v>
      </c>
      <c r="H2500" s="13"/>
    </row>
    <row r="2501" spans="1:8" x14ac:dyDescent="0.2">
      <c r="A2501" s="330"/>
      <c r="B2501" s="13" t="s">
        <v>8554</v>
      </c>
      <c r="C2501" s="13" t="s">
        <v>324</v>
      </c>
      <c r="D2501" s="23">
        <v>29</v>
      </c>
      <c r="E2501" s="23" t="s">
        <v>8553</v>
      </c>
      <c r="F2501" s="13">
        <v>4.8399999999999999E-2</v>
      </c>
      <c r="G2501" s="331">
        <v>0.129</v>
      </c>
      <c r="H2501" s="13"/>
    </row>
    <row r="2502" spans="1:8" x14ac:dyDescent="0.2">
      <c r="A2502" s="330"/>
      <c r="B2502" s="13" t="s">
        <v>8555</v>
      </c>
      <c r="C2502" s="13" t="s">
        <v>4955</v>
      </c>
      <c r="D2502" s="23">
        <v>29</v>
      </c>
      <c r="E2502" s="23" t="s">
        <v>8553</v>
      </c>
      <c r="F2502" s="13">
        <v>4.8399999999999999E-2</v>
      </c>
      <c r="G2502" s="331">
        <v>0.13400000000000001</v>
      </c>
      <c r="H2502" s="13"/>
    </row>
    <row r="2503" spans="1:8" x14ac:dyDescent="0.2">
      <c r="A2503" s="330"/>
      <c r="B2503" s="13" t="s">
        <v>2318</v>
      </c>
      <c r="C2503" s="13" t="s">
        <v>343</v>
      </c>
      <c r="D2503" s="23">
        <v>169</v>
      </c>
      <c r="E2503" s="23" t="s">
        <v>8556</v>
      </c>
      <c r="F2503" s="13">
        <v>4.8800000000000003E-2</v>
      </c>
      <c r="G2503" s="331">
        <v>0.108</v>
      </c>
      <c r="H2503" s="13"/>
    </row>
    <row r="2504" spans="1:8" x14ac:dyDescent="0.2">
      <c r="A2504" s="330"/>
      <c r="B2504" s="13" t="s">
        <v>2756</v>
      </c>
      <c r="C2504" s="13" t="s">
        <v>513</v>
      </c>
      <c r="D2504" s="23">
        <v>240</v>
      </c>
      <c r="E2504" s="23" t="s">
        <v>8557</v>
      </c>
      <c r="F2504" s="13">
        <v>4.8800000000000003E-2</v>
      </c>
      <c r="G2504" s="331">
        <v>0.13900000000000001</v>
      </c>
      <c r="H2504" s="13"/>
    </row>
    <row r="2505" spans="1:8" x14ac:dyDescent="0.2">
      <c r="A2505" s="330"/>
      <c r="B2505" s="13" t="s">
        <v>8558</v>
      </c>
      <c r="C2505" s="13" t="s">
        <v>321</v>
      </c>
      <c r="D2505" s="23">
        <v>91</v>
      </c>
      <c r="E2505" s="23" t="s">
        <v>8559</v>
      </c>
      <c r="F2505" s="13">
        <v>4.8800000000000003E-2</v>
      </c>
      <c r="G2505" s="331">
        <v>0.111</v>
      </c>
      <c r="H2505" s="13"/>
    </row>
    <row r="2506" spans="1:8" x14ac:dyDescent="0.2">
      <c r="A2506" s="330"/>
      <c r="B2506" s="13" t="s">
        <v>8560</v>
      </c>
      <c r="C2506" s="13" t="s">
        <v>4955</v>
      </c>
      <c r="D2506" s="23">
        <v>90</v>
      </c>
      <c r="E2506" s="23" t="s">
        <v>8559</v>
      </c>
      <c r="F2506" s="13">
        <v>4.8800000000000003E-2</v>
      </c>
      <c r="G2506" s="331">
        <v>0.13500000000000001</v>
      </c>
      <c r="H2506" s="13"/>
    </row>
    <row r="2507" spans="1:8" x14ac:dyDescent="0.2">
      <c r="A2507" s="330"/>
      <c r="B2507" s="13" t="s">
        <v>5881</v>
      </c>
      <c r="C2507" s="13" t="s">
        <v>4955</v>
      </c>
      <c r="D2507" s="23">
        <v>147</v>
      </c>
      <c r="E2507" s="23" t="s">
        <v>8523</v>
      </c>
      <c r="F2507" s="13">
        <v>4.9000000000000002E-2</v>
      </c>
      <c r="G2507" s="331">
        <v>0.13500000000000001</v>
      </c>
      <c r="H2507" s="13"/>
    </row>
    <row r="2508" spans="1:8" x14ac:dyDescent="0.2">
      <c r="A2508" s="330"/>
      <c r="B2508" s="13" t="s">
        <v>8561</v>
      </c>
      <c r="C2508" s="13" t="s">
        <v>513</v>
      </c>
      <c r="D2508" s="23">
        <v>643</v>
      </c>
      <c r="E2508" s="23" t="s">
        <v>8562</v>
      </c>
      <c r="F2508" s="13">
        <v>4.9399999999999999E-2</v>
      </c>
      <c r="G2508" s="331">
        <v>0.13900000000000001</v>
      </c>
      <c r="H2508" s="13"/>
    </row>
    <row r="2509" spans="1:8" x14ac:dyDescent="0.2">
      <c r="A2509" s="330"/>
      <c r="H2509" s="13"/>
    </row>
    <row r="2510" spans="1:8" x14ac:dyDescent="0.2">
      <c r="G2510"/>
    </row>
    <row r="2511" spans="1:8" x14ac:dyDescent="0.2">
      <c r="A2511" s="23" t="s">
        <v>7821</v>
      </c>
      <c r="G2511"/>
    </row>
    <row r="2512" spans="1:8" x14ac:dyDescent="0.2">
      <c r="A2512" s="23" t="s">
        <v>7822</v>
      </c>
      <c r="G2512"/>
    </row>
    <row r="2513" spans="1:7" x14ac:dyDescent="0.2">
      <c r="A2513" s="332" t="s">
        <v>8563</v>
      </c>
      <c r="B2513" s="591" t="s">
        <v>7824</v>
      </c>
      <c r="C2513" s="591" t="s">
        <v>15</v>
      </c>
      <c r="D2513" s="333" t="s">
        <v>16</v>
      </c>
      <c r="E2513" s="591" t="s">
        <v>18</v>
      </c>
      <c r="F2513" s="591" t="s">
        <v>19</v>
      </c>
      <c r="G2513" s="591" t="s">
        <v>7825</v>
      </c>
    </row>
    <row r="2514" spans="1:7" x14ac:dyDescent="0.2">
      <c r="A2514" s="333" t="s">
        <v>12</v>
      </c>
      <c r="B2514" s="591"/>
      <c r="C2514" s="591"/>
      <c r="D2514" s="333" t="s">
        <v>17</v>
      </c>
      <c r="E2514" s="591"/>
      <c r="F2514" s="591"/>
      <c r="G2514" s="591"/>
    </row>
    <row r="2515" spans="1:7" x14ac:dyDescent="0.2">
      <c r="A2515" s="334" t="s">
        <v>8564</v>
      </c>
      <c r="B2515" s="335" t="s">
        <v>6398</v>
      </c>
      <c r="C2515" s="23">
        <v>66</v>
      </c>
      <c r="D2515" s="23" t="s">
        <v>106</v>
      </c>
      <c r="E2515" s="336">
        <v>1.0900000000000001E-5</v>
      </c>
      <c r="F2515" s="335">
        <v>2E-3</v>
      </c>
      <c r="G2515" s="333" t="s">
        <v>7826</v>
      </c>
    </row>
    <row r="2516" spans="1:7" x14ac:dyDescent="0.2">
      <c r="A2516" s="335"/>
      <c r="B2516" s="335" t="s">
        <v>7827</v>
      </c>
      <c r="C2516" s="23">
        <v>27</v>
      </c>
      <c r="D2516" s="23" t="s">
        <v>147</v>
      </c>
      <c r="E2516" s="335">
        <v>1.2400000000000001E-4</v>
      </c>
      <c r="F2516" s="335">
        <v>8.6700000000000006E-3</v>
      </c>
      <c r="G2516" s="333" t="s">
        <v>7826</v>
      </c>
    </row>
    <row r="2517" spans="1:7" x14ac:dyDescent="0.2">
      <c r="A2517" s="335"/>
      <c r="B2517" s="335" t="s">
        <v>7828</v>
      </c>
      <c r="C2517" s="23">
        <v>51</v>
      </c>
      <c r="D2517" s="23" t="s">
        <v>3324</v>
      </c>
      <c r="E2517" s="335">
        <v>1.5300000000000001E-4</v>
      </c>
      <c r="F2517" s="335">
        <v>8.6700000000000006E-3</v>
      </c>
      <c r="G2517" s="333" t="s">
        <v>7826</v>
      </c>
    </row>
    <row r="2518" spans="1:7" x14ac:dyDescent="0.2">
      <c r="A2518" s="335"/>
      <c r="B2518" s="335" t="s">
        <v>7829</v>
      </c>
      <c r="C2518" s="23">
        <v>84</v>
      </c>
      <c r="D2518" s="23" t="s">
        <v>3433</v>
      </c>
      <c r="E2518" s="335">
        <v>1.8900000000000001E-4</v>
      </c>
      <c r="F2518" s="335">
        <v>8.6700000000000006E-3</v>
      </c>
      <c r="G2518" s="333" t="s">
        <v>7826</v>
      </c>
    </row>
    <row r="2519" spans="1:7" x14ac:dyDescent="0.2">
      <c r="A2519" s="335"/>
      <c r="B2519" s="335" t="s">
        <v>7830</v>
      </c>
      <c r="C2519" s="23">
        <v>39</v>
      </c>
      <c r="D2519" s="23" t="s">
        <v>1033</v>
      </c>
      <c r="E2519" s="335">
        <v>3.3E-4</v>
      </c>
      <c r="F2519" s="335">
        <v>1.21E-2</v>
      </c>
      <c r="G2519" s="333" t="s">
        <v>7826</v>
      </c>
    </row>
    <row r="2520" spans="1:7" x14ac:dyDescent="0.2">
      <c r="A2520" s="335"/>
      <c r="B2520" s="335" t="s">
        <v>7831</v>
      </c>
      <c r="C2520" s="23">
        <v>140</v>
      </c>
      <c r="D2520" s="23" t="s">
        <v>3714</v>
      </c>
      <c r="E2520" s="335">
        <v>6.5099999999999999E-4</v>
      </c>
      <c r="F2520" s="335">
        <v>1.9300000000000001E-2</v>
      </c>
      <c r="G2520" s="333" t="s">
        <v>7826</v>
      </c>
    </row>
    <row r="2521" spans="1:7" x14ac:dyDescent="0.2">
      <c r="A2521" s="335"/>
      <c r="B2521" s="335" t="s">
        <v>7832</v>
      </c>
      <c r="C2521" s="23">
        <v>11</v>
      </c>
      <c r="D2521" s="23" t="s">
        <v>1137</v>
      </c>
      <c r="E2521" s="335">
        <v>7.3499999999999998E-4</v>
      </c>
      <c r="F2521" s="335">
        <v>1.9300000000000001E-2</v>
      </c>
      <c r="G2521" s="333" t="s">
        <v>7826</v>
      </c>
    </row>
    <row r="2522" spans="1:7" x14ac:dyDescent="0.2">
      <c r="A2522" s="335"/>
      <c r="B2522" s="335" t="s">
        <v>5469</v>
      </c>
      <c r="C2522" s="23">
        <v>10</v>
      </c>
      <c r="D2522" s="23" t="s">
        <v>242</v>
      </c>
      <c r="E2522" s="335">
        <v>3.48E-3</v>
      </c>
      <c r="F2522" s="335">
        <v>0.08</v>
      </c>
      <c r="G2522" s="333" t="s">
        <v>7826</v>
      </c>
    </row>
    <row r="2523" spans="1:7" x14ac:dyDescent="0.2">
      <c r="A2523" s="335"/>
      <c r="B2523" s="335" t="s">
        <v>7833</v>
      </c>
      <c r="C2523" s="23">
        <v>64</v>
      </c>
      <c r="D2523" s="23" t="s">
        <v>265</v>
      </c>
      <c r="E2523" s="335">
        <v>6.3899999999999998E-3</v>
      </c>
      <c r="F2523" s="335">
        <v>0.13100000000000001</v>
      </c>
      <c r="G2523" s="333" t="s">
        <v>7826</v>
      </c>
    </row>
    <row r="2524" spans="1:7" x14ac:dyDescent="0.2">
      <c r="A2524" s="335"/>
      <c r="B2524" s="335" t="s">
        <v>7834</v>
      </c>
      <c r="C2524" s="23">
        <v>8</v>
      </c>
      <c r="D2524" s="23" t="s">
        <v>291</v>
      </c>
      <c r="E2524" s="335">
        <v>9.2599999999999991E-3</v>
      </c>
      <c r="F2524" s="335">
        <v>0.159</v>
      </c>
      <c r="G2524" s="333" t="s">
        <v>7826</v>
      </c>
    </row>
    <row r="2525" spans="1:7" x14ac:dyDescent="0.2">
      <c r="A2525" s="335"/>
    </row>
  </sheetData>
  <mergeCells count="21">
    <mergeCell ref="B1444:B1445"/>
    <mergeCell ref="C1444:C1445"/>
    <mergeCell ref="E1444:E1445"/>
    <mergeCell ref="F1444:F1445"/>
    <mergeCell ref="G1444:G1445"/>
    <mergeCell ref="B2513:B2514"/>
    <mergeCell ref="C2513:C2514"/>
    <mergeCell ref="E2513:E2514"/>
    <mergeCell ref="F2513:F2514"/>
    <mergeCell ref="G2513:G2514"/>
    <mergeCell ref="B396:B397"/>
    <mergeCell ref="D396:D397"/>
    <mergeCell ref="F396:F397"/>
    <mergeCell ref="G396:G397"/>
    <mergeCell ref="H397:H398"/>
    <mergeCell ref="G22:G23"/>
    <mergeCell ref="B3:B4"/>
    <mergeCell ref="B22:B23"/>
    <mergeCell ref="C22:C23"/>
    <mergeCell ref="E22:E23"/>
    <mergeCell ref="F22:F2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5784E-4403-6E4A-8D65-297F09AEF663}">
  <dimension ref="A1:N1601"/>
  <sheetViews>
    <sheetView topLeftCell="A7" zoomScale="107" workbookViewId="0">
      <selection activeCell="F30" sqref="F30"/>
    </sheetView>
  </sheetViews>
  <sheetFormatPr baseColWidth="10" defaultRowHeight="16" x14ac:dyDescent="0.2"/>
  <cols>
    <col min="1" max="1" width="43.6640625" customWidth="1"/>
  </cols>
  <sheetData>
    <row r="1" spans="1:14" x14ac:dyDescent="0.2">
      <c r="A1" s="1"/>
      <c r="B1" s="1"/>
      <c r="C1" s="1"/>
      <c r="D1" s="1"/>
      <c r="E1" s="1"/>
      <c r="F1" s="1"/>
      <c r="G1" s="1"/>
      <c r="H1" s="1"/>
      <c r="I1" s="1"/>
      <c r="J1" s="1"/>
      <c r="K1" s="1"/>
      <c r="L1" s="1"/>
      <c r="M1" s="1"/>
      <c r="N1" s="1"/>
    </row>
    <row r="2" spans="1:14" x14ac:dyDescent="0.2">
      <c r="A2" s="1"/>
      <c r="B2" s="1"/>
      <c r="C2" s="1"/>
      <c r="D2" s="1"/>
      <c r="E2" s="1"/>
      <c r="F2" s="1"/>
      <c r="G2" s="1"/>
      <c r="H2" s="1"/>
      <c r="I2" s="1"/>
      <c r="J2" s="1"/>
      <c r="K2" s="1"/>
      <c r="L2" s="1"/>
      <c r="M2" s="1"/>
      <c r="N2" s="1"/>
    </row>
    <row r="3" spans="1:14" ht="17" thickBot="1" x14ac:dyDescent="0.25">
      <c r="A3" s="1"/>
      <c r="B3" s="1"/>
      <c r="C3" s="1"/>
      <c r="D3" s="1"/>
      <c r="E3" s="1"/>
      <c r="F3" s="1"/>
      <c r="G3" s="1"/>
      <c r="H3" s="1"/>
      <c r="I3" s="1"/>
      <c r="J3" s="1"/>
      <c r="K3" s="1"/>
      <c r="L3" s="1"/>
      <c r="M3" s="1"/>
      <c r="N3" s="1"/>
    </row>
    <row r="4" spans="1:14" x14ac:dyDescent="0.2">
      <c r="A4" s="593"/>
      <c r="B4" s="296"/>
      <c r="C4" s="296"/>
      <c r="D4" s="296"/>
      <c r="E4" s="296"/>
      <c r="F4" s="296"/>
      <c r="G4" s="297"/>
      <c r="H4" s="1"/>
      <c r="I4" s="1"/>
      <c r="J4" s="1"/>
      <c r="K4" s="1"/>
      <c r="L4" s="1"/>
      <c r="M4" s="1"/>
      <c r="N4" s="1"/>
    </row>
    <row r="5" spans="1:14" x14ac:dyDescent="0.2">
      <c r="A5" s="594"/>
      <c r="B5" s="1"/>
      <c r="C5" s="1"/>
      <c r="D5" s="1"/>
      <c r="E5" s="1"/>
      <c r="F5" s="1"/>
      <c r="G5" s="298"/>
      <c r="H5" s="1"/>
      <c r="I5" s="1"/>
      <c r="J5" s="1"/>
      <c r="K5" s="1"/>
      <c r="L5" s="1"/>
      <c r="M5" s="1"/>
      <c r="N5" s="1"/>
    </row>
    <row r="6" spans="1:14" x14ac:dyDescent="0.2">
      <c r="A6" s="1"/>
      <c r="B6" s="1"/>
      <c r="C6" s="1"/>
      <c r="D6" s="1"/>
      <c r="E6" s="1"/>
      <c r="F6" s="1"/>
      <c r="G6" s="298"/>
      <c r="H6" s="1"/>
      <c r="I6" s="1"/>
      <c r="J6" s="1"/>
      <c r="K6" s="1"/>
      <c r="L6" s="1"/>
      <c r="M6" s="1"/>
      <c r="N6" s="1"/>
    </row>
    <row r="7" spans="1:14" x14ac:dyDescent="0.2">
      <c r="A7" s="1"/>
      <c r="B7" s="1"/>
      <c r="C7" s="1"/>
      <c r="D7" s="1"/>
      <c r="E7" s="1"/>
      <c r="F7" s="1"/>
      <c r="G7" s="298"/>
      <c r="H7" s="1"/>
      <c r="I7" s="1"/>
      <c r="J7" s="1"/>
      <c r="K7" s="1"/>
      <c r="L7" s="1"/>
      <c r="M7" s="1"/>
      <c r="N7" s="1"/>
    </row>
    <row r="8" spans="1:14" x14ac:dyDescent="0.2">
      <c r="A8" s="1"/>
      <c r="B8" s="1"/>
      <c r="C8" s="1"/>
      <c r="D8" s="1"/>
      <c r="E8" s="1"/>
      <c r="F8" s="1"/>
      <c r="G8" s="298"/>
      <c r="H8" s="1"/>
      <c r="I8" s="1"/>
      <c r="J8" s="1"/>
      <c r="K8" s="1"/>
      <c r="L8" s="1"/>
      <c r="M8" s="1"/>
      <c r="N8" s="1"/>
    </row>
    <row r="9" spans="1:14" x14ac:dyDescent="0.2">
      <c r="A9" s="299"/>
      <c r="B9" s="1"/>
      <c r="C9" s="1"/>
      <c r="D9" s="1"/>
      <c r="E9" s="1"/>
      <c r="F9" s="1"/>
      <c r="G9" s="298"/>
      <c r="H9" s="1"/>
      <c r="I9" s="1"/>
      <c r="J9" s="1"/>
      <c r="K9" s="1"/>
      <c r="L9" s="1"/>
      <c r="M9" s="1"/>
      <c r="N9" s="1"/>
    </row>
    <row r="10" spans="1:14" x14ac:dyDescent="0.2">
      <c r="A10" s="295">
        <v>1577</v>
      </c>
      <c r="B10" s="1"/>
      <c r="C10" s="1"/>
      <c r="D10" s="1"/>
      <c r="E10" s="1"/>
      <c r="F10" s="1"/>
      <c r="G10" s="298"/>
      <c r="H10" s="1"/>
      <c r="I10" s="1"/>
      <c r="J10" s="1"/>
      <c r="K10" s="1"/>
      <c r="L10" s="1"/>
      <c r="M10" s="1"/>
      <c r="N10" s="1"/>
    </row>
    <row r="11" spans="1:14" x14ac:dyDescent="0.2">
      <c r="A11" s="23">
        <v>1514</v>
      </c>
      <c r="B11" s="1"/>
      <c r="C11" s="1"/>
      <c r="D11" s="1"/>
      <c r="E11" s="1"/>
      <c r="F11" s="1"/>
      <c r="G11" s="298"/>
      <c r="H11" s="1"/>
      <c r="I11" s="1"/>
      <c r="J11" s="1"/>
      <c r="K11" s="1"/>
      <c r="L11" s="1"/>
      <c r="M11" s="1"/>
      <c r="N11" s="1"/>
    </row>
    <row r="12" spans="1:14" x14ac:dyDescent="0.2">
      <c r="A12" s="23">
        <v>383</v>
      </c>
      <c r="B12" s="1"/>
      <c r="C12" s="1"/>
      <c r="D12" s="1"/>
      <c r="E12" s="1"/>
      <c r="F12" s="1"/>
      <c r="G12" s="298"/>
      <c r="H12" s="1"/>
      <c r="I12" s="1"/>
      <c r="J12" s="1"/>
      <c r="K12" s="1"/>
      <c r="L12" s="1"/>
      <c r="M12" s="1"/>
      <c r="N12" s="1"/>
    </row>
    <row r="13" spans="1:14" x14ac:dyDescent="0.2">
      <c r="A13" s="23">
        <v>1189</v>
      </c>
      <c r="B13" s="1"/>
      <c r="C13" s="1"/>
      <c r="D13" s="1"/>
      <c r="E13" s="1"/>
      <c r="F13" s="1"/>
      <c r="G13" s="298"/>
      <c r="H13" s="1"/>
      <c r="I13" s="1"/>
      <c r="J13" s="1"/>
      <c r="K13" s="1"/>
      <c r="L13" s="1"/>
      <c r="M13" s="1"/>
      <c r="N13" s="1"/>
    </row>
    <row r="14" spans="1:14" x14ac:dyDescent="0.2">
      <c r="A14" s="1"/>
      <c r="B14" s="1"/>
      <c r="C14" s="1"/>
      <c r="D14" s="1"/>
      <c r="E14" s="1"/>
      <c r="F14" s="1"/>
      <c r="G14" s="298"/>
      <c r="H14" s="1"/>
      <c r="I14" s="1"/>
      <c r="J14" s="1"/>
      <c r="K14" s="1"/>
      <c r="L14" s="1"/>
      <c r="M14" s="1"/>
      <c r="N14" s="1"/>
    </row>
    <row r="15" spans="1:14" x14ac:dyDescent="0.2">
      <c r="A15" s="1"/>
      <c r="B15" s="1"/>
      <c r="C15" s="1"/>
      <c r="D15" s="1"/>
      <c r="E15" s="1"/>
      <c r="F15" s="1"/>
      <c r="G15" s="298"/>
      <c r="H15" s="1"/>
      <c r="I15" s="1"/>
      <c r="J15" s="1"/>
      <c r="K15" s="1"/>
      <c r="L15" s="1"/>
      <c r="M15" s="1"/>
      <c r="N15" s="1"/>
    </row>
    <row r="16" spans="1:14" x14ac:dyDescent="0.2">
      <c r="A16" s="1"/>
      <c r="B16" s="1"/>
      <c r="C16" s="1"/>
      <c r="D16" s="1"/>
      <c r="E16" s="1"/>
      <c r="F16" s="1"/>
      <c r="G16" s="298"/>
      <c r="H16" s="1"/>
      <c r="I16" s="1"/>
      <c r="J16" s="1"/>
      <c r="K16" s="1"/>
      <c r="L16" s="1"/>
      <c r="M16" s="1"/>
      <c r="N16" s="1"/>
    </row>
    <row r="17" spans="1:14" x14ac:dyDescent="0.2">
      <c r="A17" s="1"/>
      <c r="B17" s="1"/>
      <c r="C17" s="1"/>
      <c r="D17" s="1"/>
      <c r="E17" s="1"/>
      <c r="F17" s="1"/>
      <c r="G17" s="298"/>
      <c r="H17" s="1"/>
      <c r="I17" s="1"/>
      <c r="J17" s="1"/>
      <c r="K17" s="1"/>
      <c r="L17" s="1"/>
      <c r="M17" s="1"/>
      <c r="N17" s="1"/>
    </row>
    <row r="18" spans="1:14" x14ac:dyDescent="0.2">
      <c r="A18" s="301"/>
      <c r="B18" s="1"/>
      <c r="C18" s="1"/>
      <c r="D18" s="1"/>
      <c r="E18" s="1"/>
      <c r="F18" s="1"/>
      <c r="G18" s="298"/>
      <c r="H18" s="1"/>
      <c r="I18" s="1"/>
      <c r="J18" s="1"/>
      <c r="K18" s="1"/>
      <c r="L18" s="1"/>
      <c r="M18" s="1"/>
      <c r="N18" s="1"/>
    </row>
    <row r="19" spans="1:14" x14ac:dyDescent="0.2">
      <c r="A19" s="1"/>
      <c r="B19" s="1"/>
      <c r="C19" s="1"/>
      <c r="D19" s="1"/>
      <c r="E19" s="1"/>
      <c r="F19" s="1"/>
      <c r="G19" s="298"/>
      <c r="H19" s="1"/>
      <c r="I19" s="1"/>
      <c r="J19" s="1"/>
      <c r="K19" s="1"/>
      <c r="L19" s="1"/>
      <c r="M19" s="1"/>
      <c r="N19" s="1"/>
    </row>
    <row r="20" spans="1:14" x14ac:dyDescent="0.2">
      <c r="A20" s="301"/>
      <c r="B20" s="301"/>
      <c r="C20" s="1"/>
      <c r="D20" s="1"/>
      <c r="E20" s="1"/>
      <c r="F20" s="1"/>
      <c r="G20" s="298"/>
      <c r="H20" s="1"/>
      <c r="I20" s="1"/>
      <c r="J20" s="1"/>
      <c r="K20" s="1"/>
      <c r="L20" s="1"/>
      <c r="M20" s="1"/>
      <c r="N20" s="1"/>
    </row>
    <row r="21" spans="1:14" x14ac:dyDescent="0.2">
      <c r="A21" s="303"/>
      <c r="B21" s="1"/>
      <c r="C21" s="1"/>
      <c r="D21" s="1"/>
      <c r="E21" s="1"/>
      <c r="F21" s="1"/>
      <c r="G21" s="298"/>
      <c r="H21" s="1"/>
      <c r="I21" s="1"/>
      <c r="J21" s="1"/>
      <c r="K21" s="1"/>
      <c r="L21" s="1"/>
      <c r="M21" s="1"/>
      <c r="N21" s="1"/>
    </row>
    <row r="22" spans="1:14" x14ac:dyDescent="0.2">
      <c r="A22" s="592" t="s">
        <v>14</v>
      </c>
      <c r="B22" s="592" t="s">
        <v>15</v>
      </c>
      <c r="C22" s="304" t="s">
        <v>16</v>
      </c>
      <c r="D22" s="592" t="s">
        <v>18</v>
      </c>
      <c r="E22" s="592" t="s">
        <v>19</v>
      </c>
      <c r="F22" s="592" t="s">
        <v>20</v>
      </c>
      <c r="G22" s="298"/>
      <c r="H22" s="1"/>
      <c r="I22" s="1"/>
      <c r="J22" s="1"/>
      <c r="K22" s="1"/>
      <c r="L22" s="1"/>
      <c r="M22" s="1"/>
      <c r="N22" s="1"/>
    </row>
    <row r="23" spans="1:14" x14ac:dyDescent="0.2">
      <c r="A23" s="592"/>
      <c r="B23" s="592"/>
      <c r="C23" s="304" t="s">
        <v>17</v>
      </c>
      <c r="D23" s="592"/>
      <c r="E23" s="592"/>
      <c r="F23" s="592"/>
      <c r="G23" s="298"/>
      <c r="H23" s="1"/>
      <c r="I23" s="1"/>
      <c r="J23" s="1"/>
      <c r="K23" s="1"/>
      <c r="L23" s="1"/>
      <c r="M23" s="1"/>
      <c r="N23" s="1"/>
    </row>
    <row r="24" spans="1:14" x14ac:dyDescent="0.2">
      <c r="A24" s="302" t="s">
        <v>4342</v>
      </c>
      <c r="B24" s="23">
        <v>201</v>
      </c>
      <c r="C24" s="23" t="s">
        <v>4343</v>
      </c>
      <c r="D24" s="305">
        <v>2.3299999999999998E-22</v>
      </c>
      <c r="E24" s="305">
        <v>5.7800000000000003E-19</v>
      </c>
      <c r="F24" s="16" t="s">
        <v>39</v>
      </c>
      <c r="G24" s="298"/>
      <c r="H24" s="1"/>
      <c r="I24" s="1"/>
      <c r="J24" s="1"/>
      <c r="K24" s="1"/>
      <c r="L24" s="1"/>
      <c r="M24" s="1"/>
      <c r="N24" s="1"/>
    </row>
    <row r="25" spans="1:14" x14ac:dyDescent="0.2">
      <c r="A25" s="302" t="s">
        <v>4344</v>
      </c>
      <c r="B25" s="23">
        <v>198</v>
      </c>
      <c r="C25" s="23" t="s">
        <v>4345</v>
      </c>
      <c r="D25" s="305">
        <v>5.2099999999999997E-22</v>
      </c>
      <c r="E25" s="305">
        <v>6.47E-19</v>
      </c>
      <c r="F25" s="306" t="s">
        <v>4346</v>
      </c>
      <c r="G25" s="298"/>
      <c r="H25" s="1"/>
      <c r="I25" s="1"/>
      <c r="J25" s="1"/>
      <c r="K25" s="1"/>
      <c r="L25" s="1"/>
      <c r="M25" s="1"/>
      <c r="N25" s="1"/>
    </row>
    <row r="26" spans="1:14" x14ac:dyDescent="0.2">
      <c r="A26" s="307" t="s">
        <v>4347</v>
      </c>
      <c r="B26" s="23">
        <v>455</v>
      </c>
      <c r="C26" s="23" t="s">
        <v>4348</v>
      </c>
      <c r="D26" s="308">
        <v>4.1299999999999999E-20</v>
      </c>
      <c r="E26" s="308">
        <v>3.4100000000000002E-17</v>
      </c>
      <c r="F26" s="309" t="s">
        <v>4349</v>
      </c>
      <c r="G26" s="298"/>
      <c r="H26" s="1"/>
      <c r="I26" s="1"/>
      <c r="J26" s="1"/>
      <c r="K26" s="1"/>
      <c r="L26" s="1"/>
      <c r="M26" s="1"/>
      <c r="N26" s="1"/>
    </row>
    <row r="27" spans="1:14" x14ac:dyDescent="0.2">
      <c r="A27" s="307" t="s">
        <v>1870</v>
      </c>
      <c r="B27" s="23">
        <v>287</v>
      </c>
      <c r="C27" s="23" t="s">
        <v>4350</v>
      </c>
      <c r="D27" s="308">
        <v>8.6999999999999999E-18</v>
      </c>
      <c r="E27" s="308">
        <v>5.4000000000000002E-15</v>
      </c>
      <c r="F27" s="15" t="s">
        <v>23</v>
      </c>
      <c r="G27" s="298"/>
      <c r="H27" s="1"/>
      <c r="I27" s="1"/>
      <c r="J27" s="1"/>
      <c r="K27" s="1"/>
      <c r="L27" s="1"/>
      <c r="M27" s="1"/>
      <c r="N27" s="1"/>
    </row>
    <row r="28" spans="1:14" x14ac:dyDescent="0.2">
      <c r="A28" s="307" t="s">
        <v>1897</v>
      </c>
      <c r="B28" s="23">
        <v>689</v>
      </c>
      <c r="C28" s="23" t="s">
        <v>4352</v>
      </c>
      <c r="D28" s="308">
        <v>1.1099999999999999E-17</v>
      </c>
      <c r="E28" s="308">
        <v>5.5300000000000003E-15</v>
      </c>
      <c r="F28" s="15" t="s">
        <v>23</v>
      </c>
      <c r="G28" s="298"/>
      <c r="H28" s="1"/>
      <c r="I28" s="1"/>
      <c r="J28" s="1"/>
      <c r="K28" s="1"/>
      <c r="L28" s="1"/>
      <c r="M28" s="1"/>
      <c r="N28" s="1"/>
    </row>
    <row r="29" spans="1:14" x14ac:dyDescent="0.2">
      <c r="A29" s="319" t="s">
        <v>1888</v>
      </c>
      <c r="B29" s="23">
        <v>705</v>
      </c>
      <c r="C29" s="23" t="s">
        <v>4355</v>
      </c>
      <c r="D29" s="320">
        <v>2.7900000000000001E-17</v>
      </c>
      <c r="E29" s="320">
        <v>1.1600000000000001E-14</v>
      </c>
      <c r="F29" s="15" t="s">
        <v>23</v>
      </c>
      <c r="G29" s="298"/>
      <c r="H29" s="1"/>
      <c r="I29" s="1"/>
      <c r="J29" s="1"/>
      <c r="K29" s="1"/>
      <c r="L29" s="1"/>
      <c r="M29" s="1"/>
      <c r="N29" s="1"/>
    </row>
    <row r="30" spans="1:14" x14ac:dyDescent="0.2">
      <c r="A30" s="302" t="s">
        <v>2174</v>
      </c>
      <c r="B30" s="23">
        <v>356</v>
      </c>
      <c r="C30" s="23" t="s">
        <v>4357</v>
      </c>
      <c r="D30" s="305">
        <v>1.07E-16</v>
      </c>
      <c r="E30" s="305">
        <v>3.78E-14</v>
      </c>
      <c r="F30" s="15" t="s">
        <v>23</v>
      </c>
      <c r="G30" s="298"/>
      <c r="H30" s="1"/>
      <c r="I30" s="1"/>
      <c r="J30" s="1"/>
      <c r="K30" s="1"/>
      <c r="L30" s="1"/>
      <c r="M30" s="1"/>
      <c r="N30" s="1"/>
    </row>
    <row r="31" spans="1:14" x14ac:dyDescent="0.2">
      <c r="A31" s="302" t="s">
        <v>2183</v>
      </c>
      <c r="B31" s="23">
        <v>379</v>
      </c>
      <c r="C31" s="23" t="s">
        <v>4359</v>
      </c>
      <c r="D31" s="305">
        <v>1.3299999999999999E-16</v>
      </c>
      <c r="E31" s="305">
        <v>4.1100000000000003E-14</v>
      </c>
      <c r="F31" s="15" t="s">
        <v>23</v>
      </c>
      <c r="G31" s="298"/>
      <c r="H31" s="1"/>
      <c r="I31" s="1"/>
      <c r="J31" s="1"/>
      <c r="K31" s="1"/>
      <c r="L31" s="1"/>
      <c r="M31" s="1"/>
      <c r="N31" s="1"/>
    </row>
    <row r="32" spans="1:14" x14ac:dyDescent="0.2">
      <c r="A32" s="302" t="s">
        <v>4361</v>
      </c>
      <c r="B32" s="23">
        <v>124</v>
      </c>
      <c r="C32" s="23" t="s">
        <v>2612</v>
      </c>
      <c r="D32" s="305">
        <v>2.0299999999999999E-15</v>
      </c>
      <c r="E32" s="305">
        <v>5.5900000000000004E-13</v>
      </c>
      <c r="F32" s="310" t="s">
        <v>4362</v>
      </c>
      <c r="G32" s="298"/>
      <c r="H32" s="1"/>
      <c r="I32" s="1"/>
      <c r="J32" s="1"/>
      <c r="K32" s="1"/>
      <c r="L32" s="1"/>
      <c r="M32" s="1"/>
      <c r="N32" s="1"/>
    </row>
    <row r="33" spans="1:14" x14ac:dyDescent="0.2">
      <c r="A33" s="302" t="s">
        <v>229</v>
      </c>
      <c r="B33" s="23">
        <v>2432</v>
      </c>
      <c r="C33" s="23" t="s">
        <v>4365</v>
      </c>
      <c r="D33" s="305">
        <v>8.1500000000000003E-15</v>
      </c>
      <c r="E33" s="305">
        <v>2.0199999999999999E-12</v>
      </c>
      <c r="F33" s="15" t="s">
        <v>23</v>
      </c>
      <c r="G33" s="298"/>
      <c r="H33" s="1"/>
      <c r="I33" s="1"/>
      <c r="J33" s="1"/>
      <c r="K33" s="1"/>
      <c r="L33" s="1"/>
      <c r="M33" s="1"/>
      <c r="N33" s="1"/>
    </row>
    <row r="34" spans="1:14" x14ac:dyDescent="0.2">
      <c r="A34" s="302" t="s">
        <v>4367</v>
      </c>
      <c r="B34" s="23">
        <v>218</v>
      </c>
      <c r="C34" s="23" t="s">
        <v>4368</v>
      </c>
      <c r="D34" s="305">
        <v>1.9400000000000001E-14</v>
      </c>
      <c r="E34" s="305">
        <v>4.3700000000000002E-12</v>
      </c>
      <c r="F34" s="16" t="s">
        <v>39</v>
      </c>
      <c r="G34" s="298"/>
      <c r="H34" s="1"/>
      <c r="I34" s="1"/>
      <c r="J34" s="1"/>
      <c r="K34" s="1"/>
      <c r="L34" s="1"/>
      <c r="M34" s="1"/>
      <c r="N34" s="1"/>
    </row>
    <row r="35" spans="1:14" x14ac:dyDescent="0.2">
      <c r="A35" s="302" t="s">
        <v>4369</v>
      </c>
      <c r="B35" s="23">
        <v>205</v>
      </c>
      <c r="C35" s="23" t="s">
        <v>4370</v>
      </c>
      <c r="D35" s="305">
        <v>3.1600000000000002E-13</v>
      </c>
      <c r="E35" s="305">
        <v>6.5400000000000002E-11</v>
      </c>
      <c r="F35" s="16" t="s">
        <v>39</v>
      </c>
      <c r="G35" s="298"/>
      <c r="H35" s="1"/>
      <c r="I35" s="1"/>
      <c r="J35" s="1"/>
      <c r="K35" s="1"/>
      <c r="L35" s="1"/>
      <c r="M35" s="1"/>
      <c r="N35" s="1"/>
    </row>
    <row r="36" spans="1:14" x14ac:dyDescent="0.2">
      <c r="A36" s="302" t="s">
        <v>4371</v>
      </c>
      <c r="B36" s="23">
        <v>66</v>
      </c>
      <c r="C36" s="23" t="s">
        <v>4372</v>
      </c>
      <c r="D36" s="305">
        <v>3.6600000000000001E-13</v>
      </c>
      <c r="E36" s="305">
        <v>6.9899999999999999E-11</v>
      </c>
      <c r="F36" s="311" t="s">
        <v>4373</v>
      </c>
      <c r="G36" s="298"/>
      <c r="H36" s="1"/>
      <c r="I36" s="1"/>
      <c r="J36" s="1"/>
      <c r="K36" s="1"/>
      <c r="L36" s="1"/>
      <c r="M36" s="1"/>
      <c r="N36" s="1"/>
    </row>
    <row r="37" spans="1:14" x14ac:dyDescent="0.2">
      <c r="A37" s="302" t="s">
        <v>4374</v>
      </c>
      <c r="B37" s="23">
        <v>64</v>
      </c>
      <c r="C37" s="23" t="s">
        <v>4375</v>
      </c>
      <c r="D37" s="305">
        <v>1.2200000000000001E-12</v>
      </c>
      <c r="E37" s="305">
        <v>2.16E-10</v>
      </c>
      <c r="F37" s="15" t="s">
        <v>23</v>
      </c>
      <c r="G37" s="298"/>
      <c r="H37" s="1"/>
      <c r="I37" s="1"/>
      <c r="J37" s="1"/>
      <c r="K37" s="1"/>
      <c r="L37" s="1"/>
      <c r="M37" s="1"/>
      <c r="N37" s="1"/>
    </row>
    <row r="38" spans="1:14" x14ac:dyDescent="0.2">
      <c r="A38" s="302" t="s">
        <v>1875</v>
      </c>
      <c r="B38" s="23">
        <v>442</v>
      </c>
      <c r="C38" s="23" t="s">
        <v>4376</v>
      </c>
      <c r="D38" s="305">
        <v>7.8300000000000004E-12</v>
      </c>
      <c r="E38" s="305">
        <v>1.3000000000000001E-9</v>
      </c>
      <c r="F38" s="15" t="s">
        <v>23</v>
      </c>
      <c r="G38" s="298"/>
      <c r="H38" s="1"/>
      <c r="I38" s="1"/>
      <c r="J38" s="1"/>
      <c r="K38" s="1"/>
      <c r="L38" s="1"/>
      <c r="M38" s="1"/>
      <c r="N38" s="1"/>
    </row>
    <row r="39" spans="1:14" x14ac:dyDescent="0.2">
      <c r="A39" s="302" t="s">
        <v>4377</v>
      </c>
      <c r="B39" s="23">
        <v>88</v>
      </c>
      <c r="C39" s="23" t="s">
        <v>4378</v>
      </c>
      <c r="D39" s="305">
        <v>2.9E-11</v>
      </c>
      <c r="E39" s="305">
        <v>4.49E-9</v>
      </c>
      <c r="F39" s="16" t="s">
        <v>39</v>
      </c>
      <c r="G39" s="298"/>
      <c r="H39" s="1"/>
      <c r="I39" s="1"/>
      <c r="J39" s="1"/>
      <c r="K39" s="1"/>
      <c r="L39" s="1"/>
      <c r="M39" s="1"/>
      <c r="N39" s="1"/>
    </row>
    <row r="40" spans="1:14" x14ac:dyDescent="0.2">
      <c r="A40" s="302" t="s">
        <v>4379</v>
      </c>
      <c r="B40" s="23">
        <v>433</v>
      </c>
      <c r="C40" s="23" t="s">
        <v>4380</v>
      </c>
      <c r="D40" s="305">
        <v>1.2199999999999999E-10</v>
      </c>
      <c r="E40" s="305">
        <v>1.7800000000000001E-8</v>
      </c>
      <c r="F40" s="306" t="s">
        <v>4346</v>
      </c>
      <c r="G40" s="298"/>
      <c r="H40" s="1"/>
      <c r="I40" s="1"/>
      <c r="J40" s="1"/>
      <c r="K40" s="1"/>
      <c r="L40" s="1"/>
      <c r="M40" s="1"/>
      <c r="N40" s="1"/>
    </row>
    <row r="41" spans="1:14" x14ac:dyDescent="0.2">
      <c r="A41" s="302" t="s">
        <v>4381</v>
      </c>
      <c r="B41" s="23">
        <v>101</v>
      </c>
      <c r="C41" s="23" t="s">
        <v>4382</v>
      </c>
      <c r="D41" s="305">
        <v>2.4299999999999999E-10</v>
      </c>
      <c r="E41" s="305">
        <v>3.3600000000000003E-8</v>
      </c>
      <c r="F41" s="306" t="s">
        <v>4346</v>
      </c>
      <c r="G41" s="298"/>
      <c r="H41" s="1"/>
      <c r="I41" s="1"/>
      <c r="J41" s="1"/>
      <c r="K41" s="1"/>
      <c r="L41" s="1"/>
      <c r="M41" s="1"/>
      <c r="N41" s="1"/>
    </row>
    <row r="42" spans="1:14" x14ac:dyDescent="0.2">
      <c r="A42" s="302" t="s">
        <v>4383</v>
      </c>
      <c r="B42" s="23">
        <v>192</v>
      </c>
      <c r="C42" s="23" t="s">
        <v>4384</v>
      </c>
      <c r="D42" s="305">
        <v>8.4699999999999997E-10</v>
      </c>
      <c r="E42" s="305">
        <v>1.11E-7</v>
      </c>
      <c r="F42" s="15" t="s">
        <v>23</v>
      </c>
      <c r="G42" s="298"/>
      <c r="H42" s="1"/>
      <c r="I42" s="1"/>
      <c r="J42" s="1"/>
      <c r="K42" s="1"/>
      <c r="L42" s="1"/>
      <c r="M42" s="1"/>
      <c r="N42" s="1"/>
    </row>
    <row r="43" spans="1:14" x14ac:dyDescent="0.2">
      <c r="A43" s="302" t="s">
        <v>4385</v>
      </c>
      <c r="B43" s="23">
        <v>314</v>
      </c>
      <c r="C43" s="23" t="s">
        <v>4386</v>
      </c>
      <c r="D43" s="305">
        <v>9.5200000000000002E-10</v>
      </c>
      <c r="E43" s="305">
        <v>1.18E-7</v>
      </c>
      <c r="F43" s="15" t="s">
        <v>23</v>
      </c>
      <c r="G43" s="298"/>
      <c r="H43" s="1"/>
      <c r="I43" s="1"/>
      <c r="J43" s="1"/>
      <c r="K43" s="1"/>
      <c r="L43" s="1"/>
      <c r="M43" s="1"/>
      <c r="N43" s="1"/>
    </row>
    <row r="44" spans="1:14" x14ac:dyDescent="0.2">
      <c r="A44" s="302" t="s">
        <v>4387</v>
      </c>
      <c r="B44" s="23">
        <v>61</v>
      </c>
      <c r="C44" s="23" t="s">
        <v>4388</v>
      </c>
      <c r="D44" s="305">
        <v>1.01E-9</v>
      </c>
      <c r="E44" s="305">
        <v>1.1899999999999999E-7</v>
      </c>
      <c r="F44" s="311" t="s">
        <v>4373</v>
      </c>
      <c r="G44" s="298"/>
      <c r="H44" s="1"/>
      <c r="I44" s="1"/>
      <c r="J44" s="1"/>
      <c r="K44" s="1"/>
      <c r="L44" s="1"/>
      <c r="M44" s="1"/>
      <c r="N44" s="1"/>
    </row>
    <row r="45" spans="1:14" x14ac:dyDescent="0.2">
      <c r="A45" s="302" t="s">
        <v>4389</v>
      </c>
      <c r="B45" s="23">
        <v>39</v>
      </c>
      <c r="C45" s="23" t="s">
        <v>4390</v>
      </c>
      <c r="D45" s="305">
        <v>2.69E-9</v>
      </c>
      <c r="E45" s="305">
        <v>3.0400000000000002E-7</v>
      </c>
      <c r="F45" s="15" t="s">
        <v>23</v>
      </c>
      <c r="G45" s="298"/>
      <c r="H45" s="1"/>
      <c r="I45" s="1"/>
      <c r="J45" s="1"/>
      <c r="K45" s="1"/>
      <c r="L45" s="1"/>
      <c r="M45" s="1"/>
      <c r="N45" s="1"/>
    </row>
    <row r="46" spans="1:14" x14ac:dyDescent="0.2">
      <c r="A46" s="302" t="s">
        <v>4391</v>
      </c>
      <c r="B46" s="23">
        <v>151</v>
      </c>
      <c r="C46" s="23" t="s">
        <v>4392</v>
      </c>
      <c r="D46" s="305">
        <v>3.41E-9</v>
      </c>
      <c r="E46" s="305">
        <v>3.6800000000000001E-7</v>
      </c>
      <c r="F46" s="306" t="s">
        <v>4346</v>
      </c>
      <c r="G46" s="298"/>
      <c r="H46" s="1"/>
      <c r="I46" s="1"/>
      <c r="J46" s="1"/>
      <c r="K46" s="1"/>
      <c r="L46" s="1"/>
      <c r="M46" s="1"/>
      <c r="N46" s="1"/>
    </row>
    <row r="47" spans="1:14" x14ac:dyDescent="0.2">
      <c r="A47" s="302" t="s">
        <v>2001</v>
      </c>
      <c r="B47" s="23">
        <v>160</v>
      </c>
      <c r="C47" s="23" t="s">
        <v>4393</v>
      </c>
      <c r="D47" s="305">
        <v>5.0600000000000003E-9</v>
      </c>
      <c r="E47" s="305">
        <v>5.1799999999999995E-7</v>
      </c>
      <c r="F47" s="15" t="s">
        <v>23</v>
      </c>
      <c r="G47" s="298"/>
      <c r="H47" s="1"/>
      <c r="I47" s="1"/>
      <c r="J47" s="1"/>
      <c r="K47" s="1"/>
      <c r="L47" s="1"/>
      <c r="M47" s="1"/>
      <c r="N47" s="1"/>
    </row>
    <row r="48" spans="1:14" x14ac:dyDescent="0.2">
      <c r="A48" s="302" t="s">
        <v>4394</v>
      </c>
      <c r="B48" s="23">
        <v>77</v>
      </c>
      <c r="C48" s="23" t="s">
        <v>4395</v>
      </c>
      <c r="D48" s="305">
        <v>5.2199999999999998E-9</v>
      </c>
      <c r="E48" s="305">
        <v>5.1799999999999995E-7</v>
      </c>
      <c r="F48" s="16" t="s">
        <v>39</v>
      </c>
      <c r="G48" s="298"/>
      <c r="H48" s="1"/>
      <c r="I48" s="1"/>
      <c r="J48" s="1"/>
      <c r="K48" s="1"/>
      <c r="L48" s="1"/>
      <c r="M48" s="1"/>
      <c r="N48" s="1"/>
    </row>
    <row r="49" spans="1:14" x14ac:dyDescent="0.2">
      <c r="A49" s="302" t="s">
        <v>4396</v>
      </c>
      <c r="B49" s="23">
        <v>102</v>
      </c>
      <c r="C49" s="23" t="s">
        <v>3098</v>
      </c>
      <c r="D49" s="305">
        <v>6.8800000000000002E-9</v>
      </c>
      <c r="E49" s="305">
        <v>6.5600000000000005E-7</v>
      </c>
      <c r="F49" s="15" t="s">
        <v>23</v>
      </c>
      <c r="G49" s="298"/>
      <c r="H49" s="1"/>
      <c r="I49" s="1"/>
      <c r="J49" s="1"/>
      <c r="K49" s="1"/>
      <c r="L49" s="1"/>
      <c r="M49" s="1"/>
      <c r="N49" s="1"/>
    </row>
    <row r="50" spans="1:14" x14ac:dyDescent="0.2">
      <c r="A50" s="302" t="s">
        <v>4397</v>
      </c>
      <c r="B50" s="23">
        <v>123</v>
      </c>
      <c r="C50" s="23" t="s">
        <v>4398</v>
      </c>
      <c r="D50" s="305">
        <v>1.02E-8</v>
      </c>
      <c r="E50" s="305">
        <v>9.4E-7</v>
      </c>
      <c r="F50" s="15" t="s">
        <v>23</v>
      </c>
      <c r="G50" s="298"/>
      <c r="H50" s="1"/>
      <c r="I50" s="1"/>
      <c r="J50" s="1"/>
      <c r="K50" s="1"/>
      <c r="L50" s="1"/>
      <c r="M50" s="1"/>
      <c r="N50" s="1"/>
    </row>
    <row r="51" spans="1:14" x14ac:dyDescent="0.2">
      <c r="A51" s="302" t="s">
        <v>4399</v>
      </c>
      <c r="B51" s="23">
        <v>63</v>
      </c>
      <c r="C51" s="23" t="s">
        <v>4400</v>
      </c>
      <c r="D51" s="305">
        <v>1.24E-8</v>
      </c>
      <c r="E51" s="305">
        <v>1.1000000000000001E-6</v>
      </c>
      <c r="F51" s="311" t="s">
        <v>4373</v>
      </c>
      <c r="G51" s="298"/>
      <c r="H51" s="1"/>
      <c r="I51" s="1"/>
      <c r="J51" s="1"/>
      <c r="K51" s="1"/>
      <c r="L51" s="1"/>
      <c r="M51" s="1"/>
      <c r="N51" s="1"/>
    </row>
    <row r="52" spans="1:14" x14ac:dyDescent="0.2">
      <c r="A52" s="302" t="s">
        <v>4401</v>
      </c>
      <c r="B52" s="23">
        <v>676</v>
      </c>
      <c r="C52" s="23" t="s">
        <v>4402</v>
      </c>
      <c r="D52" s="305">
        <v>2.55E-8</v>
      </c>
      <c r="E52" s="305">
        <v>2.1799999999999999E-6</v>
      </c>
      <c r="F52" s="15" t="s">
        <v>23</v>
      </c>
      <c r="G52" s="298"/>
      <c r="H52" s="1"/>
      <c r="I52" s="1"/>
      <c r="J52" s="1"/>
      <c r="K52" s="1"/>
      <c r="L52" s="1"/>
      <c r="M52" s="1"/>
      <c r="N52" s="1"/>
    </row>
    <row r="53" spans="1:14" x14ac:dyDescent="0.2">
      <c r="A53" s="302" t="s">
        <v>1945</v>
      </c>
      <c r="B53" s="23">
        <v>149</v>
      </c>
      <c r="C53" s="23" t="s">
        <v>4403</v>
      </c>
      <c r="D53" s="305">
        <v>3.0099999999999998E-8</v>
      </c>
      <c r="E53" s="305">
        <v>2.4899999999999999E-6</v>
      </c>
      <c r="F53" s="15" t="s">
        <v>23</v>
      </c>
      <c r="G53" s="298"/>
      <c r="H53" s="1"/>
      <c r="I53" s="1"/>
      <c r="J53" s="1"/>
      <c r="K53" s="1"/>
      <c r="L53" s="1"/>
      <c r="M53" s="1"/>
      <c r="N53" s="1"/>
    </row>
    <row r="54" spans="1:14" x14ac:dyDescent="0.2">
      <c r="A54" s="302" t="s">
        <v>210</v>
      </c>
      <c r="B54" s="23">
        <v>66</v>
      </c>
      <c r="C54" s="23" t="s">
        <v>106</v>
      </c>
      <c r="D54" s="305">
        <v>3.1400000000000003E-8</v>
      </c>
      <c r="E54" s="305">
        <v>2.5100000000000001E-6</v>
      </c>
      <c r="F54" s="15" t="s">
        <v>23</v>
      </c>
      <c r="G54" s="298"/>
      <c r="H54" s="1"/>
      <c r="I54" s="1"/>
      <c r="J54" s="1"/>
      <c r="K54" s="1"/>
      <c r="L54" s="1"/>
      <c r="M54" s="1"/>
      <c r="N54" s="1"/>
    </row>
    <row r="55" spans="1:14" x14ac:dyDescent="0.2">
      <c r="A55" s="302" t="s">
        <v>4404</v>
      </c>
      <c r="B55" s="23">
        <v>31</v>
      </c>
      <c r="C55" s="23" t="s">
        <v>94</v>
      </c>
      <c r="D55" s="305">
        <v>3.9799999999999999E-8</v>
      </c>
      <c r="E55" s="305">
        <v>3.0900000000000001E-6</v>
      </c>
      <c r="F55" s="311" t="s">
        <v>4373</v>
      </c>
      <c r="G55" s="298"/>
      <c r="H55" s="1"/>
      <c r="I55" s="1"/>
      <c r="J55" s="1"/>
      <c r="K55" s="1"/>
      <c r="L55" s="1"/>
      <c r="M55" s="1"/>
      <c r="N55" s="1"/>
    </row>
    <row r="56" spans="1:14" x14ac:dyDescent="0.2">
      <c r="A56" s="302" t="s">
        <v>1935</v>
      </c>
      <c r="B56" s="23">
        <v>617</v>
      </c>
      <c r="C56" s="23" t="s">
        <v>4405</v>
      </c>
      <c r="D56" s="305">
        <v>7.7799999999999995E-8</v>
      </c>
      <c r="E56" s="305">
        <v>5.8499999999999999E-6</v>
      </c>
      <c r="F56" s="15" t="s">
        <v>23</v>
      </c>
      <c r="G56" s="298"/>
      <c r="H56" s="1"/>
      <c r="I56" s="1"/>
      <c r="J56" s="1"/>
      <c r="K56" s="1"/>
      <c r="L56" s="1"/>
      <c r="M56" s="1"/>
      <c r="N56" s="1"/>
    </row>
    <row r="57" spans="1:14" x14ac:dyDescent="0.2">
      <c r="A57" s="302" t="s">
        <v>4406</v>
      </c>
      <c r="B57" s="23">
        <v>24</v>
      </c>
      <c r="C57" s="23" t="s">
        <v>4407</v>
      </c>
      <c r="D57" s="305">
        <v>9.2200000000000005E-8</v>
      </c>
      <c r="E57" s="305">
        <v>6.7299999999999999E-6</v>
      </c>
      <c r="F57" s="15" t="s">
        <v>23</v>
      </c>
      <c r="G57" s="298"/>
      <c r="H57" s="1"/>
      <c r="I57" s="1"/>
      <c r="J57" s="1"/>
      <c r="K57" s="1"/>
      <c r="L57" s="1"/>
      <c r="M57" s="1"/>
      <c r="N57" s="1"/>
    </row>
    <row r="58" spans="1:14" x14ac:dyDescent="0.2">
      <c r="A58" s="307" t="s">
        <v>4363</v>
      </c>
      <c r="B58" s="23">
        <v>524</v>
      </c>
      <c r="C58" s="23" t="s">
        <v>4364</v>
      </c>
      <c r="D58" s="308">
        <v>1.2800000000000001E-7</v>
      </c>
      <c r="E58" s="308">
        <v>8.9900000000000003E-6</v>
      </c>
      <c r="F58" s="15" t="s">
        <v>23</v>
      </c>
      <c r="G58" s="298"/>
      <c r="H58" s="1"/>
      <c r="I58" s="1"/>
      <c r="J58" s="1"/>
      <c r="K58" s="1"/>
      <c r="L58" s="1"/>
      <c r="M58" s="1"/>
      <c r="N58" s="1"/>
    </row>
    <row r="59" spans="1:14" x14ac:dyDescent="0.2">
      <c r="A59" s="302" t="s">
        <v>4408</v>
      </c>
      <c r="B59" s="23">
        <v>383</v>
      </c>
      <c r="C59" s="23" t="s">
        <v>1135</v>
      </c>
      <c r="D59" s="305">
        <v>1.3E-7</v>
      </c>
      <c r="E59" s="305">
        <v>8.9900000000000003E-6</v>
      </c>
      <c r="F59" s="15" t="s">
        <v>23</v>
      </c>
      <c r="G59" s="298"/>
      <c r="H59" s="1"/>
      <c r="I59" s="1"/>
      <c r="J59" s="1"/>
      <c r="K59" s="1"/>
      <c r="L59" s="1"/>
      <c r="M59" s="1"/>
      <c r="N59" s="1"/>
    </row>
    <row r="60" spans="1:14" x14ac:dyDescent="0.2">
      <c r="A60" s="302" t="s">
        <v>4409</v>
      </c>
      <c r="B60" s="23">
        <v>44</v>
      </c>
      <c r="C60" s="23" t="s">
        <v>4410</v>
      </c>
      <c r="D60" s="305">
        <v>1.7100000000000001E-7</v>
      </c>
      <c r="E60" s="305">
        <v>1.1199999999999999E-5</v>
      </c>
      <c r="F60" s="311" t="s">
        <v>4373</v>
      </c>
      <c r="G60" s="298"/>
      <c r="H60" s="1"/>
      <c r="I60" s="1"/>
      <c r="J60" s="1"/>
      <c r="K60" s="1"/>
      <c r="L60" s="1"/>
      <c r="M60" s="1"/>
      <c r="N60" s="1"/>
    </row>
    <row r="61" spans="1:14" x14ac:dyDescent="0.2">
      <c r="A61" s="302" t="s">
        <v>275</v>
      </c>
      <c r="B61" s="23">
        <v>464</v>
      </c>
      <c r="C61" s="23" t="s">
        <v>4411</v>
      </c>
      <c r="D61" s="305">
        <v>1.7499999999999999E-7</v>
      </c>
      <c r="E61" s="305">
        <v>1.1199999999999999E-5</v>
      </c>
      <c r="F61" s="15" t="s">
        <v>23</v>
      </c>
      <c r="G61" s="298"/>
      <c r="H61" s="1"/>
      <c r="I61" s="1"/>
      <c r="J61" s="1"/>
      <c r="K61" s="1"/>
      <c r="L61" s="1"/>
      <c r="M61" s="1"/>
      <c r="N61" s="1"/>
    </row>
    <row r="62" spans="1:14" x14ac:dyDescent="0.2">
      <c r="A62" s="302" t="s">
        <v>4412</v>
      </c>
      <c r="B62" s="23">
        <v>124</v>
      </c>
      <c r="C62" s="23" t="s">
        <v>4413</v>
      </c>
      <c r="D62" s="305">
        <v>1.7599999999999999E-7</v>
      </c>
      <c r="E62" s="305">
        <v>1.1199999999999999E-5</v>
      </c>
      <c r="F62" s="15" t="s">
        <v>23</v>
      </c>
      <c r="G62" s="298"/>
      <c r="H62" s="1"/>
      <c r="I62" s="1"/>
      <c r="J62" s="1"/>
      <c r="K62" s="1"/>
      <c r="L62" s="1"/>
      <c r="M62" s="1"/>
      <c r="N62" s="1"/>
    </row>
    <row r="63" spans="1:14" x14ac:dyDescent="0.2">
      <c r="A63" s="302" t="s">
        <v>4414</v>
      </c>
      <c r="B63" s="23">
        <v>73</v>
      </c>
      <c r="C63" s="23" t="s">
        <v>4415</v>
      </c>
      <c r="D63" s="305">
        <v>2.1899999999999999E-7</v>
      </c>
      <c r="E63" s="305">
        <v>1.3499999999999999E-5</v>
      </c>
      <c r="F63" s="15" t="s">
        <v>23</v>
      </c>
      <c r="G63" s="298"/>
      <c r="H63" s="1"/>
      <c r="I63" s="1"/>
      <c r="J63" s="1"/>
      <c r="K63" s="1"/>
      <c r="L63" s="1"/>
      <c r="M63" s="1"/>
      <c r="N63" s="1"/>
    </row>
    <row r="64" spans="1:14" x14ac:dyDescent="0.2">
      <c r="A64" s="302" t="s">
        <v>2143</v>
      </c>
      <c r="B64" s="23">
        <v>30</v>
      </c>
      <c r="C64" s="23" t="s">
        <v>4416</v>
      </c>
      <c r="D64" s="305">
        <v>2.23E-7</v>
      </c>
      <c r="E64" s="305">
        <v>1.3499999999999999E-5</v>
      </c>
      <c r="F64" s="15" t="s">
        <v>23</v>
      </c>
      <c r="G64" s="298"/>
      <c r="H64" s="1"/>
      <c r="I64" s="1"/>
      <c r="J64" s="1"/>
      <c r="K64" s="1"/>
      <c r="L64" s="1"/>
      <c r="M64" s="1"/>
      <c r="N64" s="1"/>
    </row>
    <row r="65" spans="1:14" x14ac:dyDescent="0.2">
      <c r="A65" s="302" t="s">
        <v>4417</v>
      </c>
      <c r="B65" s="23">
        <v>531</v>
      </c>
      <c r="C65" s="23" t="s">
        <v>4418</v>
      </c>
      <c r="D65" s="305">
        <v>2.4200000000000002E-7</v>
      </c>
      <c r="E65" s="305">
        <v>1.4E-5</v>
      </c>
      <c r="F65" s="16" t="s">
        <v>39</v>
      </c>
      <c r="G65" s="298"/>
      <c r="H65" s="1"/>
      <c r="I65" s="1"/>
      <c r="J65" s="1"/>
      <c r="K65" s="1"/>
      <c r="L65" s="1"/>
      <c r="M65" s="1"/>
      <c r="N65" s="1"/>
    </row>
    <row r="66" spans="1:14" x14ac:dyDescent="0.2">
      <c r="A66" s="302" t="s">
        <v>4419</v>
      </c>
      <c r="B66" s="23">
        <v>169</v>
      </c>
      <c r="C66" s="23" t="s">
        <v>4420</v>
      </c>
      <c r="D66" s="305">
        <v>2.4400000000000001E-7</v>
      </c>
      <c r="E66" s="305">
        <v>1.4E-5</v>
      </c>
      <c r="F66" s="16" t="s">
        <v>39</v>
      </c>
      <c r="G66" s="298"/>
      <c r="H66" s="1"/>
      <c r="I66" s="1"/>
      <c r="J66" s="1"/>
      <c r="K66" s="1"/>
      <c r="L66" s="1"/>
      <c r="M66" s="1"/>
      <c r="N66" s="1"/>
    </row>
    <row r="67" spans="1:14" x14ac:dyDescent="0.2">
      <c r="A67" s="302" t="s">
        <v>4421</v>
      </c>
      <c r="B67" s="23">
        <v>56</v>
      </c>
      <c r="C67" s="23" t="s">
        <v>3166</v>
      </c>
      <c r="D67" s="305">
        <v>2.5400000000000002E-7</v>
      </c>
      <c r="E67" s="305">
        <v>1.4E-5</v>
      </c>
      <c r="F67" s="306" t="s">
        <v>4346</v>
      </c>
      <c r="G67" s="298"/>
      <c r="H67" s="1"/>
      <c r="I67" s="1"/>
      <c r="J67" s="1"/>
      <c r="K67" s="1"/>
      <c r="L67" s="1"/>
      <c r="M67" s="1"/>
      <c r="N67" s="1"/>
    </row>
    <row r="68" spans="1:14" x14ac:dyDescent="0.2">
      <c r="A68" s="302" t="s">
        <v>2131</v>
      </c>
      <c r="B68" s="23">
        <v>35</v>
      </c>
      <c r="C68" s="23" t="s">
        <v>4422</v>
      </c>
      <c r="D68" s="305">
        <v>2.5499999999999999E-7</v>
      </c>
      <c r="E68" s="305">
        <v>1.4E-5</v>
      </c>
      <c r="F68" s="15" t="s">
        <v>23</v>
      </c>
      <c r="G68" s="298"/>
      <c r="H68" s="1"/>
      <c r="I68" s="1"/>
      <c r="J68" s="1"/>
      <c r="K68" s="1"/>
      <c r="L68" s="1"/>
      <c r="M68" s="1"/>
      <c r="N68" s="1"/>
    </row>
    <row r="69" spans="1:14" x14ac:dyDescent="0.2">
      <c r="A69" s="302" t="s">
        <v>1941</v>
      </c>
      <c r="B69" s="23">
        <v>578</v>
      </c>
      <c r="C69" s="23" t="s">
        <v>4423</v>
      </c>
      <c r="D69" s="305">
        <v>2.65E-7</v>
      </c>
      <c r="E69" s="305">
        <v>1.43E-5</v>
      </c>
      <c r="F69" s="15" t="s">
        <v>23</v>
      </c>
      <c r="G69" s="298"/>
      <c r="H69" s="1"/>
      <c r="I69" s="1"/>
      <c r="J69" s="1"/>
      <c r="K69" s="1"/>
      <c r="L69" s="1"/>
      <c r="M69" s="1"/>
      <c r="N69" s="1"/>
    </row>
    <row r="70" spans="1:14" x14ac:dyDescent="0.2">
      <c r="A70" s="302" t="s">
        <v>4424</v>
      </c>
      <c r="B70" s="23">
        <v>62</v>
      </c>
      <c r="C70" s="23" t="s">
        <v>2061</v>
      </c>
      <c r="D70" s="305">
        <v>2.7599999999999998E-7</v>
      </c>
      <c r="E70" s="305">
        <v>1.4600000000000001E-5</v>
      </c>
      <c r="F70" s="311" t="s">
        <v>4373</v>
      </c>
      <c r="G70" s="298"/>
      <c r="H70" s="1"/>
      <c r="I70" s="1"/>
      <c r="J70" s="1"/>
      <c r="K70" s="1"/>
      <c r="L70" s="1"/>
      <c r="M70" s="1"/>
      <c r="N70" s="1"/>
    </row>
    <row r="71" spans="1:14" x14ac:dyDescent="0.2">
      <c r="A71" s="302" t="s">
        <v>1949</v>
      </c>
      <c r="B71" s="23">
        <v>74</v>
      </c>
      <c r="C71" s="23" t="s">
        <v>3282</v>
      </c>
      <c r="D71" s="305">
        <v>2.8299999999999998E-7</v>
      </c>
      <c r="E71" s="305">
        <v>1.4600000000000001E-5</v>
      </c>
      <c r="F71" s="15" t="s">
        <v>23</v>
      </c>
      <c r="G71" s="298"/>
      <c r="H71" s="1"/>
      <c r="I71" s="1"/>
      <c r="J71" s="1"/>
      <c r="K71" s="1"/>
      <c r="L71" s="1"/>
      <c r="M71" s="1"/>
      <c r="N71" s="1"/>
    </row>
    <row r="72" spans="1:14" x14ac:dyDescent="0.2">
      <c r="A72" s="302" t="s">
        <v>4425</v>
      </c>
      <c r="B72" s="23">
        <v>142</v>
      </c>
      <c r="C72" s="23" t="s">
        <v>4426</v>
      </c>
      <c r="D72" s="305">
        <v>3.4900000000000001E-7</v>
      </c>
      <c r="E72" s="305">
        <v>1.77E-5</v>
      </c>
      <c r="F72" s="309" t="s">
        <v>4349</v>
      </c>
      <c r="G72" s="298"/>
      <c r="H72" s="1"/>
      <c r="I72" s="1"/>
      <c r="J72" s="1"/>
      <c r="K72" s="1"/>
      <c r="L72" s="1"/>
      <c r="M72" s="1"/>
      <c r="N72" s="1"/>
    </row>
    <row r="73" spans="1:14" x14ac:dyDescent="0.2">
      <c r="A73" s="302" t="s">
        <v>4427</v>
      </c>
      <c r="B73" s="23">
        <v>41</v>
      </c>
      <c r="C73" s="23" t="s">
        <v>4428</v>
      </c>
      <c r="D73" s="305">
        <v>3.7899999999999999E-7</v>
      </c>
      <c r="E73" s="305">
        <v>1.88E-5</v>
      </c>
      <c r="F73" s="311" t="s">
        <v>4373</v>
      </c>
      <c r="G73" s="298"/>
      <c r="H73" s="1"/>
      <c r="I73" s="1"/>
      <c r="J73" s="1"/>
      <c r="K73" s="1"/>
      <c r="L73" s="1"/>
      <c r="M73" s="1"/>
      <c r="N73" s="1"/>
    </row>
    <row r="74" spans="1:14" x14ac:dyDescent="0.2">
      <c r="A74" s="302" t="s">
        <v>4429</v>
      </c>
      <c r="B74" s="23">
        <v>195</v>
      </c>
      <c r="C74" s="23" t="s">
        <v>4430</v>
      </c>
      <c r="D74" s="305">
        <v>3.9099999999999999E-7</v>
      </c>
      <c r="E74" s="305">
        <v>1.9000000000000001E-5</v>
      </c>
      <c r="F74" s="15" t="s">
        <v>23</v>
      </c>
      <c r="G74" s="298"/>
      <c r="H74" s="1"/>
      <c r="I74" s="1"/>
      <c r="J74" s="1"/>
      <c r="K74" s="1"/>
      <c r="L74" s="1"/>
      <c r="M74" s="1"/>
      <c r="N74" s="1"/>
    </row>
    <row r="75" spans="1:14" x14ac:dyDescent="0.2">
      <c r="A75" s="302" t="s">
        <v>4431</v>
      </c>
      <c r="B75" s="23">
        <v>622</v>
      </c>
      <c r="C75" s="23" t="s">
        <v>4432</v>
      </c>
      <c r="D75" s="305">
        <v>4.03E-7</v>
      </c>
      <c r="E75" s="305">
        <v>1.9199999999999999E-5</v>
      </c>
      <c r="F75" s="15" t="s">
        <v>23</v>
      </c>
      <c r="G75" s="298"/>
      <c r="H75" s="1"/>
      <c r="I75" s="1"/>
      <c r="J75" s="1"/>
      <c r="K75" s="1"/>
      <c r="L75" s="1"/>
      <c r="M75" s="1"/>
      <c r="N75" s="1"/>
    </row>
    <row r="76" spans="1:14" x14ac:dyDescent="0.2">
      <c r="A76" s="302" t="s">
        <v>4433</v>
      </c>
      <c r="B76" s="23">
        <v>196</v>
      </c>
      <c r="C76" s="23" t="s">
        <v>4434</v>
      </c>
      <c r="D76" s="305">
        <v>4.4799999999999999E-7</v>
      </c>
      <c r="E76" s="305">
        <v>2.0999999999999999E-5</v>
      </c>
      <c r="F76" s="15" t="s">
        <v>23</v>
      </c>
      <c r="G76" s="298"/>
      <c r="H76" s="1"/>
      <c r="I76" s="1"/>
      <c r="J76" s="1"/>
      <c r="K76" s="1"/>
      <c r="L76" s="1"/>
      <c r="M76" s="1"/>
      <c r="N76" s="1"/>
    </row>
    <row r="77" spans="1:14" x14ac:dyDescent="0.2">
      <c r="A77" s="302" t="s">
        <v>4435</v>
      </c>
      <c r="B77" s="23">
        <v>15</v>
      </c>
      <c r="C77" s="23" t="s">
        <v>2954</v>
      </c>
      <c r="D77" s="305">
        <v>5.1200000000000003E-7</v>
      </c>
      <c r="E77" s="305">
        <v>2.3200000000000001E-5</v>
      </c>
      <c r="F77" s="15" t="s">
        <v>23</v>
      </c>
      <c r="G77" s="298"/>
      <c r="H77" s="1"/>
      <c r="I77" s="1"/>
      <c r="J77" s="1"/>
      <c r="K77" s="1"/>
      <c r="L77" s="1"/>
      <c r="M77" s="1"/>
      <c r="N77" s="1"/>
    </row>
    <row r="78" spans="1:14" x14ac:dyDescent="0.2">
      <c r="A78" s="302" t="s">
        <v>4436</v>
      </c>
      <c r="B78" s="23">
        <v>130</v>
      </c>
      <c r="C78" s="23" t="s">
        <v>4437</v>
      </c>
      <c r="D78" s="305">
        <v>5.13E-7</v>
      </c>
      <c r="E78" s="305">
        <v>2.3200000000000001E-5</v>
      </c>
      <c r="F78" s="306" t="s">
        <v>4346</v>
      </c>
      <c r="G78" s="298"/>
      <c r="H78" s="1"/>
      <c r="I78" s="1"/>
      <c r="J78" s="1"/>
      <c r="K78" s="1"/>
      <c r="L78" s="1"/>
      <c r="M78" s="1"/>
      <c r="N78" s="1"/>
    </row>
    <row r="79" spans="1:14" x14ac:dyDescent="0.2">
      <c r="A79" s="302" t="s">
        <v>1966</v>
      </c>
      <c r="B79" s="23">
        <v>131</v>
      </c>
      <c r="C79" s="23" t="s">
        <v>4438</v>
      </c>
      <c r="D79" s="305">
        <v>6.0900000000000001E-7</v>
      </c>
      <c r="E79" s="305">
        <v>2.69E-5</v>
      </c>
      <c r="F79" s="15" t="s">
        <v>23</v>
      </c>
      <c r="G79" s="298"/>
      <c r="H79" s="1"/>
      <c r="I79" s="1"/>
      <c r="J79" s="1"/>
      <c r="K79" s="1"/>
      <c r="L79" s="1"/>
      <c r="M79" s="1"/>
      <c r="N79" s="1"/>
    </row>
    <row r="80" spans="1:14" x14ac:dyDescent="0.2">
      <c r="A80" s="302" t="s">
        <v>1956</v>
      </c>
      <c r="B80" s="23">
        <v>124</v>
      </c>
      <c r="C80" s="23" t="s">
        <v>4439</v>
      </c>
      <c r="D80" s="305">
        <v>6.1799999999999995E-7</v>
      </c>
      <c r="E80" s="305">
        <v>2.69E-5</v>
      </c>
      <c r="F80" s="15" t="s">
        <v>23</v>
      </c>
      <c r="G80" s="298"/>
      <c r="H80" s="1"/>
      <c r="I80" s="1"/>
      <c r="J80" s="1"/>
      <c r="K80" s="1"/>
      <c r="L80" s="1"/>
      <c r="M80" s="1"/>
      <c r="N80" s="1"/>
    </row>
    <row r="81" spans="1:14" x14ac:dyDescent="0.2">
      <c r="A81" s="302" t="s">
        <v>4440</v>
      </c>
      <c r="B81" s="23">
        <v>331</v>
      </c>
      <c r="C81" s="23" t="s">
        <v>4441</v>
      </c>
      <c r="D81" s="305">
        <v>7.1699999999999997E-7</v>
      </c>
      <c r="E81" s="305">
        <v>3.0700000000000001E-5</v>
      </c>
      <c r="F81" s="16" t="s">
        <v>39</v>
      </c>
      <c r="G81" s="298"/>
      <c r="H81" s="1"/>
      <c r="I81" s="1"/>
      <c r="J81" s="1"/>
      <c r="K81" s="1"/>
      <c r="L81" s="1"/>
      <c r="M81" s="1"/>
      <c r="N81" s="1"/>
    </row>
    <row r="82" spans="1:14" x14ac:dyDescent="0.2">
      <c r="A82" s="302" t="s">
        <v>1865</v>
      </c>
      <c r="B82" s="23">
        <v>91</v>
      </c>
      <c r="C82" s="23" t="s">
        <v>4442</v>
      </c>
      <c r="D82" s="305">
        <v>7.6199999999999997E-7</v>
      </c>
      <c r="E82" s="305">
        <v>3.2100000000000001E-5</v>
      </c>
      <c r="F82" s="15" t="s">
        <v>23</v>
      </c>
      <c r="G82" s="298"/>
      <c r="H82" s="1"/>
      <c r="I82" s="1"/>
      <c r="J82" s="1"/>
      <c r="K82" s="1"/>
      <c r="L82" s="1"/>
      <c r="M82" s="1"/>
      <c r="N82" s="1"/>
    </row>
    <row r="83" spans="1:14" x14ac:dyDescent="0.2">
      <c r="A83" s="302" t="s">
        <v>4443</v>
      </c>
      <c r="B83" s="23">
        <v>33</v>
      </c>
      <c r="C83" s="23" t="s">
        <v>3123</v>
      </c>
      <c r="D83" s="305">
        <v>8.4600000000000003E-7</v>
      </c>
      <c r="E83" s="305">
        <v>3.4999999999999997E-5</v>
      </c>
      <c r="F83" s="312" t="s">
        <v>4444</v>
      </c>
      <c r="G83" s="298"/>
      <c r="H83" s="1"/>
      <c r="I83" s="1"/>
      <c r="J83" s="1"/>
      <c r="K83" s="1"/>
      <c r="L83" s="1"/>
      <c r="M83" s="1"/>
      <c r="N83" s="1"/>
    </row>
    <row r="84" spans="1:14" x14ac:dyDescent="0.2">
      <c r="A84" s="302" t="s">
        <v>4445</v>
      </c>
      <c r="B84" s="23">
        <v>73</v>
      </c>
      <c r="C84" s="23" t="s">
        <v>4446</v>
      </c>
      <c r="D84" s="305">
        <v>1.0100000000000001E-6</v>
      </c>
      <c r="E84" s="305">
        <v>4.0899999999999998E-5</v>
      </c>
      <c r="F84" s="306" t="s">
        <v>4346</v>
      </c>
      <c r="G84" s="298"/>
      <c r="H84" s="1"/>
      <c r="I84" s="1"/>
      <c r="J84" s="1"/>
      <c r="K84" s="1"/>
      <c r="L84" s="1"/>
      <c r="M84" s="1"/>
      <c r="N84" s="1"/>
    </row>
    <row r="85" spans="1:14" x14ac:dyDescent="0.2">
      <c r="A85" s="302" t="s">
        <v>4447</v>
      </c>
      <c r="B85" s="23">
        <v>127</v>
      </c>
      <c r="C85" s="23" t="s">
        <v>4448</v>
      </c>
      <c r="D85" s="305">
        <v>1.0300000000000001E-6</v>
      </c>
      <c r="E85" s="305">
        <v>4.1399999999999997E-5</v>
      </c>
      <c r="F85" s="311" t="s">
        <v>4373</v>
      </c>
      <c r="G85" s="298"/>
      <c r="H85" s="1"/>
      <c r="I85" s="1"/>
      <c r="J85" s="1"/>
      <c r="K85" s="1"/>
      <c r="L85" s="1"/>
      <c r="M85" s="1"/>
      <c r="N85" s="1"/>
    </row>
    <row r="86" spans="1:14" x14ac:dyDescent="0.2">
      <c r="A86" s="302" t="s">
        <v>4449</v>
      </c>
      <c r="B86" s="23">
        <v>16</v>
      </c>
      <c r="C86" s="23" t="s">
        <v>920</v>
      </c>
      <c r="D86" s="305">
        <v>1.0899999999999999E-6</v>
      </c>
      <c r="E86" s="305">
        <v>4.21E-5</v>
      </c>
      <c r="F86" s="15" t="s">
        <v>23</v>
      </c>
      <c r="G86" s="298"/>
      <c r="H86" s="1"/>
      <c r="I86" s="1"/>
      <c r="J86" s="1"/>
      <c r="K86" s="1"/>
      <c r="L86" s="1"/>
      <c r="M86" s="1"/>
      <c r="N86" s="1"/>
    </row>
    <row r="87" spans="1:14" x14ac:dyDescent="0.2">
      <c r="A87" s="302" t="s">
        <v>4450</v>
      </c>
      <c r="B87" s="23">
        <v>16</v>
      </c>
      <c r="C87" s="23" t="s">
        <v>920</v>
      </c>
      <c r="D87" s="305">
        <v>1.0899999999999999E-6</v>
      </c>
      <c r="E87" s="305">
        <v>4.21E-5</v>
      </c>
      <c r="F87" s="15" t="s">
        <v>23</v>
      </c>
      <c r="G87" s="298"/>
      <c r="H87" s="1"/>
      <c r="I87" s="1"/>
      <c r="J87" s="1"/>
      <c r="K87" s="1"/>
      <c r="L87" s="1"/>
      <c r="M87" s="1"/>
      <c r="N87" s="1"/>
    </row>
    <row r="88" spans="1:14" x14ac:dyDescent="0.2">
      <c r="A88" s="302" t="s">
        <v>4451</v>
      </c>
      <c r="B88" s="23">
        <v>302</v>
      </c>
      <c r="C88" s="23" t="s">
        <v>4452</v>
      </c>
      <c r="D88" s="305">
        <v>1.1799999999999999E-6</v>
      </c>
      <c r="E88" s="305">
        <v>4.5200000000000001E-5</v>
      </c>
      <c r="F88" s="306" t="s">
        <v>4346</v>
      </c>
      <c r="G88" s="298"/>
      <c r="H88" s="1"/>
      <c r="I88" s="1"/>
      <c r="J88" s="1"/>
      <c r="K88" s="1"/>
      <c r="L88" s="1"/>
      <c r="M88" s="1"/>
      <c r="N88" s="1"/>
    </row>
    <row r="89" spans="1:14" x14ac:dyDescent="0.2">
      <c r="A89" s="302" t="s">
        <v>1951</v>
      </c>
      <c r="B89" s="23">
        <v>107</v>
      </c>
      <c r="C89" s="23" t="s">
        <v>3610</v>
      </c>
      <c r="D89" s="305">
        <v>1.2500000000000001E-6</v>
      </c>
      <c r="E89" s="305">
        <v>4.71E-5</v>
      </c>
      <c r="F89" s="15" t="s">
        <v>23</v>
      </c>
      <c r="G89" s="298"/>
      <c r="H89" s="1"/>
      <c r="I89" s="1"/>
      <c r="J89" s="1"/>
      <c r="K89" s="1"/>
      <c r="L89" s="1"/>
      <c r="M89" s="1"/>
      <c r="N89" s="1"/>
    </row>
    <row r="90" spans="1:14" x14ac:dyDescent="0.2">
      <c r="A90" s="302" t="s">
        <v>4453</v>
      </c>
      <c r="B90" s="23">
        <v>74</v>
      </c>
      <c r="C90" s="23" t="s">
        <v>2145</v>
      </c>
      <c r="D90" s="305">
        <v>1.2699999999999999E-6</v>
      </c>
      <c r="E90" s="305">
        <v>4.7200000000000002E-5</v>
      </c>
      <c r="F90" s="15" t="s">
        <v>23</v>
      </c>
      <c r="G90" s="298"/>
      <c r="H90" s="1"/>
      <c r="I90" s="1"/>
      <c r="J90" s="1"/>
      <c r="K90" s="1"/>
      <c r="L90" s="1"/>
      <c r="M90" s="1"/>
      <c r="N90" s="1"/>
    </row>
    <row r="91" spans="1:14" x14ac:dyDescent="0.2">
      <c r="A91" s="302" t="s">
        <v>2133</v>
      </c>
      <c r="B91" s="23">
        <v>56</v>
      </c>
      <c r="C91" s="23" t="s">
        <v>4454</v>
      </c>
      <c r="D91" s="305">
        <v>1.35E-6</v>
      </c>
      <c r="E91" s="305">
        <v>4.9400000000000001E-5</v>
      </c>
      <c r="F91" s="15" t="s">
        <v>23</v>
      </c>
      <c r="G91" s="298"/>
      <c r="H91" s="1"/>
      <c r="I91" s="1"/>
      <c r="J91" s="1"/>
      <c r="K91" s="1"/>
      <c r="L91" s="1"/>
      <c r="M91" s="1"/>
      <c r="N91" s="1"/>
    </row>
    <row r="92" spans="1:14" x14ac:dyDescent="0.2">
      <c r="A92" s="302" t="s">
        <v>1968</v>
      </c>
      <c r="B92" s="23">
        <v>136</v>
      </c>
      <c r="C92" s="23" t="s">
        <v>4455</v>
      </c>
      <c r="D92" s="305">
        <v>1.3799999999999999E-6</v>
      </c>
      <c r="E92" s="305">
        <v>4.9700000000000002E-5</v>
      </c>
      <c r="F92" s="15" t="s">
        <v>23</v>
      </c>
      <c r="G92" s="298"/>
      <c r="H92" s="1"/>
      <c r="I92" s="1"/>
      <c r="J92" s="1"/>
      <c r="K92" s="1"/>
      <c r="L92" s="1"/>
      <c r="M92" s="1"/>
      <c r="N92" s="1"/>
    </row>
    <row r="93" spans="1:14" x14ac:dyDescent="0.2">
      <c r="A93" s="302" t="s">
        <v>2127</v>
      </c>
      <c r="B93" s="23">
        <v>81</v>
      </c>
      <c r="C93" s="23" t="s">
        <v>4456</v>
      </c>
      <c r="D93" s="305">
        <v>1.46E-6</v>
      </c>
      <c r="E93" s="305">
        <v>5.1499999999999998E-5</v>
      </c>
      <c r="F93" s="15" t="s">
        <v>23</v>
      </c>
      <c r="G93" s="298"/>
      <c r="H93" s="1"/>
      <c r="I93" s="1"/>
      <c r="J93" s="1"/>
      <c r="K93" s="1"/>
      <c r="L93" s="1"/>
      <c r="M93" s="1"/>
      <c r="N93" s="1"/>
    </row>
    <row r="94" spans="1:14" x14ac:dyDescent="0.2">
      <c r="A94" s="302" t="s">
        <v>4457</v>
      </c>
      <c r="B94" s="23">
        <v>102</v>
      </c>
      <c r="C94" s="23" t="s">
        <v>3584</v>
      </c>
      <c r="D94" s="305">
        <v>1.4699999999999999E-6</v>
      </c>
      <c r="E94" s="305">
        <v>5.1499999999999998E-5</v>
      </c>
      <c r="F94" s="16" t="s">
        <v>39</v>
      </c>
      <c r="G94" s="298"/>
      <c r="H94" s="1"/>
      <c r="I94" s="1"/>
      <c r="J94" s="1"/>
      <c r="K94" s="1"/>
      <c r="L94" s="1"/>
      <c r="M94" s="1"/>
      <c r="N94" s="1"/>
    </row>
    <row r="95" spans="1:14" x14ac:dyDescent="0.2">
      <c r="A95" s="302" t="s">
        <v>127</v>
      </c>
      <c r="B95" s="23">
        <v>263</v>
      </c>
      <c r="C95" s="23" t="s">
        <v>4458</v>
      </c>
      <c r="D95" s="305">
        <v>1.6199999999999999E-6</v>
      </c>
      <c r="E95" s="305">
        <v>5.5800000000000001E-5</v>
      </c>
      <c r="F95" s="15" t="s">
        <v>23</v>
      </c>
      <c r="G95" s="298"/>
      <c r="H95" s="1"/>
      <c r="I95" s="1"/>
      <c r="J95" s="1"/>
      <c r="K95" s="1"/>
      <c r="L95" s="1"/>
      <c r="M95" s="1"/>
      <c r="N95" s="1"/>
    </row>
    <row r="96" spans="1:14" x14ac:dyDescent="0.2">
      <c r="A96" s="302" t="s">
        <v>4459</v>
      </c>
      <c r="B96" s="23">
        <v>82</v>
      </c>
      <c r="C96" s="23" t="s">
        <v>4460</v>
      </c>
      <c r="D96" s="305">
        <v>1.8199999999999999E-6</v>
      </c>
      <c r="E96" s="305">
        <v>6.0900000000000003E-5</v>
      </c>
      <c r="F96" s="15" t="s">
        <v>23</v>
      </c>
      <c r="G96" s="298"/>
      <c r="H96" s="1"/>
      <c r="I96" s="1"/>
      <c r="J96" s="1"/>
      <c r="K96" s="1"/>
      <c r="L96" s="1"/>
      <c r="M96" s="1"/>
      <c r="N96" s="1"/>
    </row>
    <row r="97" spans="1:14" x14ac:dyDescent="0.2">
      <c r="A97" s="302" t="s">
        <v>4461</v>
      </c>
      <c r="B97" s="23">
        <v>82</v>
      </c>
      <c r="C97" s="23" t="s">
        <v>4460</v>
      </c>
      <c r="D97" s="305">
        <v>1.8199999999999999E-6</v>
      </c>
      <c r="E97" s="305">
        <v>6.0900000000000003E-5</v>
      </c>
      <c r="F97" s="15" t="s">
        <v>23</v>
      </c>
      <c r="G97" s="298"/>
      <c r="H97" s="1"/>
      <c r="I97" s="1"/>
      <c r="J97" s="1"/>
      <c r="K97" s="1"/>
      <c r="L97" s="1"/>
      <c r="M97" s="1"/>
      <c r="N97" s="1"/>
    </row>
    <row r="98" spans="1:14" x14ac:dyDescent="0.2">
      <c r="A98" s="302" t="s">
        <v>4462</v>
      </c>
      <c r="B98" s="23">
        <v>35</v>
      </c>
      <c r="C98" s="23" t="s">
        <v>3226</v>
      </c>
      <c r="D98" s="305">
        <v>1.8700000000000001E-6</v>
      </c>
      <c r="E98" s="305">
        <v>6.1799999999999998E-5</v>
      </c>
      <c r="F98" s="15" t="s">
        <v>23</v>
      </c>
      <c r="G98" s="298"/>
      <c r="H98" s="1"/>
      <c r="I98" s="1"/>
      <c r="J98" s="1"/>
      <c r="K98" s="1"/>
      <c r="L98" s="1"/>
      <c r="M98" s="1"/>
      <c r="N98" s="1"/>
    </row>
    <row r="99" spans="1:14" x14ac:dyDescent="0.2">
      <c r="A99" s="302" t="s">
        <v>2119</v>
      </c>
      <c r="B99" s="23">
        <v>138</v>
      </c>
      <c r="C99" s="23" t="s">
        <v>4463</v>
      </c>
      <c r="D99" s="305">
        <v>1.8899999999999999E-6</v>
      </c>
      <c r="E99" s="305">
        <v>6.1799999999999998E-5</v>
      </c>
      <c r="F99" s="15" t="s">
        <v>23</v>
      </c>
      <c r="G99" s="298"/>
      <c r="H99" s="1"/>
      <c r="I99" s="1"/>
      <c r="J99" s="1"/>
      <c r="K99" s="1"/>
      <c r="L99" s="1"/>
      <c r="M99" s="1"/>
      <c r="N99" s="1"/>
    </row>
    <row r="100" spans="1:14" x14ac:dyDescent="0.2">
      <c r="A100" s="302" t="s">
        <v>4464</v>
      </c>
      <c r="B100" s="23">
        <v>17</v>
      </c>
      <c r="C100" s="23" t="s">
        <v>4465</v>
      </c>
      <c r="D100" s="305">
        <v>2.1399999999999998E-6</v>
      </c>
      <c r="E100" s="305">
        <v>6.8999999999999997E-5</v>
      </c>
      <c r="F100" s="312" t="s">
        <v>4444</v>
      </c>
      <c r="G100" s="298"/>
      <c r="H100" s="1"/>
      <c r="I100" s="1"/>
      <c r="J100" s="1"/>
      <c r="K100" s="1"/>
      <c r="L100" s="1"/>
      <c r="M100" s="1"/>
      <c r="N100" s="1"/>
    </row>
    <row r="101" spans="1:14" x14ac:dyDescent="0.2">
      <c r="A101" s="302" t="s">
        <v>135</v>
      </c>
      <c r="B101" s="23">
        <v>677</v>
      </c>
      <c r="C101" s="23" t="s">
        <v>4466</v>
      </c>
      <c r="D101" s="305">
        <v>2.2000000000000001E-6</v>
      </c>
      <c r="E101" s="305">
        <v>6.9900000000000005E-5</v>
      </c>
      <c r="F101" s="15" t="s">
        <v>23</v>
      </c>
      <c r="G101" s="298"/>
      <c r="H101" s="1"/>
      <c r="I101" s="1"/>
      <c r="J101" s="1"/>
      <c r="K101" s="1"/>
      <c r="L101" s="1"/>
      <c r="M101" s="1"/>
      <c r="N101" s="1"/>
    </row>
    <row r="102" spans="1:14" x14ac:dyDescent="0.2">
      <c r="A102" s="302" t="s">
        <v>2003</v>
      </c>
      <c r="B102" s="23">
        <v>185</v>
      </c>
      <c r="C102" s="23" t="s">
        <v>4467</v>
      </c>
      <c r="D102" s="305">
        <v>2.2800000000000002E-6</v>
      </c>
      <c r="E102" s="305">
        <v>7.1699999999999995E-5</v>
      </c>
      <c r="F102" s="15" t="s">
        <v>23</v>
      </c>
      <c r="G102" s="298"/>
      <c r="H102" s="1"/>
      <c r="I102" s="1"/>
      <c r="J102" s="1"/>
      <c r="K102" s="1"/>
      <c r="L102" s="1"/>
      <c r="M102" s="1"/>
      <c r="N102" s="1"/>
    </row>
    <row r="103" spans="1:14" x14ac:dyDescent="0.2">
      <c r="A103" s="302" t="s">
        <v>2138</v>
      </c>
      <c r="B103" s="23">
        <v>140</v>
      </c>
      <c r="C103" s="23" t="s">
        <v>4468</v>
      </c>
      <c r="D103" s="305">
        <v>2.57E-6</v>
      </c>
      <c r="E103" s="305">
        <v>7.9699999999999999E-5</v>
      </c>
      <c r="F103" s="15" t="s">
        <v>23</v>
      </c>
      <c r="G103" s="298"/>
      <c r="H103" s="1"/>
      <c r="I103" s="1"/>
      <c r="J103" s="1"/>
      <c r="K103" s="1"/>
      <c r="L103" s="1"/>
      <c r="M103" s="1"/>
      <c r="N103" s="1"/>
    </row>
    <row r="104" spans="1:14" x14ac:dyDescent="0.2">
      <c r="A104" s="302" t="s">
        <v>4469</v>
      </c>
      <c r="B104" s="23">
        <v>71</v>
      </c>
      <c r="C104" s="23" t="s">
        <v>2173</v>
      </c>
      <c r="D104" s="305">
        <v>2.7499999999999999E-6</v>
      </c>
      <c r="E104" s="305">
        <v>8.42E-5</v>
      </c>
      <c r="F104" s="309" t="s">
        <v>4349</v>
      </c>
      <c r="G104" s="298"/>
      <c r="H104" s="1"/>
      <c r="I104" s="1"/>
      <c r="J104" s="1"/>
      <c r="K104" s="1"/>
      <c r="L104" s="1"/>
      <c r="M104" s="1"/>
      <c r="N104" s="1"/>
    </row>
    <row r="105" spans="1:14" x14ac:dyDescent="0.2">
      <c r="A105" s="302" t="s">
        <v>4470</v>
      </c>
      <c r="B105" s="23">
        <v>31</v>
      </c>
      <c r="C105" s="23" t="s">
        <v>4471</v>
      </c>
      <c r="D105" s="305">
        <v>2.7999999999999999E-6</v>
      </c>
      <c r="E105" s="305">
        <v>8.4800000000000001E-5</v>
      </c>
      <c r="F105" s="312" t="s">
        <v>4444</v>
      </c>
      <c r="G105" s="298"/>
      <c r="H105" s="1"/>
      <c r="I105" s="1"/>
      <c r="J105" s="1"/>
      <c r="K105" s="1"/>
      <c r="L105" s="1"/>
      <c r="M105" s="1"/>
      <c r="N105" s="1"/>
    </row>
    <row r="106" spans="1:14" x14ac:dyDescent="0.2">
      <c r="A106" s="302" t="s">
        <v>4472</v>
      </c>
      <c r="B106" s="23">
        <v>42</v>
      </c>
      <c r="C106" s="23" t="s">
        <v>3334</v>
      </c>
      <c r="D106" s="305">
        <v>3.36E-6</v>
      </c>
      <c r="E106" s="302">
        <v>1.01E-4</v>
      </c>
      <c r="F106" s="15" t="s">
        <v>23</v>
      </c>
      <c r="G106" s="298"/>
      <c r="H106" s="1"/>
      <c r="I106" s="1"/>
      <c r="J106" s="1"/>
      <c r="K106" s="1"/>
      <c r="L106" s="1"/>
      <c r="M106" s="1"/>
      <c r="N106" s="1"/>
    </row>
    <row r="107" spans="1:14" x14ac:dyDescent="0.2">
      <c r="A107" s="302" t="s">
        <v>4473</v>
      </c>
      <c r="B107" s="23">
        <v>182</v>
      </c>
      <c r="C107" s="23" t="s">
        <v>4474</v>
      </c>
      <c r="D107" s="305">
        <v>4.2400000000000001E-6</v>
      </c>
      <c r="E107" s="302">
        <v>1.25E-4</v>
      </c>
      <c r="F107" s="16" t="s">
        <v>39</v>
      </c>
      <c r="G107" s="298"/>
      <c r="H107" s="1"/>
      <c r="I107" s="1"/>
      <c r="J107" s="1"/>
      <c r="K107" s="1"/>
      <c r="L107" s="1"/>
      <c r="M107" s="1"/>
      <c r="N107" s="1"/>
    </row>
    <row r="108" spans="1:14" x14ac:dyDescent="0.2">
      <c r="A108" s="302" t="s">
        <v>1853</v>
      </c>
      <c r="B108" s="23">
        <v>167</v>
      </c>
      <c r="C108" s="23" t="s">
        <v>4475</v>
      </c>
      <c r="D108" s="305">
        <v>4.6299999999999997E-6</v>
      </c>
      <c r="E108" s="302">
        <v>1.35E-4</v>
      </c>
      <c r="F108" s="15" t="s">
        <v>23</v>
      </c>
      <c r="G108" s="298"/>
      <c r="H108" s="1"/>
      <c r="I108" s="1"/>
      <c r="J108" s="1"/>
      <c r="K108" s="1"/>
      <c r="L108" s="1"/>
      <c r="M108" s="1"/>
      <c r="N108" s="1"/>
    </row>
    <row r="109" spans="1:14" x14ac:dyDescent="0.2">
      <c r="A109" s="302" t="s">
        <v>4476</v>
      </c>
      <c r="B109" s="23">
        <v>249</v>
      </c>
      <c r="C109" s="23" t="s">
        <v>4477</v>
      </c>
      <c r="D109" s="305">
        <v>5.1900000000000003E-6</v>
      </c>
      <c r="E109" s="302">
        <v>1.4999999999999999E-4</v>
      </c>
      <c r="F109" s="16" t="s">
        <v>39</v>
      </c>
      <c r="G109" s="298"/>
      <c r="H109" s="1"/>
      <c r="I109" s="1"/>
      <c r="J109" s="1"/>
      <c r="K109" s="1"/>
      <c r="L109" s="1"/>
      <c r="M109" s="1"/>
      <c r="N109" s="1"/>
    </row>
    <row r="110" spans="1:14" x14ac:dyDescent="0.2">
      <c r="A110" s="302" t="s">
        <v>4478</v>
      </c>
      <c r="B110" s="23">
        <v>23</v>
      </c>
      <c r="C110" s="23" t="s">
        <v>2036</v>
      </c>
      <c r="D110" s="305">
        <v>5.5600000000000001E-6</v>
      </c>
      <c r="E110" s="302">
        <v>1.5899999999999999E-4</v>
      </c>
      <c r="F110" s="15" t="s">
        <v>23</v>
      </c>
      <c r="G110" s="298"/>
      <c r="H110" s="1"/>
      <c r="I110" s="1"/>
      <c r="J110" s="1"/>
      <c r="K110" s="1"/>
      <c r="L110" s="1"/>
      <c r="M110" s="1"/>
      <c r="N110" s="1"/>
    </row>
    <row r="111" spans="1:14" x14ac:dyDescent="0.2">
      <c r="A111" s="302" t="s">
        <v>4479</v>
      </c>
      <c r="B111" s="23">
        <v>109</v>
      </c>
      <c r="C111" s="23" t="s">
        <v>4480</v>
      </c>
      <c r="D111" s="305">
        <v>6.1600000000000003E-6</v>
      </c>
      <c r="E111" s="302">
        <v>1.73E-4</v>
      </c>
      <c r="F111" s="15" t="s">
        <v>23</v>
      </c>
      <c r="G111" s="298"/>
      <c r="H111" s="1"/>
      <c r="I111" s="1"/>
      <c r="J111" s="1"/>
      <c r="K111" s="1"/>
      <c r="L111" s="1"/>
      <c r="M111" s="1"/>
      <c r="N111" s="1"/>
    </row>
    <row r="112" spans="1:14" x14ac:dyDescent="0.2">
      <c r="A112" s="302" t="s">
        <v>4481</v>
      </c>
      <c r="B112" s="23">
        <v>44</v>
      </c>
      <c r="C112" s="23" t="s">
        <v>3420</v>
      </c>
      <c r="D112" s="305">
        <v>6.2600000000000002E-6</v>
      </c>
      <c r="E112" s="302">
        <v>1.73E-4</v>
      </c>
      <c r="F112" s="311" t="s">
        <v>4373</v>
      </c>
      <c r="G112" s="298"/>
      <c r="H112" s="1"/>
      <c r="I112" s="1"/>
      <c r="J112" s="1"/>
      <c r="K112" s="1"/>
      <c r="L112" s="1"/>
      <c r="M112" s="1"/>
      <c r="N112" s="1"/>
    </row>
    <row r="113" spans="1:14" x14ac:dyDescent="0.2">
      <c r="A113" s="302" t="s">
        <v>4482</v>
      </c>
      <c r="B113" s="23">
        <v>44</v>
      </c>
      <c r="C113" s="23" t="s">
        <v>3420</v>
      </c>
      <c r="D113" s="305">
        <v>6.2600000000000002E-6</v>
      </c>
      <c r="E113" s="302">
        <v>1.73E-4</v>
      </c>
      <c r="F113" s="311" t="s">
        <v>4373</v>
      </c>
      <c r="G113" s="298"/>
      <c r="H113" s="1"/>
      <c r="I113" s="1"/>
      <c r="J113" s="1"/>
      <c r="K113" s="1"/>
      <c r="L113" s="1"/>
      <c r="M113" s="1"/>
      <c r="N113" s="1"/>
    </row>
    <row r="114" spans="1:14" x14ac:dyDescent="0.2">
      <c r="A114" s="302" t="s">
        <v>4483</v>
      </c>
      <c r="B114" s="23">
        <v>340</v>
      </c>
      <c r="C114" s="23" t="s">
        <v>4484</v>
      </c>
      <c r="D114" s="305">
        <v>7.3300000000000001E-6</v>
      </c>
      <c r="E114" s="302">
        <v>1.9599999999999999E-4</v>
      </c>
      <c r="F114" s="306" t="s">
        <v>4346</v>
      </c>
      <c r="G114" s="298"/>
      <c r="H114" s="1"/>
      <c r="I114" s="1"/>
      <c r="J114" s="1"/>
      <c r="K114" s="1"/>
      <c r="L114" s="1"/>
      <c r="M114" s="1"/>
      <c r="N114" s="1"/>
    </row>
    <row r="115" spans="1:14" x14ac:dyDescent="0.2">
      <c r="A115" s="302" t="s">
        <v>4485</v>
      </c>
      <c r="B115" s="23">
        <v>96</v>
      </c>
      <c r="C115" s="23" t="s">
        <v>4486</v>
      </c>
      <c r="D115" s="305">
        <v>7.52E-6</v>
      </c>
      <c r="E115" s="302">
        <v>1.9599999999999999E-4</v>
      </c>
      <c r="F115" s="306" t="s">
        <v>4346</v>
      </c>
      <c r="G115" s="298"/>
      <c r="H115" s="1"/>
      <c r="I115" s="1"/>
      <c r="J115" s="1"/>
      <c r="K115" s="1"/>
      <c r="L115" s="1"/>
      <c r="M115" s="1"/>
      <c r="N115" s="1"/>
    </row>
    <row r="116" spans="1:14" x14ac:dyDescent="0.2">
      <c r="A116" s="302" t="s">
        <v>4487</v>
      </c>
      <c r="B116" s="23">
        <v>97</v>
      </c>
      <c r="C116" s="23" t="s">
        <v>4486</v>
      </c>
      <c r="D116" s="305">
        <v>7.52E-6</v>
      </c>
      <c r="E116" s="302">
        <v>1.9599999999999999E-4</v>
      </c>
      <c r="F116" s="16" t="s">
        <v>39</v>
      </c>
      <c r="G116" s="298"/>
      <c r="H116" s="1"/>
      <c r="I116" s="1"/>
      <c r="J116" s="1"/>
      <c r="K116" s="1"/>
      <c r="L116" s="1"/>
      <c r="M116" s="1"/>
      <c r="N116" s="1"/>
    </row>
    <row r="117" spans="1:14" x14ac:dyDescent="0.2">
      <c r="A117" s="302" t="s">
        <v>4488</v>
      </c>
      <c r="B117" s="23">
        <v>96</v>
      </c>
      <c r="C117" s="23" t="s">
        <v>4486</v>
      </c>
      <c r="D117" s="305">
        <v>7.52E-6</v>
      </c>
      <c r="E117" s="302">
        <v>1.9599999999999999E-4</v>
      </c>
      <c r="F117" s="15" t="s">
        <v>23</v>
      </c>
      <c r="G117" s="298"/>
      <c r="H117" s="1"/>
      <c r="I117" s="1"/>
      <c r="J117" s="1"/>
      <c r="K117" s="1"/>
      <c r="L117" s="1"/>
      <c r="M117" s="1"/>
      <c r="N117" s="1"/>
    </row>
    <row r="118" spans="1:14" x14ac:dyDescent="0.2">
      <c r="A118" s="302" t="s">
        <v>4489</v>
      </c>
      <c r="B118" s="23">
        <v>96</v>
      </c>
      <c r="C118" s="23" t="s">
        <v>4486</v>
      </c>
      <c r="D118" s="305">
        <v>7.52E-6</v>
      </c>
      <c r="E118" s="302">
        <v>1.9599999999999999E-4</v>
      </c>
      <c r="F118" s="15" t="s">
        <v>23</v>
      </c>
      <c r="G118" s="298"/>
      <c r="H118" s="1"/>
      <c r="I118" s="1"/>
      <c r="J118" s="1"/>
      <c r="K118" s="1"/>
      <c r="L118" s="1"/>
      <c r="M118" s="1"/>
      <c r="N118" s="1"/>
    </row>
    <row r="119" spans="1:14" x14ac:dyDescent="0.2">
      <c r="A119" s="302" t="s">
        <v>4490</v>
      </c>
      <c r="B119" s="23">
        <v>45</v>
      </c>
      <c r="C119" s="23" t="s">
        <v>3456</v>
      </c>
      <c r="D119" s="305">
        <v>8.4100000000000008E-6</v>
      </c>
      <c r="E119" s="302">
        <v>2.1699999999999999E-4</v>
      </c>
      <c r="F119" s="311" t="s">
        <v>4373</v>
      </c>
      <c r="G119" s="298"/>
      <c r="H119" s="1"/>
      <c r="I119" s="1"/>
      <c r="J119" s="1"/>
      <c r="K119" s="1"/>
      <c r="L119" s="1"/>
      <c r="M119" s="1"/>
      <c r="N119" s="1"/>
    </row>
    <row r="120" spans="1:14" x14ac:dyDescent="0.2">
      <c r="A120" s="302" t="s">
        <v>4491</v>
      </c>
      <c r="B120" s="23">
        <v>24</v>
      </c>
      <c r="C120" s="23" t="s">
        <v>4492</v>
      </c>
      <c r="D120" s="305">
        <v>8.8300000000000002E-6</v>
      </c>
      <c r="E120" s="302">
        <v>2.2599999999999999E-4</v>
      </c>
      <c r="F120" s="311" t="s">
        <v>4373</v>
      </c>
      <c r="G120" s="298"/>
      <c r="H120" s="1"/>
      <c r="I120" s="1"/>
      <c r="J120" s="1"/>
      <c r="K120" s="1"/>
      <c r="L120" s="1"/>
      <c r="M120" s="1"/>
      <c r="N120" s="1"/>
    </row>
    <row r="121" spans="1:14" x14ac:dyDescent="0.2">
      <c r="A121" s="302" t="s">
        <v>4493</v>
      </c>
      <c r="B121" s="23">
        <v>246</v>
      </c>
      <c r="C121" s="23" t="s">
        <v>4494</v>
      </c>
      <c r="D121" s="305">
        <v>9.0599999999999997E-6</v>
      </c>
      <c r="E121" s="302">
        <v>2.2599999999999999E-4</v>
      </c>
      <c r="F121" s="16" t="s">
        <v>39</v>
      </c>
      <c r="G121" s="298"/>
      <c r="H121" s="1"/>
      <c r="I121" s="1"/>
      <c r="J121" s="1"/>
      <c r="K121" s="1"/>
      <c r="L121" s="1"/>
      <c r="M121" s="1"/>
      <c r="N121" s="1"/>
    </row>
    <row r="122" spans="1:14" x14ac:dyDescent="0.2">
      <c r="A122" s="302" t="s">
        <v>4495</v>
      </c>
      <c r="B122" s="23">
        <v>70</v>
      </c>
      <c r="C122" s="23" t="s">
        <v>1109</v>
      </c>
      <c r="D122" s="305">
        <v>9.2199999999999998E-6</v>
      </c>
      <c r="E122" s="302">
        <v>2.2599999999999999E-4</v>
      </c>
      <c r="F122" s="15" t="s">
        <v>23</v>
      </c>
      <c r="G122" s="298"/>
      <c r="H122" s="1"/>
      <c r="I122" s="1"/>
      <c r="J122" s="1"/>
      <c r="K122" s="1"/>
      <c r="L122" s="1"/>
      <c r="M122" s="1"/>
      <c r="N122" s="1"/>
    </row>
    <row r="123" spans="1:14" x14ac:dyDescent="0.2">
      <c r="A123" s="302" t="s">
        <v>4496</v>
      </c>
      <c r="B123" s="23">
        <v>70</v>
      </c>
      <c r="C123" s="23" t="s">
        <v>1109</v>
      </c>
      <c r="D123" s="305">
        <v>9.2199999999999998E-6</v>
      </c>
      <c r="E123" s="302">
        <v>2.2599999999999999E-4</v>
      </c>
      <c r="F123" s="15" t="s">
        <v>23</v>
      </c>
      <c r="G123" s="298"/>
      <c r="H123" s="1"/>
      <c r="I123" s="1"/>
      <c r="J123" s="1"/>
      <c r="K123" s="1"/>
      <c r="L123" s="1"/>
      <c r="M123" s="1"/>
      <c r="N123" s="1"/>
    </row>
    <row r="124" spans="1:14" x14ac:dyDescent="0.2">
      <c r="A124" s="302" t="s">
        <v>1925</v>
      </c>
      <c r="B124" s="23">
        <v>70</v>
      </c>
      <c r="C124" s="23" t="s">
        <v>1109</v>
      </c>
      <c r="D124" s="305">
        <v>9.2199999999999998E-6</v>
      </c>
      <c r="E124" s="302">
        <v>2.2599999999999999E-4</v>
      </c>
      <c r="F124" s="15" t="s">
        <v>23</v>
      </c>
      <c r="G124" s="298"/>
      <c r="H124" s="1"/>
      <c r="I124" s="1"/>
      <c r="J124" s="1"/>
      <c r="K124" s="1"/>
      <c r="L124" s="1"/>
      <c r="M124" s="1"/>
      <c r="N124" s="1"/>
    </row>
    <row r="125" spans="1:14" x14ac:dyDescent="0.2">
      <c r="A125" s="302" t="s">
        <v>4497</v>
      </c>
      <c r="B125" s="23">
        <v>120</v>
      </c>
      <c r="C125" s="23" t="s">
        <v>4498</v>
      </c>
      <c r="D125" s="305">
        <v>1.1199999999999999E-5</v>
      </c>
      <c r="E125" s="302">
        <v>2.7099999999999997E-4</v>
      </c>
      <c r="F125" s="306" t="s">
        <v>4346</v>
      </c>
      <c r="G125" s="298"/>
      <c r="H125" s="1"/>
      <c r="I125" s="1"/>
      <c r="J125" s="1"/>
      <c r="K125" s="1"/>
      <c r="L125" s="1"/>
      <c r="M125" s="1"/>
      <c r="N125" s="1"/>
    </row>
    <row r="126" spans="1:14" x14ac:dyDescent="0.2">
      <c r="A126" s="302" t="s">
        <v>4499</v>
      </c>
      <c r="B126" s="23">
        <v>354</v>
      </c>
      <c r="C126" s="23" t="s">
        <v>1447</v>
      </c>
      <c r="D126" s="305">
        <v>1.1199999999999999E-5</v>
      </c>
      <c r="E126" s="302">
        <v>2.7099999999999997E-4</v>
      </c>
      <c r="F126" s="16" t="s">
        <v>39</v>
      </c>
      <c r="G126" s="298"/>
      <c r="H126" s="1"/>
      <c r="I126" s="1"/>
      <c r="J126" s="1"/>
      <c r="K126" s="1"/>
      <c r="L126" s="1"/>
      <c r="M126" s="1"/>
      <c r="N126" s="1"/>
    </row>
    <row r="127" spans="1:14" x14ac:dyDescent="0.2">
      <c r="A127" s="302" t="s">
        <v>4500</v>
      </c>
      <c r="B127" s="23">
        <v>71</v>
      </c>
      <c r="C127" s="23" t="s">
        <v>4501</v>
      </c>
      <c r="D127" s="305">
        <v>1.1399999999999999E-5</v>
      </c>
      <c r="E127" s="302">
        <v>2.72E-4</v>
      </c>
      <c r="F127" s="16" t="s">
        <v>39</v>
      </c>
      <c r="G127" s="298"/>
      <c r="H127" s="1"/>
      <c r="I127" s="1"/>
      <c r="J127" s="1"/>
      <c r="K127" s="1"/>
      <c r="L127" s="1"/>
      <c r="M127" s="1"/>
      <c r="N127" s="1"/>
    </row>
    <row r="128" spans="1:14" x14ac:dyDescent="0.2">
      <c r="A128" s="302" t="s">
        <v>4502</v>
      </c>
      <c r="B128" s="23">
        <v>20</v>
      </c>
      <c r="C128" s="23" t="s">
        <v>3267</v>
      </c>
      <c r="D128" s="305">
        <v>1.1800000000000001E-5</v>
      </c>
      <c r="E128" s="302">
        <v>2.7900000000000001E-4</v>
      </c>
      <c r="F128" s="15" t="s">
        <v>23</v>
      </c>
      <c r="G128" s="298"/>
      <c r="H128" s="1"/>
      <c r="I128" s="1"/>
      <c r="J128" s="1"/>
      <c r="K128" s="1"/>
      <c r="L128" s="1"/>
      <c r="M128" s="1"/>
      <c r="N128" s="1"/>
    </row>
    <row r="129" spans="1:14" x14ac:dyDescent="0.2">
      <c r="A129" s="302" t="s">
        <v>4503</v>
      </c>
      <c r="B129" s="23">
        <v>244</v>
      </c>
      <c r="C129" s="23" t="s">
        <v>4504</v>
      </c>
      <c r="D129" s="305">
        <v>1.2799999999999999E-5</v>
      </c>
      <c r="E129" s="302">
        <v>3.01E-4</v>
      </c>
      <c r="F129" s="309" t="s">
        <v>4349</v>
      </c>
      <c r="G129" s="298"/>
      <c r="H129" s="1"/>
      <c r="I129" s="1"/>
      <c r="J129" s="1"/>
      <c r="K129" s="1"/>
      <c r="L129" s="1"/>
      <c r="M129" s="1"/>
      <c r="N129" s="1"/>
    </row>
    <row r="130" spans="1:14" x14ac:dyDescent="0.2">
      <c r="A130" s="302" t="s">
        <v>4505</v>
      </c>
      <c r="B130" s="23">
        <v>114</v>
      </c>
      <c r="C130" s="23" t="s">
        <v>4506</v>
      </c>
      <c r="D130" s="305">
        <v>1.38E-5</v>
      </c>
      <c r="E130" s="302">
        <v>3.21E-4</v>
      </c>
      <c r="F130" s="15" t="s">
        <v>23</v>
      </c>
      <c r="G130" s="298"/>
      <c r="H130" s="1"/>
      <c r="I130" s="1"/>
      <c r="J130" s="1"/>
      <c r="K130" s="1"/>
      <c r="L130" s="1"/>
      <c r="M130" s="1"/>
      <c r="N130" s="1"/>
    </row>
    <row r="131" spans="1:14" x14ac:dyDescent="0.2">
      <c r="A131" s="302" t="s">
        <v>4507</v>
      </c>
      <c r="B131" s="23">
        <v>53</v>
      </c>
      <c r="C131" s="23" t="s">
        <v>4508</v>
      </c>
      <c r="D131" s="305">
        <v>1.4600000000000001E-5</v>
      </c>
      <c r="E131" s="302">
        <v>3.3300000000000002E-4</v>
      </c>
      <c r="F131" s="311" t="s">
        <v>4373</v>
      </c>
      <c r="G131" s="298"/>
      <c r="H131" s="1"/>
      <c r="I131" s="1"/>
      <c r="J131" s="1"/>
      <c r="K131" s="1"/>
      <c r="L131" s="1"/>
      <c r="M131" s="1"/>
      <c r="N131" s="1"/>
    </row>
    <row r="132" spans="1:14" x14ac:dyDescent="0.2">
      <c r="A132" s="302" t="s">
        <v>4509</v>
      </c>
      <c r="B132" s="23">
        <v>47</v>
      </c>
      <c r="C132" s="23" t="s">
        <v>4510</v>
      </c>
      <c r="D132" s="305">
        <v>1.47E-5</v>
      </c>
      <c r="E132" s="302">
        <v>3.3300000000000002E-4</v>
      </c>
      <c r="F132" s="311" t="s">
        <v>4373</v>
      </c>
      <c r="G132" s="298"/>
      <c r="H132" s="1"/>
      <c r="I132" s="1"/>
      <c r="J132" s="1"/>
      <c r="K132" s="1"/>
      <c r="L132" s="1"/>
      <c r="M132" s="1"/>
      <c r="N132" s="1"/>
    </row>
    <row r="133" spans="1:14" x14ac:dyDescent="0.2">
      <c r="A133" s="302" t="s">
        <v>1930</v>
      </c>
      <c r="B133" s="23">
        <v>47</v>
      </c>
      <c r="C133" s="23" t="s">
        <v>4510</v>
      </c>
      <c r="D133" s="305">
        <v>1.47E-5</v>
      </c>
      <c r="E133" s="302">
        <v>3.3300000000000002E-4</v>
      </c>
      <c r="F133" s="15" t="s">
        <v>23</v>
      </c>
      <c r="G133" s="298"/>
      <c r="H133" s="1"/>
      <c r="I133" s="1"/>
      <c r="J133" s="1"/>
      <c r="K133" s="1"/>
      <c r="L133" s="1"/>
      <c r="M133" s="1"/>
      <c r="N133" s="1"/>
    </row>
    <row r="134" spans="1:14" x14ac:dyDescent="0.2">
      <c r="A134" s="302" t="s">
        <v>4511</v>
      </c>
      <c r="B134" s="23">
        <v>100</v>
      </c>
      <c r="C134" s="23" t="s">
        <v>4512</v>
      </c>
      <c r="D134" s="305">
        <v>1.5099999999999999E-5</v>
      </c>
      <c r="E134" s="302">
        <v>3.3700000000000001E-4</v>
      </c>
      <c r="F134" s="15" t="s">
        <v>23</v>
      </c>
      <c r="G134" s="298"/>
      <c r="H134" s="1"/>
      <c r="I134" s="1"/>
      <c r="J134" s="1"/>
      <c r="K134" s="1"/>
      <c r="L134" s="1"/>
      <c r="M134" s="1"/>
      <c r="N134" s="1"/>
    </row>
    <row r="135" spans="1:14" x14ac:dyDescent="0.2">
      <c r="A135" s="302" t="s">
        <v>4513</v>
      </c>
      <c r="B135" s="23">
        <v>74</v>
      </c>
      <c r="C135" s="23" t="s">
        <v>4514</v>
      </c>
      <c r="D135" s="305">
        <v>2.1100000000000001E-5</v>
      </c>
      <c r="E135" s="302">
        <v>4.6700000000000002E-4</v>
      </c>
      <c r="F135" s="306" t="s">
        <v>4346</v>
      </c>
      <c r="G135" s="298"/>
      <c r="H135" s="1"/>
      <c r="I135" s="1"/>
      <c r="J135" s="1"/>
      <c r="K135" s="1"/>
      <c r="L135" s="1"/>
      <c r="M135" s="1"/>
      <c r="N135" s="1"/>
    </row>
    <row r="136" spans="1:14" x14ac:dyDescent="0.2">
      <c r="A136" s="302" t="s">
        <v>2109</v>
      </c>
      <c r="B136" s="23">
        <v>88</v>
      </c>
      <c r="C136" s="23" t="s">
        <v>4515</v>
      </c>
      <c r="D136" s="305">
        <v>2.1999999999999999E-5</v>
      </c>
      <c r="E136" s="302">
        <v>4.8299999999999998E-4</v>
      </c>
      <c r="F136" s="15" t="s">
        <v>23</v>
      </c>
      <c r="G136" s="298"/>
      <c r="H136" s="1"/>
      <c r="I136" s="1"/>
      <c r="J136" s="1"/>
      <c r="K136" s="1"/>
      <c r="L136" s="1"/>
      <c r="M136" s="1"/>
      <c r="N136" s="1"/>
    </row>
    <row r="137" spans="1:14" x14ac:dyDescent="0.2">
      <c r="A137" s="302" t="s">
        <v>4516</v>
      </c>
      <c r="B137" s="23">
        <v>43</v>
      </c>
      <c r="C137" s="23" t="s">
        <v>4517</v>
      </c>
      <c r="D137" s="305">
        <v>2.4899999999999999E-5</v>
      </c>
      <c r="E137" s="302">
        <v>5.3700000000000004E-4</v>
      </c>
      <c r="F137" s="306" t="s">
        <v>4346</v>
      </c>
      <c r="G137" s="298"/>
      <c r="H137" s="1"/>
      <c r="I137" s="1"/>
      <c r="J137" s="1"/>
      <c r="K137" s="1"/>
      <c r="L137" s="1"/>
      <c r="M137" s="1"/>
      <c r="N137" s="1"/>
    </row>
    <row r="138" spans="1:14" x14ac:dyDescent="0.2">
      <c r="A138" s="302" t="s">
        <v>4518</v>
      </c>
      <c r="B138" s="23">
        <v>43</v>
      </c>
      <c r="C138" s="23" t="s">
        <v>4517</v>
      </c>
      <c r="D138" s="305">
        <v>2.4899999999999999E-5</v>
      </c>
      <c r="E138" s="302">
        <v>5.3700000000000004E-4</v>
      </c>
      <c r="F138" s="311" t="s">
        <v>4373</v>
      </c>
      <c r="G138" s="298"/>
      <c r="H138" s="1"/>
      <c r="I138" s="1"/>
      <c r="J138" s="1"/>
      <c r="K138" s="1"/>
      <c r="L138" s="1"/>
      <c r="M138" s="1"/>
      <c r="N138" s="1"/>
    </row>
    <row r="139" spans="1:14" x14ac:dyDescent="0.2">
      <c r="A139" s="302" t="s">
        <v>4519</v>
      </c>
      <c r="B139" s="23">
        <v>274</v>
      </c>
      <c r="C139" s="23" t="s">
        <v>4520</v>
      </c>
      <c r="D139" s="305">
        <v>2.55E-5</v>
      </c>
      <c r="E139" s="302">
        <v>5.4299999999999997E-4</v>
      </c>
      <c r="F139" s="306" t="s">
        <v>4346</v>
      </c>
      <c r="G139" s="298"/>
      <c r="H139" s="1"/>
      <c r="I139" s="1"/>
      <c r="J139" s="1"/>
      <c r="K139" s="1"/>
      <c r="L139" s="1"/>
      <c r="M139" s="1"/>
      <c r="N139" s="1"/>
    </row>
    <row r="140" spans="1:14" x14ac:dyDescent="0.2">
      <c r="A140" s="302" t="s">
        <v>4521</v>
      </c>
      <c r="B140" s="23">
        <v>96</v>
      </c>
      <c r="C140" s="23" t="s">
        <v>4522</v>
      </c>
      <c r="D140" s="305">
        <v>2.5599999999999999E-5</v>
      </c>
      <c r="E140" s="302">
        <v>5.4299999999999997E-4</v>
      </c>
      <c r="F140" s="15" t="s">
        <v>23</v>
      </c>
      <c r="G140" s="298"/>
      <c r="H140" s="1"/>
      <c r="I140" s="1"/>
      <c r="J140" s="1"/>
      <c r="K140" s="1"/>
      <c r="L140" s="1"/>
      <c r="M140" s="1"/>
      <c r="N140" s="1"/>
    </row>
    <row r="141" spans="1:14" x14ac:dyDescent="0.2">
      <c r="A141" s="302" t="s">
        <v>4523</v>
      </c>
      <c r="B141" s="23">
        <v>13</v>
      </c>
      <c r="C141" s="23" t="s">
        <v>169</v>
      </c>
      <c r="D141" s="305">
        <v>2.6800000000000001E-5</v>
      </c>
      <c r="E141" s="302">
        <v>5.6499999999999996E-4</v>
      </c>
      <c r="F141" s="306" t="s">
        <v>4346</v>
      </c>
      <c r="G141" s="298"/>
      <c r="H141" s="1"/>
      <c r="I141" s="1"/>
      <c r="J141" s="1"/>
      <c r="K141" s="1"/>
      <c r="L141" s="1"/>
      <c r="M141" s="1"/>
      <c r="N141" s="1"/>
    </row>
    <row r="142" spans="1:14" x14ac:dyDescent="0.2">
      <c r="A142" s="302" t="s">
        <v>4524</v>
      </c>
      <c r="B142" s="23">
        <v>32</v>
      </c>
      <c r="C142" s="23" t="s">
        <v>2132</v>
      </c>
      <c r="D142" s="305">
        <v>2.7399999999999999E-5</v>
      </c>
      <c r="E142" s="302">
        <v>5.71E-4</v>
      </c>
      <c r="F142" s="311" t="s">
        <v>4373</v>
      </c>
      <c r="G142" s="298"/>
      <c r="H142" s="1"/>
      <c r="I142" s="1"/>
      <c r="J142" s="1"/>
      <c r="K142" s="1"/>
      <c r="L142" s="1"/>
      <c r="M142" s="1"/>
      <c r="N142" s="1"/>
    </row>
    <row r="143" spans="1:14" x14ac:dyDescent="0.2">
      <c r="A143" s="302" t="s">
        <v>4525</v>
      </c>
      <c r="B143" s="23">
        <v>134</v>
      </c>
      <c r="C143" s="23" t="s">
        <v>4526</v>
      </c>
      <c r="D143" s="305">
        <v>2.8200000000000001E-5</v>
      </c>
      <c r="E143" s="302">
        <v>5.8299999999999997E-4</v>
      </c>
      <c r="F143" s="15" t="s">
        <v>23</v>
      </c>
      <c r="G143" s="298"/>
      <c r="H143" s="1"/>
      <c r="I143" s="1"/>
      <c r="J143" s="1"/>
      <c r="K143" s="1"/>
      <c r="L143" s="1"/>
      <c r="M143" s="1"/>
      <c r="N143" s="1"/>
    </row>
    <row r="144" spans="1:14" x14ac:dyDescent="0.2">
      <c r="A144" s="302" t="s">
        <v>1921</v>
      </c>
      <c r="B144" s="23">
        <v>44</v>
      </c>
      <c r="C144" s="23" t="s">
        <v>4527</v>
      </c>
      <c r="D144" s="305">
        <v>3.2700000000000002E-5</v>
      </c>
      <c r="E144" s="302">
        <v>6.7100000000000005E-4</v>
      </c>
      <c r="F144" s="15" t="s">
        <v>23</v>
      </c>
      <c r="G144" s="298"/>
      <c r="H144" s="1"/>
      <c r="I144" s="1"/>
      <c r="J144" s="1"/>
      <c r="K144" s="1"/>
      <c r="L144" s="1"/>
      <c r="M144" s="1"/>
      <c r="N144" s="1"/>
    </row>
    <row r="145" spans="1:14" x14ac:dyDescent="0.2">
      <c r="A145" s="302" t="s">
        <v>4528</v>
      </c>
      <c r="B145" s="23">
        <v>92</v>
      </c>
      <c r="C145" s="23" t="s">
        <v>1275</v>
      </c>
      <c r="D145" s="305">
        <v>4.3600000000000003E-5</v>
      </c>
      <c r="E145" s="302">
        <v>8.8000000000000003E-4</v>
      </c>
      <c r="F145" s="16" t="s">
        <v>39</v>
      </c>
      <c r="G145" s="298"/>
      <c r="H145" s="1"/>
      <c r="I145" s="1"/>
      <c r="J145" s="1"/>
      <c r="K145" s="1"/>
      <c r="L145" s="1"/>
      <c r="M145" s="1"/>
      <c r="N145" s="1"/>
    </row>
    <row r="146" spans="1:14" x14ac:dyDescent="0.2">
      <c r="A146" s="302" t="s">
        <v>4529</v>
      </c>
      <c r="B146" s="23">
        <v>28</v>
      </c>
      <c r="C146" s="23" t="s">
        <v>197</v>
      </c>
      <c r="D146" s="305">
        <v>4.3600000000000003E-5</v>
      </c>
      <c r="E146" s="302">
        <v>8.8000000000000003E-4</v>
      </c>
      <c r="F146" s="15" t="s">
        <v>23</v>
      </c>
      <c r="G146" s="298"/>
      <c r="H146" s="1"/>
      <c r="I146" s="1"/>
      <c r="J146" s="1"/>
      <c r="K146" s="1"/>
      <c r="L146" s="1"/>
      <c r="M146" s="1"/>
      <c r="N146" s="1"/>
    </row>
    <row r="147" spans="1:14" x14ac:dyDescent="0.2">
      <c r="A147" s="302" t="s">
        <v>4530</v>
      </c>
      <c r="B147" s="23">
        <v>85</v>
      </c>
      <c r="C147" s="23" t="s">
        <v>4531</v>
      </c>
      <c r="D147" s="305">
        <v>4.4799999999999998E-5</v>
      </c>
      <c r="E147" s="302">
        <v>8.8099999999999995E-4</v>
      </c>
      <c r="F147" s="15" t="s">
        <v>23</v>
      </c>
      <c r="G147" s="298"/>
      <c r="H147" s="1"/>
      <c r="I147" s="1"/>
      <c r="J147" s="1"/>
      <c r="K147" s="1"/>
      <c r="L147" s="1"/>
      <c r="M147" s="1"/>
      <c r="N147" s="1"/>
    </row>
    <row r="148" spans="1:14" x14ac:dyDescent="0.2">
      <c r="A148" s="302" t="s">
        <v>4532</v>
      </c>
      <c r="B148" s="23">
        <v>4</v>
      </c>
      <c r="C148" s="23" t="s">
        <v>163</v>
      </c>
      <c r="D148" s="305">
        <v>4.4799999999999998E-5</v>
      </c>
      <c r="E148" s="302">
        <v>8.8099999999999995E-4</v>
      </c>
      <c r="F148" s="15" t="s">
        <v>23</v>
      </c>
      <c r="G148" s="298"/>
      <c r="H148" s="1"/>
      <c r="I148" s="1"/>
      <c r="J148" s="1"/>
      <c r="K148" s="1"/>
      <c r="L148" s="1"/>
      <c r="M148" s="1"/>
      <c r="N148" s="1"/>
    </row>
    <row r="149" spans="1:14" x14ac:dyDescent="0.2">
      <c r="A149" s="302" t="s">
        <v>4533</v>
      </c>
      <c r="B149" s="23">
        <v>4</v>
      </c>
      <c r="C149" s="23" t="s">
        <v>163</v>
      </c>
      <c r="D149" s="305">
        <v>4.4799999999999998E-5</v>
      </c>
      <c r="E149" s="302">
        <v>8.8099999999999995E-4</v>
      </c>
      <c r="F149" s="15" t="s">
        <v>23</v>
      </c>
      <c r="G149" s="298"/>
      <c r="H149" s="1"/>
      <c r="I149" s="1"/>
      <c r="J149" s="1"/>
      <c r="K149" s="1"/>
      <c r="L149" s="1"/>
      <c r="M149" s="1"/>
      <c r="N149" s="1"/>
    </row>
    <row r="150" spans="1:14" x14ac:dyDescent="0.2">
      <c r="A150" s="302" t="s">
        <v>1983</v>
      </c>
      <c r="B150" s="23">
        <v>186</v>
      </c>
      <c r="C150" s="23" t="s">
        <v>4534</v>
      </c>
      <c r="D150" s="305">
        <v>4.5099999999999998E-5</v>
      </c>
      <c r="E150" s="302">
        <v>8.8099999999999995E-4</v>
      </c>
      <c r="F150" s="15" t="s">
        <v>23</v>
      </c>
      <c r="G150" s="298"/>
      <c r="H150" s="1"/>
      <c r="I150" s="1"/>
      <c r="J150" s="1"/>
      <c r="K150" s="1"/>
      <c r="L150" s="1"/>
      <c r="M150" s="1"/>
      <c r="N150" s="1"/>
    </row>
    <row r="151" spans="1:14" x14ac:dyDescent="0.2">
      <c r="A151" s="302" t="s">
        <v>4535</v>
      </c>
      <c r="B151" s="23">
        <v>130</v>
      </c>
      <c r="C151" s="23" t="s">
        <v>4536</v>
      </c>
      <c r="D151" s="305">
        <v>4.6600000000000001E-5</v>
      </c>
      <c r="E151" s="302">
        <v>9.0399999999999996E-4</v>
      </c>
      <c r="F151" s="15" t="s">
        <v>23</v>
      </c>
      <c r="G151" s="298"/>
      <c r="H151" s="1"/>
      <c r="I151" s="1"/>
      <c r="J151" s="1"/>
      <c r="K151" s="1"/>
      <c r="L151" s="1"/>
      <c r="M151" s="1"/>
      <c r="N151" s="1"/>
    </row>
    <row r="152" spans="1:14" x14ac:dyDescent="0.2">
      <c r="A152" s="302" t="s">
        <v>4537</v>
      </c>
      <c r="B152" s="23">
        <v>58</v>
      </c>
      <c r="C152" s="23" t="s">
        <v>4538</v>
      </c>
      <c r="D152" s="305">
        <v>4.71E-5</v>
      </c>
      <c r="E152" s="302">
        <v>9.0700000000000004E-4</v>
      </c>
      <c r="F152" s="15" t="s">
        <v>23</v>
      </c>
      <c r="G152" s="298"/>
      <c r="H152" s="1"/>
      <c r="I152" s="1"/>
      <c r="J152" s="1"/>
      <c r="K152" s="1"/>
      <c r="L152" s="1"/>
      <c r="M152" s="1"/>
      <c r="N152" s="1"/>
    </row>
    <row r="153" spans="1:14" x14ac:dyDescent="0.2">
      <c r="A153" s="302" t="s">
        <v>4539</v>
      </c>
      <c r="B153" s="23">
        <v>14</v>
      </c>
      <c r="C153" s="23" t="s">
        <v>181</v>
      </c>
      <c r="D153" s="305">
        <v>4.99E-5</v>
      </c>
      <c r="E153" s="302">
        <v>9.5200000000000005E-4</v>
      </c>
      <c r="F153" s="15" t="s">
        <v>23</v>
      </c>
      <c r="G153" s="298"/>
      <c r="H153" s="1"/>
      <c r="I153" s="1"/>
      <c r="J153" s="1"/>
      <c r="K153" s="1"/>
      <c r="L153" s="1"/>
      <c r="M153" s="1"/>
      <c r="N153" s="1"/>
    </row>
    <row r="154" spans="1:14" x14ac:dyDescent="0.2">
      <c r="A154" s="302" t="s">
        <v>4540</v>
      </c>
      <c r="B154" s="23">
        <v>197</v>
      </c>
      <c r="C154" s="23" t="s">
        <v>4541</v>
      </c>
      <c r="D154" s="305">
        <v>5.38E-5</v>
      </c>
      <c r="E154" s="302">
        <v>1.0200000000000001E-3</v>
      </c>
      <c r="F154" s="16" t="s">
        <v>39</v>
      </c>
      <c r="G154" s="298"/>
      <c r="H154" s="1"/>
      <c r="I154" s="1"/>
      <c r="J154" s="1"/>
      <c r="K154" s="1"/>
      <c r="L154" s="1"/>
      <c r="M154" s="1"/>
      <c r="N154" s="1"/>
    </row>
    <row r="155" spans="1:14" x14ac:dyDescent="0.2">
      <c r="A155" s="302" t="s">
        <v>4542</v>
      </c>
      <c r="B155" s="23">
        <v>59</v>
      </c>
      <c r="C155" s="23" t="s">
        <v>1218</v>
      </c>
      <c r="D155" s="305">
        <v>5.8499999999999999E-5</v>
      </c>
      <c r="E155" s="302">
        <v>1.1000000000000001E-3</v>
      </c>
      <c r="F155" s="15" t="s">
        <v>23</v>
      </c>
      <c r="G155" s="298"/>
      <c r="H155" s="1"/>
      <c r="I155" s="1"/>
      <c r="J155" s="1"/>
      <c r="K155" s="1"/>
      <c r="L155" s="1"/>
      <c r="M155" s="1"/>
      <c r="N155" s="1"/>
    </row>
    <row r="156" spans="1:14" x14ac:dyDescent="0.2">
      <c r="A156" s="302" t="s">
        <v>4543</v>
      </c>
      <c r="B156" s="23">
        <v>53</v>
      </c>
      <c r="C156" s="23" t="s">
        <v>4544</v>
      </c>
      <c r="D156" s="305">
        <v>6.5099999999999997E-5</v>
      </c>
      <c r="E156" s="302">
        <v>1.2199999999999999E-3</v>
      </c>
      <c r="F156" s="15" t="s">
        <v>23</v>
      </c>
      <c r="G156" s="298"/>
      <c r="H156" s="1"/>
      <c r="I156" s="1"/>
      <c r="J156" s="1"/>
      <c r="K156" s="1"/>
      <c r="L156" s="1"/>
      <c r="M156" s="1"/>
      <c r="N156" s="1"/>
    </row>
    <row r="157" spans="1:14" x14ac:dyDescent="0.2">
      <c r="A157" s="302" t="s">
        <v>1880</v>
      </c>
      <c r="B157" s="23">
        <v>67</v>
      </c>
      <c r="C157" s="23" t="s">
        <v>4545</v>
      </c>
      <c r="D157" s="305">
        <v>7.6100000000000007E-5</v>
      </c>
      <c r="E157" s="302">
        <v>1.41E-3</v>
      </c>
      <c r="F157" s="15" t="s">
        <v>23</v>
      </c>
      <c r="G157" s="298"/>
      <c r="H157" s="1"/>
      <c r="I157" s="1"/>
      <c r="J157" s="1"/>
      <c r="K157" s="1"/>
      <c r="L157" s="1"/>
      <c r="M157" s="1"/>
      <c r="N157" s="1"/>
    </row>
    <row r="158" spans="1:14" x14ac:dyDescent="0.2">
      <c r="A158" s="302" t="s">
        <v>2015</v>
      </c>
      <c r="B158" s="23">
        <v>54</v>
      </c>
      <c r="C158" s="23" t="s">
        <v>1235</v>
      </c>
      <c r="D158" s="305">
        <v>8.14E-5</v>
      </c>
      <c r="E158" s="302">
        <v>1.5E-3</v>
      </c>
      <c r="F158" s="15" t="s">
        <v>23</v>
      </c>
      <c r="G158" s="298"/>
      <c r="H158" s="1"/>
      <c r="I158" s="1"/>
      <c r="J158" s="1"/>
      <c r="K158" s="1"/>
      <c r="L158" s="1"/>
      <c r="M158" s="1"/>
      <c r="N158" s="1"/>
    </row>
    <row r="159" spans="1:14" x14ac:dyDescent="0.2">
      <c r="A159" s="302" t="s">
        <v>4546</v>
      </c>
      <c r="B159" s="23">
        <v>119</v>
      </c>
      <c r="C159" s="23" t="s">
        <v>4547</v>
      </c>
      <c r="D159" s="305">
        <v>8.5400000000000002E-5</v>
      </c>
      <c r="E159" s="302">
        <v>1.56E-3</v>
      </c>
      <c r="F159" s="15" t="s">
        <v>23</v>
      </c>
      <c r="G159" s="298"/>
      <c r="H159" s="1"/>
      <c r="I159" s="1"/>
      <c r="J159" s="1"/>
      <c r="K159" s="1"/>
      <c r="L159" s="1"/>
      <c r="M159" s="1"/>
      <c r="N159" s="1"/>
    </row>
    <row r="160" spans="1:14" x14ac:dyDescent="0.2">
      <c r="A160" s="302" t="s">
        <v>2082</v>
      </c>
      <c r="B160" s="23">
        <v>89</v>
      </c>
      <c r="C160" s="23" t="s">
        <v>4548</v>
      </c>
      <c r="D160" s="305">
        <v>8.7100000000000003E-5</v>
      </c>
      <c r="E160" s="302">
        <v>1.58E-3</v>
      </c>
      <c r="F160" s="15" t="s">
        <v>23</v>
      </c>
      <c r="G160" s="298"/>
      <c r="H160" s="1"/>
      <c r="I160" s="1"/>
      <c r="J160" s="1"/>
      <c r="K160" s="1"/>
      <c r="L160" s="1"/>
      <c r="M160" s="1"/>
      <c r="N160" s="1"/>
    </row>
    <row r="161" spans="1:14" x14ac:dyDescent="0.2">
      <c r="A161" s="302" t="s">
        <v>4549</v>
      </c>
      <c r="B161" s="23">
        <v>210</v>
      </c>
      <c r="C161" s="23" t="s">
        <v>4550</v>
      </c>
      <c r="D161" s="305">
        <v>9.3300000000000005E-5</v>
      </c>
      <c r="E161" s="302">
        <v>1.66E-3</v>
      </c>
      <c r="F161" s="16" t="s">
        <v>39</v>
      </c>
      <c r="G161" s="298"/>
      <c r="H161" s="1"/>
      <c r="I161" s="1"/>
      <c r="J161" s="1"/>
      <c r="K161" s="1"/>
      <c r="L161" s="1"/>
      <c r="M161" s="1"/>
      <c r="N161" s="1"/>
    </row>
    <row r="162" spans="1:14" x14ac:dyDescent="0.2">
      <c r="A162" s="302" t="s">
        <v>4551</v>
      </c>
      <c r="B162" s="23">
        <v>36</v>
      </c>
      <c r="C162" s="23" t="s">
        <v>3672</v>
      </c>
      <c r="D162" s="305">
        <v>9.3900000000000006E-5</v>
      </c>
      <c r="E162" s="302">
        <v>1.66E-3</v>
      </c>
      <c r="F162" s="311" t="s">
        <v>4373</v>
      </c>
      <c r="G162" s="298"/>
      <c r="H162" s="1"/>
      <c r="I162" s="1"/>
      <c r="J162" s="1"/>
      <c r="K162" s="1"/>
      <c r="L162" s="1"/>
      <c r="M162" s="1"/>
      <c r="N162" s="1"/>
    </row>
    <row r="163" spans="1:14" x14ac:dyDescent="0.2">
      <c r="A163" s="302" t="s">
        <v>4552</v>
      </c>
      <c r="B163" s="23">
        <v>36</v>
      </c>
      <c r="C163" s="23" t="s">
        <v>3672</v>
      </c>
      <c r="D163" s="305">
        <v>9.3900000000000006E-5</v>
      </c>
      <c r="E163" s="302">
        <v>1.66E-3</v>
      </c>
      <c r="F163" s="311" t="s">
        <v>4373</v>
      </c>
      <c r="G163" s="298"/>
      <c r="H163" s="1"/>
      <c r="I163" s="1"/>
      <c r="J163" s="1"/>
      <c r="K163" s="1"/>
      <c r="L163" s="1"/>
      <c r="M163" s="1"/>
      <c r="N163" s="1"/>
    </row>
    <row r="164" spans="1:14" x14ac:dyDescent="0.2">
      <c r="A164" s="302" t="s">
        <v>4553</v>
      </c>
      <c r="B164" s="23">
        <v>42</v>
      </c>
      <c r="C164" s="23" t="s">
        <v>4554</v>
      </c>
      <c r="D164" s="305">
        <v>9.4199999999999999E-5</v>
      </c>
      <c r="E164" s="302">
        <v>1.66E-3</v>
      </c>
      <c r="F164" s="15" t="s">
        <v>23</v>
      </c>
      <c r="G164" s="298"/>
      <c r="H164" s="1"/>
      <c r="I164" s="1"/>
      <c r="J164" s="1"/>
      <c r="K164" s="1"/>
      <c r="L164" s="1"/>
      <c r="M164" s="1"/>
      <c r="N164" s="1"/>
    </row>
    <row r="165" spans="1:14" x14ac:dyDescent="0.2">
      <c r="A165" s="302" t="s">
        <v>2148</v>
      </c>
      <c r="B165" s="23">
        <v>97</v>
      </c>
      <c r="C165" s="23" t="s">
        <v>4555</v>
      </c>
      <c r="D165" s="305">
        <v>9.59E-5</v>
      </c>
      <c r="E165" s="302">
        <v>1.6800000000000001E-3</v>
      </c>
      <c r="F165" s="15" t="s">
        <v>23</v>
      </c>
      <c r="G165" s="298"/>
      <c r="H165" s="1"/>
      <c r="I165" s="1"/>
      <c r="J165" s="1"/>
      <c r="K165" s="1"/>
      <c r="L165" s="1"/>
      <c r="M165" s="1"/>
      <c r="N165" s="1"/>
    </row>
    <row r="166" spans="1:14" x14ac:dyDescent="0.2">
      <c r="A166" s="302" t="s">
        <v>4556</v>
      </c>
      <c r="B166" s="23">
        <v>25</v>
      </c>
      <c r="C166" s="23" t="s">
        <v>217</v>
      </c>
      <c r="D166" s="305">
        <v>9.8400000000000007E-5</v>
      </c>
      <c r="E166" s="302">
        <v>1.7099999999999999E-3</v>
      </c>
      <c r="F166" s="311" t="s">
        <v>4373</v>
      </c>
      <c r="G166" s="298"/>
      <c r="H166" s="1"/>
      <c r="I166" s="1"/>
      <c r="J166" s="1"/>
      <c r="K166" s="1"/>
      <c r="L166" s="1"/>
      <c r="M166" s="1"/>
      <c r="N166" s="1"/>
    </row>
    <row r="167" spans="1:14" x14ac:dyDescent="0.2">
      <c r="A167" s="302" t="s">
        <v>1849</v>
      </c>
      <c r="B167" s="23">
        <v>136</v>
      </c>
      <c r="C167" s="23" t="s">
        <v>4557</v>
      </c>
      <c r="D167" s="302">
        <v>1.01E-4</v>
      </c>
      <c r="E167" s="302">
        <v>1.73E-3</v>
      </c>
      <c r="F167" s="15" t="s">
        <v>23</v>
      </c>
      <c r="G167" s="298"/>
      <c r="H167" s="1"/>
      <c r="I167" s="1"/>
      <c r="J167" s="1"/>
      <c r="K167" s="1"/>
      <c r="L167" s="1"/>
      <c r="M167" s="1"/>
      <c r="N167" s="1"/>
    </row>
    <row r="168" spans="1:14" x14ac:dyDescent="0.2">
      <c r="A168" s="302" t="s">
        <v>4558</v>
      </c>
      <c r="B168" s="23">
        <v>20</v>
      </c>
      <c r="C168" s="23" t="s">
        <v>2147</v>
      </c>
      <c r="D168" s="302">
        <v>1.02E-4</v>
      </c>
      <c r="E168" s="302">
        <v>1.74E-3</v>
      </c>
      <c r="F168" s="15" t="s">
        <v>23</v>
      </c>
      <c r="G168" s="298"/>
      <c r="H168" s="1"/>
      <c r="I168" s="1"/>
      <c r="J168" s="1"/>
      <c r="K168" s="1"/>
      <c r="L168" s="1"/>
      <c r="M168" s="1"/>
      <c r="N168" s="1"/>
    </row>
    <row r="169" spans="1:14" x14ac:dyDescent="0.2">
      <c r="A169" s="302" t="s">
        <v>4559</v>
      </c>
      <c r="B169" s="23">
        <v>90</v>
      </c>
      <c r="C169" s="23" t="s">
        <v>1348</v>
      </c>
      <c r="D169" s="302">
        <v>1.02E-4</v>
      </c>
      <c r="E169" s="302">
        <v>1.74E-3</v>
      </c>
      <c r="F169" s="16" t="s">
        <v>39</v>
      </c>
      <c r="G169" s="298"/>
      <c r="H169" s="1"/>
      <c r="I169" s="1"/>
      <c r="J169" s="1"/>
      <c r="K169" s="1"/>
      <c r="L169" s="1"/>
      <c r="M169" s="1"/>
      <c r="N169" s="1"/>
    </row>
    <row r="170" spans="1:14" x14ac:dyDescent="0.2">
      <c r="A170" s="302" t="s">
        <v>1857</v>
      </c>
      <c r="B170" s="23">
        <v>83</v>
      </c>
      <c r="C170" s="23" t="s">
        <v>4560</v>
      </c>
      <c r="D170" s="302">
        <v>1.07E-4</v>
      </c>
      <c r="E170" s="302">
        <v>1.81E-3</v>
      </c>
      <c r="F170" s="15" t="s">
        <v>23</v>
      </c>
      <c r="G170" s="298"/>
      <c r="H170" s="1"/>
      <c r="I170" s="1"/>
      <c r="J170" s="1"/>
      <c r="K170" s="1"/>
      <c r="L170" s="1"/>
      <c r="M170" s="1"/>
      <c r="N170" s="1"/>
    </row>
    <row r="171" spans="1:14" x14ac:dyDescent="0.2">
      <c r="A171" s="302" t="s">
        <v>4561</v>
      </c>
      <c r="B171" s="23">
        <v>161</v>
      </c>
      <c r="C171" s="23" t="s">
        <v>4562</v>
      </c>
      <c r="D171" s="302">
        <v>1.0900000000000001E-4</v>
      </c>
      <c r="E171" s="302">
        <v>1.82E-3</v>
      </c>
      <c r="F171" s="306" t="s">
        <v>4346</v>
      </c>
      <c r="G171" s="298"/>
      <c r="H171" s="1"/>
      <c r="I171" s="1"/>
      <c r="J171" s="1"/>
      <c r="K171" s="1"/>
      <c r="L171" s="1"/>
      <c r="M171" s="1"/>
      <c r="N171" s="1"/>
    </row>
    <row r="172" spans="1:14" x14ac:dyDescent="0.2">
      <c r="A172" s="302" t="s">
        <v>4563</v>
      </c>
      <c r="B172" s="23">
        <v>31</v>
      </c>
      <c r="C172" s="23" t="s">
        <v>1215</v>
      </c>
      <c r="D172" s="302">
        <v>1.17E-4</v>
      </c>
      <c r="E172" s="302">
        <v>1.9599999999999999E-3</v>
      </c>
      <c r="F172" s="311" t="s">
        <v>4373</v>
      </c>
      <c r="G172" s="298"/>
      <c r="H172" s="1"/>
      <c r="I172" s="1"/>
      <c r="J172" s="1"/>
      <c r="K172" s="1"/>
      <c r="L172" s="1"/>
      <c r="M172" s="1"/>
      <c r="N172" s="1"/>
    </row>
    <row r="173" spans="1:14" x14ac:dyDescent="0.2">
      <c r="A173" s="302" t="s">
        <v>4564</v>
      </c>
      <c r="B173" s="23">
        <v>114</v>
      </c>
      <c r="C173" s="23" t="s">
        <v>4565</v>
      </c>
      <c r="D173" s="302">
        <v>1.2400000000000001E-4</v>
      </c>
      <c r="E173" s="302">
        <v>2.0400000000000001E-3</v>
      </c>
      <c r="F173" s="16" t="s">
        <v>39</v>
      </c>
      <c r="G173" s="298"/>
      <c r="H173" s="1"/>
      <c r="I173" s="1"/>
      <c r="J173" s="1"/>
      <c r="K173" s="1"/>
      <c r="L173" s="1"/>
      <c r="M173" s="1"/>
      <c r="N173" s="1"/>
    </row>
    <row r="174" spans="1:14" x14ac:dyDescent="0.2">
      <c r="A174" s="302" t="s">
        <v>4566</v>
      </c>
      <c r="B174" s="23">
        <v>77</v>
      </c>
      <c r="C174" s="23" t="s">
        <v>4567</v>
      </c>
      <c r="D174" s="302">
        <v>1.3100000000000001E-4</v>
      </c>
      <c r="E174" s="302">
        <v>2.14E-3</v>
      </c>
      <c r="F174" s="16" t="s">
        <v>39</v>
      </c>
      <c r="G174" s="298"/>
      <c r="H174" s="1"/>
      <c r="I174" s="1"/>
      <c r="J174" s="1"/>
      <c r="K174" s="1"/>
      <c r="L174" s="1"/>
      <c r="M174" s="1"/>
      <c r="N174" s="1"/>
    </row>
    <row r="175" spans="1:14" x14ac:dyDescent="0.2">
      <c r="A175" s="302" t="s">
        <v>4568</v>
      </c>
      <c r="B175" s="23">
        <v>63</v>
      </c>
      <c r="C175" s="23" t="s">
        <v>4569</v>
      </c>
      <c r="D175" s="302">
        <v>1.3100000000000001E-4</v>
      </c>
      <c r="E175" s="302">
        <v>2.14E-3</v>
      </c>
      <c r="F175" s="311" t="s">
        <v>4373</v>
      </c>
      <c r="G175" s="298"/>
      <c r="H175" s="1"/>
      <c r="I175" s="1"/>
      <c r="J175" s="1"/>
      <c r="K175" s="1"/>
      <c r="L175" s="1"/>
      <c r="M175" s="1"/>
      <c r="N175" s="1"/>
    </row>
    <row r="176" spans="1:14" x14ac:dyDescent="0.2">
      <c r="A176" s="302" t="s">
        <v>4570</v>
      </c>
      <c r="B176" s="23">
        <v>70</v>
      </c>
      <c r="C176" s="23" t="s">
        <v>4571</v>
      </c>
      <c r="D176" s="302">
        <v>1.3300000000000001E-4</v>
      </c>
      <c r="E176" s="302">
        <v>2.16E-3</v>
      </c>
      <c r="F176" s="309" t="s">
        <v>4349</v>
      </c>
      <c r="G176" s="298"/>
      <c r="H176" s="1"/>
      <c r="I176" s="1"/>
      <c r="J176" s="1"/>
      <c r="K176" s="1"/>
      <c r="L176" s="1"/>
      <c r="M176" s="1"/>
      <c r="N176" s="1"/>
    </row>
    <row r="177" spans="1:14" x14ac:dyDescent="0.2">
      <c r="A177" s="302" t="s">
        <v>4572</v>
      </c>
      <c r="B177" s="23">
        <v>50</v>
      </c>
      <c r="C177" s="23" t="s">
        <v>4573</v>
      </c>
      <c r="D177" s="302">
        <v>1.4100000000000001E-4</v>
      </c>
      <c r="E177" s="302">
        <v>2.2699999999999999E-3</v>
      </c>
      <c r="F177" s="15" t="s">
        <v>23</v>
      </c>
      <c r="G177" s="298"/>
      <c r="H177" s="1"/>
      <c r="I177" s="1"/>
      <c r="J177" s="1"/>
      <c r="K177" s="1"/>
      <c r="L177" s="1"/>
      <c r="M177" s="1"/>
      <c r="N177" s="1"/>
    </row>
    <row r="178" spans="1:14" x14ac:dyDescent="0.2">
      <c r="A178" s="302" t="s">
        <v>4574</v>
      </c>
      <c r="B178" s="23">
        <v>16</v>
      </c>
      <c r="C178" s="23" t="s">
        <v>1181</v>
      </c>
      <c r="D178" s="302">
        <v>1.44E-4</v>
      </c>
      <c r="E178" s="302">
        <v>2.3E-3</v>
      </c>
      <c r="F178" s="15" t="s">
        <v>23</v>
      </c>
      <c r="G178" s="298"/>
      <c r="H178" s="1"/>
      <c r="I178" s="1"/>
      <c r="J178" s="1"/>
      <c r="K178" s="1"/>
      <c r="L178" s="1"/>
      <c r="M178" s="1"/>
      <c r="N178" s="1"/>
    </row>
    <row r="179" spans="1:14" x14ac:dyDescent="0.2">
      <c r="A179" s="302" t="s">
        <v>176</v>
      </c>
      <c r="B179" s="23">
        <v>100</v>
      </c>
      <c r="C179" s="23" t="s">
        <v>4575</v>
      </c>
      <c r="D179" s="302">
        <v>1.4899999999999999E-4</v>
      </c>
      <c r="E179" s="302">
        <v>2.3700000000000001E-3</v>
      </c>
      <c r="F179" s="15" t="s">
        <v>23</v>
      </c>
      <c r="G179" s="298"/>
      <c r="H179" s="1"/>
      <c r="I179" s="1"/>
      <c r="J179" s="1"/>
      <c r="K179" s="1"/>
      <c r="L179" s="1"/>
      <c r="M179" s="1"/>
      <c r="N179" s="1"/>
    </row>
    <row r="180" spans="1:14" x14ac:dyDescent="0.2">
      <c r="A180" s="302" t="s">
        <v>4576</v>
      </c>
      <c r="B180" s="23">
        <v>21</v>
      </c>
      <c r="C180" s="23" t="s">
        <v>1209</v>
      </c>
      <c r="D180" s="302">
        <v>1.5300000000000001E-4</v>
      </c>
      <c r="E180" s="302">
        <v>2.4199999999999998E-3</v>
      </c>
      <c r="F180" s="311" t="s">
        <v>4373</v>
      </c>
      <c r="G180" s="298"/>
      <c r="H180" s="1"/>
      <c r="I180" s="1"/>
      <c r="J180" s="1"/>
      <c r="K180" s="1"/>
      <c r="L180" s="1"/>
      <c r="M180" s="1"/>
      <c r="N180" s="1"/>
    </row>
    <row r="181" spans="1:14" x14ac:dyDescent="0.2">
      <c r="A181" s="302" t="s">
        <v>4577</v>
      </c>
      <c r="B181" s="23">
        <v>64</v>
      </c>
      <c r="C181" s="23" t="s">
        <v>265</v>
      </c>
      <c r="D181" s="302">
        <v>1.5899999999999999E-4</v>
      </c>
      <c r="E181" s="302">
        <v>2.49E-3</v>
      </c>
      <c r="F181" s="306" t="s">
        <v>4346</v>
      </c>
      <c r="G181" s="298"/>
      <c r="H181" s="1"/>
      <c r="I181" s="1"/>
      <c r="J181" s="1"/>
      <c r="K181" s="1"/>
      <c r="L181" s="1"/>
      <c r="M181" s="1"/>
      <c r="N181" s="1"/>
    </row>
    <row r="182" spans="1:14" x14ac:dyDescent="0.2">
      <c r="A182" s="302" t="s">
        <v>2057</v>
      </c>
      <c r="B182" s="23">
        <v>116</v>
      </c>
      <c r="C182" s="23" t="s">
        <v>4578</v>
      </c>
      <c r="D182" s="302">
        <v>1.6100000000000001E-4</v>
      </c>
      <c r="E182" s="302">
        <v>2.5100000000000001E-3</v>
      </c>
      <c r="F182" s="15" t="s">
        <v>23</v>
      </c>
      <c r="G182" s="298"/>
      <c r="H182" s="1"/>
      <c r="I182" s="1"/>
      <c r="J182" s="1"/>
      <c r="K182" s="1"/>
      <c r="L182" s="1"/>
      <c r="M182" s="1"/>
      <c r="N182" s="1"/>
    </row>
    <row r="183" spans="1:14" x14ac:dyDescent="0.2">
      <c r="A183" s="302" t="s">
        <v>4579</v>
      </c>
      <c r="B183" s="23">
        <v>8</v>
      </c>
      <c r="C183" s="23" t="s">
        <v>203</v>
      </c>
      <c r="D183" s="302">
        <v>1.66E-4</v>
      </c>
      <c r="E183" s="302">
        <v>2.5799999999999998E-3</v>
      </c>
      <c r="F183" s="15" t="s">
        <v>23</v>
      </c>
      <c r="G183" s="298"/>
      <c r="H183" s="1"/>
      <c r="I183" s="1"/>
      <c r="J183" s="1"/>
      <c r="K183" s="1"/>
      <c r="L183" s="1"/>
      <c r="M183" s="1"/>
      <c r="N183" s="1"/>
    </row>
    <row r="184" spans="1:14" x14ac:dyDescent="0.2">
      <c r="A184" s="302" t="s">
        <v>4580</v>
      </c>
      <c r="B184" s="23">
        <v>192</v>
      </c>
      <c r="C184" s="23" t="s">
        <v>4581</v>
      </c>
      <c r="D184" s="302">
        <v>1.7899999999999999E-4</v>
      </c>
      <c r="E184" s="302">
        <v>2.7399999999999998E-3</v>
      </c>
      <c r="F184" s="16" t="s">
        <v>39</v>
      </c>
      <c r="G184" s="298"/>
      <c r="H184" s="1"/>
      <c r="I184" s="1"/>
      <c r="J184" s="1"/>
      <c r="K184" s="1"/>
      <c r="L184" s="1"/>
      <c r="M184" s="1"/>
      <c r="N184" s="1"/>
    </row>
    <row r="185" spans="1:14" x14ac:dyDescent="0.2">
      <c r="A185" s="302" t="s">
        <v>4582</v>
      </c>
      <c r="B185" s="23">
        <v>174</v>
      </c>
      <c r="C185" s="23" t="s">
        <v>4583</v>
      </c>
      <c r="D185" s="302">
        <v>1.7899999999999999E-4</v>
      </c>
      <c r="E185" s="302">
        <v>2.7399999999999998E-3</v>
      </c>
      <c r="F185" s="15" t="s">
        <v>23</v>
      </c>
      <c r="G185" s="298"/>
      <c r="H185" s="1"/>
      <c r="I185" s="1"/>
      <c r="J185" s="1"/>
      <c r="K185" s="1"/>
      <c r="L185" s="1"/>
      <c r="M185" s="1"/>
      <c r="N185" s="1"/>
    </row>
    <row r="186" spans="1:14" x14ac:dyDescent="0.2">
      <c r="A186" s="302" t="s">
        <v>4584</v>
      </c>
      <c r="B186" s="23">
        <v>45</v>
      </c>
      <c r="C186" s="23" t="s">
        <v>4585</v>
      </c>
      <c r="D186" s="302">
        <v>1.95E-4</v>
      </c>
      <c r="E186" s="302">
        <v>2.96E-3</v>
      </c>
      <c r="F186" s="311" t="s">
        <v>4373</v>
      </c>
      <c r="G186" s="298"/>
      <c r="H186" s="1"/>
      <c r="I186" s="1"/>
      <c r="J186" s="1"/>
      <c r="K186" s="1"/>
      <c r="L186" s="1"/>
      <c r="M186" s="1"/>
      <c r="N186" s="1"/>
    </row>
    <row r="187" spans="1:14" x14ac:dyDescent="0.2">
      <c r="A187" s="302" t="s">
        <v>4586</v>
      </c>
      <c r="B187" s="23">
        <v>33</v>
      </c>
      <c r="C187" s="23" t="s">
        <v>238</v>
      </c>
      <c r="D187" s="302">
        <v>2.1100000000000001E-4</v>
      </c>
      <c r="E187" s="302">
        <v>3.1900000000000001E-3</v>
      </c>
      <c r="F187" s="15" t="s">
        <v>23</v>
      </c>
      <c r="G187" s="298"/>
      <c r="H187" s="1"/>
      <c r="I187" s="1"/>
      <c r="J187" s="1"/>
      <c r="K187" s="1"/>
      <c r="L187" s="1"/>
      <c r="M187" s="1"/>
      <c r="N187" s="1"/>
    </row>
    <row r="188" spans="1:14" x14ac:dyDescent="0.2">
      <c r="A188" s="302" t="s">
        <v>4587</v>
      </c>
      <c r="B188" s="23">
        <v>52</v>
      </c>
      <c r="C188" s="23" t="s">
        <v>4588</v>
      </c>
      <c r="D188" s="302">
        <v>2.1599999999999999E-4</v>
      </c>
      <c r="E188" s="302">
        <v>3.2499999999999999E-3</v>
      </c>
      <c r="F188" s="311" t="s">
        <v>4373</v>
      </c>
      <c r="G188" s="298"/>
      <c r="H188" s="1"/>
      <c r="I188" s="1"/>
      <c r="J188" s="1"/>
      <c r="K188" s="1"/>
      <c r="L188" s="1"/>
      <c r="M188" s="1"/>
      <c r="N188" s="1"/>
    </row>
    <row r="189" spans="1:14" x14ac:dyDescent="0.2">
      <c r="A189" s="302" t="s">
        <v>4589</v>
      </c>
      <c r="B189" s="23">
        <v>60</v>
      </c>
      <c r="C189" s="23" t="s">
        <v>4590</v>
      </c>
      <c r="D189" s="302">
        <v>2.2699999999999999E-4</v>
      </c>
      <c r="E189" s="302">
        <v>3.3700000000000002E-3</v>
      </c>
      <c r="F189" s="306" t="s">
        <v>4346</v>
      </c>
      <c r="G189" s="298"/>
      <c r="H189" s="1"/>
      <c r="I189" s="1"/>
      <c r="J189" s="1"/>
      <c r="K189" s="1"/>
      <c r="L189" s="1"/>
      <c r="M189" s="1"/>
      <c r="N189" s="1"/>
    </row>
    <row r="190" spans="1:14" x14ac:dyDescent="0.2">
      <c r="A190" s="302" t="s">
        <v>4591</v>
      </c>
      <c r="B190" s="23">
        <v>17</v>
      </c>
      <c r="C190" s="23" t="s">
        <v>1227</v>
      </c>
      <c r="D190" s="302">
        <v>2.2699999999999999E-4</v>
      </c>
      <c r="E190" s="302">
        <v>3.3700000000000002E-3</v>
      </c>
      <c r="F190" s="306" t="s">
        <v>4346</v>
      </c>
      <c r="G190" s="298"/>
      <c r="H190" s="1"/>
      <c r="I190" s="1"/>
      <c r="J190" s="1"/>
      <c r="K190" s="1"/>
      <c r="L190" s="1"/>
      <c r="M190" s="1"/>
      <c r="N190" s="1"/>
    </row>
    <row r="191" spans="1:14" x14ac:dyDescent="0.2">
      <c r="A191" s="302" t="s">
        <v>4592</v>
      </c>
      <c r="B191" s="23">
        <v>88</v>
      </c>
      <c r="C191" s="23" t="s">
        <v>4593</v>
      </c>
      <c r="D191" s="302">
        <v>2.34E-4</v>
      </c>
      <c r="E191" s="302">
        <v>3.46E-3</v>
      </c>
      <c r="F191" s="16" t="s">
        <v>39</v>
      </c>
      <c r="G191" s="298"/>
      <c r="H191" s="1"/>
      <c r="I191" s="1"/>
      <c r="J191" s="1"/>
      <c r="K191" s="1"/>
      <c r="L191" s="1"/>
      <c r="M191" s="1"/>
      <c r="N191" s="1"/>
    </row>
    <row r="192" spans="1:14" x14ac:dyDescent="0.2">
      <c r="A192" s="302" t="s">
        <v>4594</v>
      </c>
      <c r="B192" s="23">
        <v>46</v>
      </c>
      <c r="C192" s="23" t="s">
        <v>4595</v>
      </c>
      <c r="D192" s="302">
        <v>2.4399999999999999E-4</v>
      </c>
      <c r="E192" s="302">
        <v>3.5599999999999998E-3</v>
      </c>
      <c r="F192" s="306" t="s">
        <v>4346</v>
      </c>
      <c r="G192" s="298"/>
      <c r="H192" s="1"/>
      <c r="I192" s="1"/>
      <c r="J192" s="1"/>
      <c r="K192" s="1"/>
      <c r="L192" s="1"/>
      <c r="M192" s="1"/>
      <c r="N192" s="1"/>
    </row>
    <row r="193" spans="1:14" x14ac:dyDescent="0.2">
      <c r="A193" s="302" t="s">
        <v>4596</v>
      </c>
      <c r="B193" s="23">
        <v>46</v>
      </c>
      <c r="C193" s="23" t="s">
        <v>4595</v>
      </c>
      <c r="D193" s="302">
        <v>2.4399999999999999E-4</v>
      </c>
      <c r="E193" s="302">
        <v>3.5599999999999998E-3</v>
      </c>
      <c r="F193" s="306" t="s">
        <v>4346</v>
      </c>
      <c r="G193" s="298"/>
      <c r="H193" s="1"/>
      <c r="I193" s="1"/>
      <c r="J193" s="1"/>
      <c r="K193" s="1"/>
      <c r="L193" s="1"/>
      <c r="M193" s="1"/>
      <c r="N193" s="1"/>
    </row>
    <row r="194" spans="1:14" x14ac:dyDescent="0.2">
      <c r="A194" s="302" t="s">
        <v>4597</v>
      </c>
      <c r="B194" s="23">
        <v>137</v>
      </c>
      <c r="C194" s="23" t="s">
        <v>4598</v>
      </c>
      <c r="D194" s="302">
        <v>2.6200000000000003E-4</v>
      </c>
      <c r="E194" s="302">
        <v>3.8E-3</v>
      </c>
      <c r="F194" s="16" t="s">
        <v>39</v>
      </c>
      <c r="G194" s="298"/>
      <c r="H194" s="1"/>
      <c r="I194" s="1"/>
      <c r="J194" s="1"/>
      <c r="K194" s="1"/>
      <c r="L194" s="1"/>
      <c r="M194" s="1"/>
      <c r="N194" s="1"/>
    </row>
    <row r="195" spans="1:14" x14ac:dyDescent="0.2">
      <c r="A195" s="307" t="s">
        <v>4599</v>
      </c>
      <c r="B195" s="23">
        <v>112</v>
      </c>
      <c r="C195" s="23" t="s">
        <v>4356</v>
      </c>
      <c r="D195" s="307">
        <v>2.6499999999999999E-4</v>
      </c>
      <c r="E195" s="307">
        <v>3.8300000000000001E-3</v>
      </c>
      <c r="F195" s="313" t="s">
        <v>39</v>
      </c>
      <c r="G195" s="298"/>
      <c r="H195" s="1"/>
      <c r="I195" s="1"/>
      <c r="J195" s="1"/>
      <c r="K195" s="1"/>
      <c r="L195" s="1"/>
      <c r="M195" s="1"/>
      <c r="N195" s="1"/>
    </row>
    <row r="196" spans="1:14" x14ac:dyDescent="0.2">
      <c r="A196" s="302" t="s">
        <v>4600</v>
      </c>
      <c r="B196" s="23">
        <v>89</v>
      </c>
      <c r="C196" s="23" t="s">
        <v>4601</v>
      </c>
      <c r="D196" s="302">
        <v>2.72E-4</v>
      </c>
      <c r="E196" s="302">
        <v>3.8999999999999998E-3</v>
      </c>
      <c r="F196" s="306" t="s">
        <v>4346</v>
      </c>
      <c r="G196" s="298"/>
      <c r="H196" s="1"/>
      <c r="I196" s="1"/>
      <c r="J196" s="1"/>
      <c r="K196" s="1"/>
      <c r="L196" s="1"/>
      <c r="M196" s="1"/>
      <c r="N196" s="1"/>
    </row>
    <row r="197" spans="1:14" x14ac:dyDescent="0.2">
      <c r="A197" s="302" t="s">
        <v>4602</v>
      </c>
      <c r="B197" s="23">
        <v>34</v>
      </c>
      <c r="C197" s="23" t="s">
        <v>251</v>
      </c>
      <c r="D197" s="302">
        <v>2.7700000000000001E-4</v>
      </c>
      <c r="E197" s="302">
        <v>3.8999999999999998E-3</v>
      </c>
      <c r="F197" s="311" t="s">
        <v>4373</v>
      </c>
      <c r="G197" s="298"/>
      <c r="H197" s="1"/>
      <c r="I197" s="1"/>
      <c r="J197" s="1"/>
      <c r="K197" s="1"/>
      <c r="L197" s="1"/>
      <c r="M197" s="1"/>
      <c r="N197" s="1"/>
    </row>
    <row r="198" spans="1:14" x14ac:dyDescent="0.2">
      <c r="A198" s="302" t="s">
        <v>4603</v>
      </c>
      <c r="B198" s="23">
        <v>34</v>
      </c>
      <c r="C198" s="23" t="s">
        <v>251</v>
      </c>
      <c r="D198" s="302">
        <v>2.7700000000000001E-4</v>
      </c>
      <c r="E198" s="302">
        <v>3.8999999999999998E-3</v>
      </c>
      <c r="F198" s="306" t="s">
        <v>4346</v>
      </c>
      <c r="G198" s="298"/>
      <c r="H198" s="1"/>
      <c r="I198" s="1"/>
      <c r="J198" s="1"/>
      <c r="K198" s="1"/>
      <c r="L198" s="1"/>
      <c r="M198" s="1"/>
      <c r="N198" s="1"/>
    </row>
    <row r="199" spans="1:14" x14ac:dyDescent="0.2">
      <c r="A199" s="302" t="s">
        <v>4604</v>
      </c>
      <c r="B199" s="23">
        <v>34</v>
      </c>
      <c r="C199" s="23" t="s">
        <v>251</v>
      </c>
      <c r="D199" s="302">
        <v>2.7700000000000001E-4</v>
      </c>
      <c r="E199" s="302">
        <v>3.8999999999999998E-3</v>
      </c>
      <c r="F199" s="311" t="s">
        <v>4373</v>
      </c>
      <c r="G199" s="298"/>
      <c r="H199" s="1"/>
      <c r="I199" s="1"/>
      <c r="J199" s="1"/>
      <c r="K199" s="1"/>
      <c r="L199" s="1"/>
      <c r="M199" s="1"/>
      <c r="N199" s="1"/>
    </row>
    <row r="200" spans="1:14" x14ac:dyDescent="0.2">
      <c r="A200" s="302" t="s">
        <v>4605</v>
      </c>
      <c r="B200" s="23">
        <v>162</v>
      </c>
      <c r="C200" s="23" t="s">
        <v>4606</v>
      </c>
      <c r="D200" s="302">
        <v>2.9399999999999999E-4</v>
      </c>
      <c r="E200" s="302">
        <v>4.13E-3</v>
      </c>
      <c r="F200" s="306" t="s">
        <v>4346</v>
      </c>
      <c r="G200" s="298"/>
      <c r="H200" s="1"/>
      <c r="I200" s="1"/>
      <c r="J200" s="1"/>
      <c r="K200" s="1"/>
      <c r="L200" s="1"/>
      <c r="M200" s="1"/>
      <c r="N200" s="1"/>
    </row>
    <row r="201" spans="1:14" x14ac:dyDescent="0.2">
      <c r="A201" s="302" t="s">
        <v>4607</v>
      </c>
      <c r="B201" s="23">
        <v>47</v>
      </c>
      <c r="C201" s="23" t="s">
        <v>4608</v>
      </c>
      <c r="D201" s="302">
        <v>3.0400000000000002E-4</v>
      </c>
      <c r="E201" s="302">
        <v>4.2100000000000002E-3</v>
      </c>
      <c r="F201" s="312" t="s">
        <v>4444</v>
      </c>
      <c r="G201" s="298"/>
      <c r="H201" s="1"/>
      <c r="I201" s="1"/>
      <c r="J201" s="1"/>
      <c r="K201" s="1"/>
      <c r="L201" s="1"/>
      <c r="M201" s="1"/>
      <c r="N201" s="1"/>
    </row>
    <row r="202" spans="1:14" x14ac:dyDescent="0.2">
      <c r="A202" s="302" t="s">
        <v>4609</v>
      </c>
      <c r="B202" s="23">
        <v>47</v>
      </c>
      <c r="C202" s="23" t="s">
        <v>4608</v>
      </c>
      <c r="D202" s="302">
        <v>3.0400000000000002E-4</v>
      </c>
      <c r="E202" s="302">
        <v>4.2100000000000002E-3</v>
      </c>
      <c r="F202" s="306" t="s">
        <v>4346</v>
      </c>
      <c r="G202" s="298"/>
      <c r="H202" s="1"/>
      <c r="I202" s="1"/>
      <c r="J202" s="1"/>
      <c r="K202" s="1"/>
      <c r="L202" s="1"/>
      <c r="M202" s="1"/>
      <c r="N202" s="1"/>
    </row>
    <row r="203" spans="1:14" x14ac:dyDescent="0.2">
      <c r="A203" s="302" t="s">
        <v>4610</v>
      </c>
      <c r="B203" s="23">
        <v>232</v>
      </c>
      <c r="C203" s="23" t="s">
        <v>4611</v>
      </c>
      <c r="D203" s="302">
        <v>3.0600000000000001E-4</v>
      </c>
      <c r="E203" s="302">
        <v>4.2199999999999998E-3</v>
      </c>
      <c r="F203" s="16" t="s">
        <v>39</v>
      </c>
      <c r="G203" s="298"/>
      <c r="H203" s="1"/>
      <c r="I203" s="1"/>
      <c r="J203" s="1"/>
      <c r="K203" s="1"/>
      <c r="L203" s="1"/>
      <c r="M203" s="1"/>
      <c r="N203" s="1"/>
    </row>
    <row r="204" spans="1:14" x14ac:dyDescent="0.2">
      <c r="A204" s="302" t="s">
        <v>1899</v>
      </c>
      <c r="B204" s="23">
        <v>23</v>
      </c>
      <c r="C204" s="23" t="s">
        <v>3738</v>
      </c>
      <c r="D204" s="302">
        <v>3.1799999999999998E-4</v>
      </c>
      <c r="E204" s="302">
        <v>4.3600000000000002E-3</v>
      </c>
      <c r="F204" s="15" t="s">
        <v>23</v>
      </c>
      <c r="G204" s="298"/>
      <c r="H204" s="1"/>
      <c r="I204" s="1"/>
      <c r="J204" s="1"/>
      <c r="K204" s="1"/>
      <c r="L204" s="1"/>
      <c r="M204" s="1"/>
      <c r="N204" s="1"/>
    </row>
    <row r="205" spans="1:14" x14ac:dyDescent="0.2">
      <c r="A205" s="302" t="s">
        <v>4612</v>
      </c>
      <c r="B205" s="23">
        <v>18</v>
      </c>
      <c r="C205" s="23" t="s">
        <v>1302</v>
      </c>
      <c r="D205" s="302">
        <v>3.4499999999999998E-4</v>
      </c>
      <c r="E205" s="302">
        <v>4.7099999999999998E-3</v>
      </c>
      <c r="F205" s="15" t="s">
        <v>23</v>
      </c>
      <c r="G205" s="298"/>
      <c r="H205" s="1"/>
      <c r="I205" s="1"/>
      <c r="J205" s="1"/>
      <c r="K205" s="1"/>
      <c r="L205" s="1"/>
      <c r="M205" s="1"/>
      <c r="N205" s="1"/>
    </row>
    <row r="206" spans="1:14" x14ac:dyDescent="0.2">
      <c r="A206" s="302" t="s">
        <v>4613</v>
      </c>
      <c r="B206" s="23">
        <v>148</v>
      </c>
      <c r="C206" s="23" t="s">
        <v>4614</v>
      </c>
      <c r="D206" s="302">
        <v>3.5500000000000001E-4</v>
      </c>
      <c r="E206" s="302">
        <v>4.81E-3</v>
      </c>
      <c r="F206" s="16" t="s">
        <v>39</v>
      </c>
      <c r="G206" s="298"/>
      <c r="H206" s="1"/>
      <c r="I206" s="1"/>
      <c r="J206" s="1"/>
      <c r="K206" s="1"/>
      <c r="L206" s="1"/>
      <c r="M206" s="1"/>
      <c r="N206" s="1"/>
    </row>
    <row r="207" spans="1:14" x14ac:dyDescent="0.2">
      <c r="A207" s="302" t="s">
        <v>4615</v>
      </c>
      <c r="B207" s="23">
        <v>76</v>
      </c>
      <c r="C207" s="23" t="s">
        <v>1440</v>
      </c>
      <c r="D207" s="302">
        <v>3.6400000000000001E-4</v>
      </c>
      <c r="E207" s="302">
        <v>4.8799999999999998E-3</v>
      </c>
      <c r="F207" s="306" t="s">
        <v>4346</v>
      </c>
      <c r="G207" s="298"/>
      <c r="H207" s="1"/>
      <c r="I207" s="1"/>
      <c r="J207" s="1"/>
      <c r="K207" s="1"/>
      <c r="L207" s="1"/>
      <c r="M207" s="1"/>
      <c r="N207" s="1"/>
    </row>
    <row r="208" spans="1:14" x14ac:dyDescent="0.2">
      <c r="A208" s="302" t="s">
        <v>4616</v>
      </c>
      <c r="B208" s="23">
        <v>76</v>
      </c>
      <c r="C208" s="23" t="s">
        <v>1440</v>
      </c>
      <c r="D208" s="302">
        <v>3.6400000000000001E-4</v>
      </c>
      <c r="E208" s="302">
        <v>4.8799999999999998E-3</v>
      </c>
      <c r="F208" s="15" t="s">
        <v>23</v>
      </c>
      <c r="G208" s="298"/>
      <c r="H208" s="1"/>
      <c r="I208" s="1"/>
      <c r="J208" s="1"/>
      <c r="K208" s="1"/>
      <c r="L208" s="1"/>
      <c r="M208" s="1"/>
      <c r="N208" s="1"/>
    </row>
    <row r="209" spans="1:14" x14ac:dyDescent="0.2">
      <c r="A209" s="302" t="s">
        <v>4617</v>
      </c>
      <c r="B209" s="23">
        <v>55</v>
      </c>
      <c r="C209" s="23" t="s">
        <v>286</v>
      </c>
      <c r="D209" s="302">
        <v>3.9199999999999999E-4</v>
      </c>
      <c r="E209" s="302">
        <v>5.2300000000000003E-3</v>
      </c>
      <c r="F209" s="306" t="s">
        <v>4346</v>
      </c>
      <c r="G209" s="298"/>
      <c r="H209" s="1"/>
      <c r="I209" s="1"/>
      <c r="J209" s="1"/>
      <c r="K209" s="1"/>
      <c r="L209" s="1"/>
      <c r="M209" s="1"/>
      <c r="N209" s="1"/>
    </row>
    <row r="210" spans="1:14" x14ac:dyDescent="0.2">
      <c r="A210" s="302" t="s">
        <v>166</v>
      </c>
      <c r="B210" s="23">
        <v>92</v>
      </c>
      <c r="C210" s="23" t="s">
        <v>4618</v>
      </c>
      <c r="D210" s="302">
        <v>4.1599999999999997E-4</v>
      </c>
      <c r="E210" s="302">
        <v>5.5300000000000002E-3</v>
      </c>
      <c r="F210" s="15" t="s">
        <v>23</v>
      </c>
      <c r="G210" s="298"/>
      <c r="H210" s="1"/>
      <c r="I210" s="1"/>
      <c r="J210" s="1"/>
      <c r="K210" s="1"/>
      <c r="L210" s="1"/>
      <c r="M210" s="1"/>
      <c r="N210" s="1"/>
    </row>
    <row r="211" spans="1:14" x14ac:dyDescent="0.2">
      <c r="A211" s="302" t="s">
        <v>4619</v>
      </c>
      <c r="B211" s="23">
        <v>100</v>
      </c>
      <c r="C211" s="23" t="s">
        <v>4620</v>
      </c>
      <c r="D211" s="302">
        <v>4.2999999999999999E-4</v>
      </c>
      <c r="E211" s="302">
        <v>5.6699999999999997E-3</v>
      </c>
      <c r="F211" s="16" t="s">
        <v>39</v>
      </c>
      <c r="G211" s="298"/>
      <c r="H211" s="1"/>
      <c r="I211" s="1"/>
      <c r="J211" s="1"/>
      <c r="K211" s="1"/>
      <c r="L211" s="1"/>
      <c r="M211" s="1"/>
      <c r="N211" s="1"/>
    </row>
    <row r="212" spans="1:14" x14ac:dyDescent="0.2">
      <c r="A212" s="302" t="s">
        <v>4621</v>
      </c>
      <c r="B212" s="23">
        <v>24</v>
      </c>
      <c r="C212" s="23" t="s">
        <v>4622</v>
      </c>
      <c r="D212" s="302">
        <v>4.4299999999999998E-4</v>
      </c>
      <c r="E212" s="302">
        <v>5.8100000000000001E-3</v>
      </c>
      <c r="F212" s="311" t="s">
        <v>4373</v>
      </c>
      <c r="G212" s="298"/>
      <c r="H212" s="1"/>
      <c r="I212" s="1"/>
      <c r="J212" s="1"/>
      <c r="K212" s="1"/>
      <c r="L212" s="1"/>
      <c r="M212" s="1"/>
      <c r="N212" s="1"/>
    </row>
    <row r="213" spans="1:14" x14ac:dyDescent="0.2">
      <c r="A213" s="302" t="s">
        <v>4623</v>
      </c>
      <c r="B213" s="23">
        <v>70</v>
      </c>
      <c r="C213" s="23" t="s">
        <v>4624</v>
      </c>
      <c r="D213" s="302">
        <v>4.5100000000000001E-4</v>
      </c>
      <c r="E213" s="302">
        <v>5.8599999999999998E-3</v>
      </c>
      <c r="F213" s="16" t="s">
        <v>39</v>
      </c>
      <c r="G213" s="298"/>
      <c r="H213" s="1"/>
      <c r="I213" s="1"/>
      <c r="J213" s="1"/>
      <c r="K213" s="1"/>
      <c r="L213" s="1"/>
      <c r="M213" s="1"/>
      <c r="N213" s="1"/>
    </row>
    <row r="214" spans="1:14" x14ac:dyDescent="0.2">
      <c r="A214" s="302" t="s">
        <v>4625</v>
      </c>
      <c r="B214" s="23">
        <v>70</v>
      </c>
      <c r="C214" s="23" t="s">
        <v>4624</v>
      </c>
      <c r="D214" s="302">
        <v>4.5100000000000001E-4</v>
      </c>
      <c r="E214" s="302">
        <v>5.8599999999999998E-3</v>
      </c>
      <c r="F214" s="16" t="s">
        <v>39</v>
      </c>
      <c r="G214" s="298"/>
      <c r="H214" s="1"/>
      <c r="I214" s="1"/>
      <c r="J214" s="1"/>
      <c r="K214" s="1"/>
      <c r="L214" s="1"/>
      <c r="M214" s="1"/>
      <c r="N214" s="1"/>
    </row>
    <row r="215" spans="1:14" x14ac:dyDescent="0.2">
      <c r="A215" s="302" t="s">
        <v>4626</v>
      </c>
      <c r="B215" s="23">
        <v>184</v>
      </c>
      <c r="C215" s="23" t="s">
        <v>4627</v>
      </c>
      <c r="D215" s="302">
        <v>4.7100000000000001E-4</v>
      </c>
      <c r="E215" s="302">
        <v>6.0699999999999999E-3</v>
      </c>
      <c r="F215" s="306" t="s">
        <v>4346</v>
      </c>
      <c r="G215" s="298"/>
      <c r="H215" s="1"/>
      <c r="I215" s="1"/>
      <c r="J215" s="1"/>
      <c r="K215" s="1"/>
      <c r="L215" s="1"/>
      <c r="M215" s="1"/>
      <c r="N215" s="1"/>
    </row>
    <row r="216" spans="1:14" x14ac:dyDescent="0.2">
      <c r="A216" s="302" t="s">
        <v>4628</v>
      </c>
      <c r="B216" s="23">
        <v>56</v>
      </c>
      <c r="C216" s="23" t="s">
        <v>4629</v>
      </c>
      <c r="D216" s="302">
        <v>4.73E-4</v>
      </c>
      <c r="E216" s="302">
        <v>6.0699999999999999E-3</v>
      </c>
      <c r="F216" s="15" t="s">
        <v>23</v>
      </c>
      <c r="G216" s="298"/>
      <c r="H216" s="1"/>
      <c r="I216" s="1"/>
      <c r="J216" s="1"/>
      <c r="K216" s="1"/>
      <c r="L216" s="1"/>
      <c r="M216" s="1"/>
      <c r="N216" s="1"/>
    </row>
    <row r="217" spans="1:14" x14ac:dyDescent="0.2">
      <c r="A217" s="302" t="s">
        <v>4630</v>
      </c>
      <c r="B217" s="23">
        <v>30</v>
      </c>
      <c r="C217" s="23" t="s">
        <v>4631</v>
      </c>
      <c r="D217" s="302">
        <v>4.7399999999999997E-4</v>
      </c>
      <c r="E217" s="302">
        <v>6.0699999999999999E-3</v>
      </c>
      <c r="F217" s="312" t="s">
        <v>4444</v>
      </c>
      <c r="G217" s="298"/>
      <c r="H217" s="1"/>
      <c r="I217" s="1"/>
      <c r="J217" s="1"/>
      <c r="K217" s="1"/>
      <c r="L217" s="1"/>
      <c r="M217" s="1"/>
      <c r="N217" s="1"/>
    </row>
    <row r="218" spans="1:14" x14ac:dyDescent="0.2">
      <c r="A218" s="302" t="s">
        <v>4632</v>
      </c>
      <c r="B218" s="23">
        <v>185</v>
      </c>
      <c r="C218" s="23" t="s">
        <v>4633</v>
      </c>
      <c r="D218" s="302">
        <v>5.1599999999999997E-4</v>
      </c>
      <c r="E218" s="302">
        <v>6.5599999999999999E-3</v>
      </c>
      <c r="F218" s="310" t="s">
        <v>4362</v>
      </c>
      <c r="G218" s="298"/>
      <c r="H218" s="1"/>
      <c r="I218" s="1"/>
      <c r="J218" s="1"/>
      <c r="K218" s="1"/>
      <c r="L218" s="1"/>
      <c r="M218" s="1"/>
      <c r="N218" s="1"/>
    </row>
    <row r="219" spans="1:14" x14ac:dyDescent="0.2">
      <c r="A219" s="302" t="s">
        <v>4634</v>
      </c>
      <c r="B219" s="23">
        <v>71</v>
      </c>
      <c r="C219" s="23" t="s">
        <v>4635</v>
      </c>
      <c r="D219" s="302">
        <v>5.2899999999999996E-4</v>
      </c>
      <c r="E219" s="302">
        <v>6.7000000000000002E-3</v>
      </c>
      <c r="F219" s="311" t="s">
        <v>4373</v>
      </c>
      <c r="G219" s="298"/>
      <c r="H219" s="1"/>
      <c r="I219" s="1"/>
      <c r="J219" s="1"/>
      <c r="K219" s="1"/>
      <c r="L219" s="1"/>
      <c r="M219" s="1"/>
      <c r="N219" s="1"/>
    </row>
    <row r="220" spans="1:14" x14ac:dyDescent="0.2">
      <c r="A220" s="302" t="s">
        <v>4636</v>
      </c>
      <c r="B220" s="23">
        <v>3</v>
      </c>
      <c r="C220" s="23" t="s">
        <v>223</v>
      </c>
      <c r="D220" s="302">
        <v>5.4900000000000001E-4</v>
      </c>
      <c r="E220" s="302">
        <v>6.9100000000000003E-3</v>
      </c>
      <c r="F220" s="15" t="s">
        <v>23</v>
      </c>
      <c r="G220" s="298"/>
      <c r="H220" s="1"/>
      <c r="I220" s="1"/>
      <c r="J220" s="1"/>
      <c r="K220" s="1"/>
      <c r="L220" s="1"/>
      <c r="M220" s="1"/>
      <c r="N220" s="1"/>
    </row>
    <row r="221" spans="1:14" x14ac:dyDescent="0.2">
      <c r="A221" s="302" t="s">
        <v>4637</v>
      </c>
      <c r="B221" s="23">
        <v>50</v>
      </c>
      <c r="C221" s="23" t="s">
        <v>4638</v>
      </c>
      <c r="D221" s="302">
        <v>5.6099999999999998E-4</v>
      </c>
      <c r="E221" s="302">
        <v>7.0299999999999998E-3</v>
      </c>
      <c r="F221" s="306" t="s">
        <v>4346</v>
      </c>
      <c r="G221" s="298"/>
      <c r="H221" s="1"/>
      <c r="I221" s="1"/>
      <c r="J221" s="1"/>
      <c r="K221" s="1"/>
      <c r="L221" s="1"/>
      <c r="M221" s="1"/>
      <c r="N221" s="1"/>
    </row>
    <row r="222" spans="1:14" x14ac:dyDescent="0.2">
      <c r="A222" s="302" t="s">
        <v>4639</v>
      </c>
      <c r="B222" s="23">
        <v>186</v>
      </c>
      <c r="C222" s="23" t="s">
        <v>4640</v>
      </c>
      <c r="D222" s="302">
        <v>5.6400000000000005E-4</v>
      </c>
      <c r="E222" s="302">
        <v>7.0400000000000003E-3</v>
      </c>
      <c r="F222" s="310" t="s">
        <v>4362</v>
      </c>
      <c r="G222" s="298"/>
      <c r="H222" s="1"/>
      <c r="I222" s="1"/>
      <c r="J222" s="1"/>
      <c r="K222" s="1"/>
      <c r="L222" s="1"/>
      <c r="M222" s="1"/>
      <c r="N222" s="1"/>
    </row>
    <row r="223" spans="1:14" x14ac:dyDescent="0.2">
      <c r="A223" s="302" t="s">
        <v>4641</v>
      </c>
      <c r="B223" s="23">
        <v>37</v>
      </c>
      <c r="C223" s="23" t="s">
        <v>4642</v>
      </c>
      <c r="D223" s="302">
        <v>5.8699999999999996E-4</v>
      </c>
      <c r="E223" s="302">
        <v>7.26E-3</v>
      </c>
      <c r="F223" s="311" t="s">
        <v>4373</v>
      </c>
      <c r="G223" s="298"/>
      <c r="H223" s="1"/>
      <c r="I223" s="1"/>
      <c r="J223" s="1"/>
      <c r="K223" s="1"/>
      <c r="L223" s="1"/>
      <c r="M223" s="1"/>
      <c r="N223" s="1"/>
    </row>
    <row r="224" spans="1:14" x14ac:dyDescent="0.2">
      <c r="A224" s="302" t="s">
        <v>4643</v>
      </c>
      <c r="B224" s="23">
        <v>6</v>
      </c>
      <c r="C224" s="23" t="s">
        <v>1297</v>
      </c>
      <c r="D224" s="302">
        <v>5.8799999999999998E-4</v>
      </c>
      <c r="E224" s="302">
        <v>7.26E-3</v>
      </c>
      <c r="F224" s="15" t="s">
        <v>23</v>
      </c>
      <c r="G224" s="298"/>
      <c r="H224" s="1"/>
      <c r="I224" s="1"/>
      <c r="J224" s="1"/>
      <c r="K224" s="1"/>
      <c r="L224" s="1"/>
      <c r="M224" s="1"/>
      <c r="N224" s="1"/>
    </row>
    <row r="225" spans="1:14" x14ac:dyDescent="0.2">
      <c r="A225" s="302" t="s">
        <v>4644</v>
      </c>
      <c r="B225" s="23">
        <v>31</v>
      </c>
      <c r="C225" s="23" t="s">
        <v>4645</v>
      </c>
      <c r="D225" s="302">
        <v>6.2E-4</v>
      </c>
      <c r="E225" s="302">
        <v>7.62E-3</v>
      </c>
      <c r="F225" s="311" t="s">
        <v>4373</v>
      </c>
      <c r="G225" s="298"/>
      <c r="H225" s="1"/>
      <c r="I225" s="1"/>
      <c r="J225" s="1"/>
      <c r="K225" s="1"/>
      <c r="L225" s="1"/>
      <c r="M225" s="1"/>
      <c r="N225" s="1"/>
    </row>
    <row r="226" spans="1:14" x14ac:dyDescent="0.2">
      <c r="A226" s="302" t="s">
        <v>4646</v>
      </c>
      <c r="B226" s="23">
        <v>96</v>
      </c>
      <c r="C226" s="23" t="s">
        <v>4647</v>
      </c>
      <c r="D226" s="302">
        <v>6.2399999999999999E-4</v>
      </c>
      <c r="E226" s="302">
        <v>7.62E-3</v>
      </c>
      <c r="F226" s="16" t="s">
        <v>39</v>
      </c>
      <c r="G226" s="298"/>
      <c r="H226" s="1"/>
      <c r="I226" s="1"/>
      <c r="J226" s="1"/>
      <c r="K226" s="1"/>
      <c r="L226" s="1"/>
      <c r="M226" s="1"/>
      <c r="N226" s="1"/>
    </row>
    <row r="227" spans="1:14" x14ac:dyDescent="0.2">
      <c r="A227" s="302" t="s">
        <v>51</v>
      </c>
      <c r="B227" s="23">
        <v>66</v>
      </c>
      <c r="C227" s="23" t="s">
        <v>4648</v>
      </c>
      <c r="D227" s="302">
        <v>6.5499999999999998E-4</v>
      </c>
      <c r="E227" s="302">
        <v>7.9600000000000001E-3</v>
      </c>
      <c r="F227" s="15" t="s">
        <v>23</v>
      </c>
      <c r="G227" s="298"/>
      <c r="H227" s="1"/>
      <c r="I227" s="1"/>
      <c r="J227" s="1"/>
      <c r="K227" s="1"/>
      <c r="L227" s="1"/>
      <c r="M227" s="1"/>
      <c r="N227" s="1"/>
    </row>
    <row r="228" spans="1:14" x14ac:dyDescent="0.2">
      <c r="A228" s="302" t="s">
        <v>4649</v>
      </c>
      <c r="B228" s="23">
        <v>51</v>
      </c>
      <c r="C228" s="23" t="s">
        <v>4650</v>
      </c>
      <c r="D228" s="302">
        <v>6.8000000000000005E-4</v>
      </c>
      <c r="E228" s="302">
        <v>8.2299999999999995E-3</v>
      </c>
      <c r="F228" s="15" t="s">
        <v>23</v>
      </c>
      <c r="G228" s="298"/>
      <c r="H228" s="1"/>
      <c r="I228" s="1"/>
      <c r="J228" s="1"/>
      <c r="K228" s="1"/>
      <c r="L228" s="1"/>
      <c r="M228" s="1"/>
      <c r="N228" s="1"/>
    </row>
    <row r="229" spans="1:14" x14ac:dyDescent="0.2">
      <c r="A229" s="302" t="s">
        <v>4651</v>
      </c>
      <c r="B229" s="23">
        <v>38</v>
      </c>
      <c r="C229" s="23" t="s">
        <v>4652</v>
      </c>
      <c r="D229" s="302">
        <v>7.3800000000000005E-4</v>
      </c>
      <c r="E229" s="302">
        <v>8.8999999999999999E-3</v>
      </c>
      <c r="F229" s="311" t="s">
        <v>4373</v>
      </c>
      <c r="G229" s="298"/>
      <c r="H229" s="1"/>
      <c r="I229" s="1"/>
      <c r="J229" s="1"/>
      <c r="K229" s="1"/>
      <c r="L229" s="1"/>
      <c r="M229" s="1"/>
      <c r="N229" s="1"/>
    </row>
    <row r="230" spans="1:14" x14ac:dyDescent="0.2">
      <c r="A230" s="302" t="s">
        <v>54</v>
      </c>
      <c r="B230" s="23">
        <v>67</v>
      </c>
      <c r="C230" s="23" t="s">
        <v>4653</v>
      </c>
      <c r="D230" s="302">
        <v>7.6900000000000004E-4</v>
      </c>
      <c r="E230" s="302">
        <v>9.2200000000000008E-3</v>
      </c>
      <c r="F230" s="15" t="s">
        <v>23</v>
      </c>
      <c r="G230" s="298"/>
      <c r="H230" s="1"/>
      <c r="I230" s="1"/>
      <c r="J230" s="1"/>
      <c r="K230" s="1"/>
      <c r="L230" s="1"/>
      <c r="M230" s="1"/>
      <c r="N230" s="1"/>
    </row>
    <row r="231" spans="1:14" x14ac:dyDescent="0.2">
      <c r="A231" s="302" t="s">
        <v>4654</v>
      </c>
      <c r="B231" s="23">
        <v>32</v>
      </c>
      <c r="C231" s="23" t="s">
        <v>289</v>
      </c>
      <c r="D231" s="302">
        <v>8.0099999999999995E-4</v>
      </c>
      <c r="E231" s="302">
        <v>9.5600000000000008E-3</v>
      </c>
      <c r="F231" s="311" t="s">
        <v>4373</v>
      </c>
      <c r="G231" s="298"/>
      <c r="H231" s="1"/>
      <c r="I231" s="1"/>
      <c r="J231" s="1"/>
      <c r="K231" s="1"/>
      <c r="L231" s="1"/>
      <c r="M231" s="1"/>
      <c r="N231" s="1"/>
    </row>
    <row r="232" spans="1:14" x14ac:dyDescent="0.2">
      <c r="A232" s="302" t="s">
        <v>4655</v>
      </c>
      <c r="B232" s="23">
        <v>26</v>
      </c>
      <c r="C232" s="23" t="s">
        <v>278</v>
      </c>
      <c r="D232" s="302">
        <v>8.1099999999999998E-4</v>
      </c>
      <c r="E232" s="302">
        <v>9.6299999999999997E-3</v>
      </c>
      <c r="F232" s="311" t="s">
        <v>4373</v>
      </c>
      <c r="G232" s="298"/>
      <c r="H232" s="1"/>
      <c r="I232" s="1"/>
      <c r="J232" s="1"/>
      <c r="K232" s="1"/>
      <c r="L232" s="1"/>
      <c r="M232" s="1"/>
      <c r="N232" s="1"/>
    </row>
    <row r="233" spans="1:14" x14ac:dyDescent="0.2">
      <c r="A233" s="302" t="s">
        <v>1859</v>
      </c>
      <c r="B233" s="23">
        <v>283</v>
      </c>
      <c r="C233" s="23" t="s">
        <v>4656</v>
      </c>
      <c r="D233" s="302">
        <v>9.01E-4</v>
      </c>
      <c r="E233" s="302">
        <v>1.06E-2</v>
      </c>
      <c r="F233" s="15" t="s">
        <v>23</v>
      </c>
      <c r="G233" s="298"/>
      <c r="H233" s="1"/>
      <c r="I233" s="1"/>
      <c r="J233" s="1"/>
      <c r="K233" s="1"/>
      <c r="L233" s="1"/>
      <c r="M233" s="1"/>
      <c r="N233" s="1"/>
    </row>
    <row r="234" spans="1:14" x14ac:dyDescent="0.2">
      <c r="A234" s="302" t="s">
        <v>4657</v>
      </c>
      <c r="B234" s="23">
        <v>98</v>
      </c>
      <c r="C234" s="23" t="s">
        <v>4658</v>
      </c>
      <c r="D234" s="302">
        <v>9.1399999999999999E-4</v>
      </c>
      <c r="E234" s="302">
        <v>1.0699999999999999E-2</v>
      </c>
      <c r="F234" s="16" t="s">
        <v>39</v>
      </c>
      <c r="G234" s="298"/>
      <c r="H234" s="1"/>
      <c r="I234" s="1"/>
      <c r="J234" s="1"/>
      <c r="K234" s="1"/>
      <c r="L234" s="1"/>
      <c r="M234" s="1"/>
      <c r="N234" s="1"/>
    </row>
    <row r="235" spans="1:14" x14ac:dyDescent="0.2">
      <c r="A235" s="302" t="s">
        <v>2030</v>
      </c>
      <c r="B235" s="23">
        <v>60</v>
      </c>
      <c r="C235" s="23" t="s">
        <v>4659</v>
      </c>
      <c r="D235" s="302">
        <v>9.5200000000000005E-4</v>
      </c>
      <c r="E235" s="302">
        <v>1.11E-2</v>
      </c>
      <c r="F235" s="15" t="s">
        <v>23</v>
      </c>
      <c r="G235" s="298"/>
      <c r="H235" s="1"/>
      <c r="I235" s="1"/>
      <c r="J235" s="1"/>
      <c r="K235" s="1"/>
      <c r="L235" s="1"/>
      <c r="M235" s="1"/>
      <c r="N235" s="1"/>
    </row>
    <row r="236" spans="1:14" x14ac:dyDescent="0.2">
      <c r="A236" s="302" t="s">
        <v>4660</v>
      </c>
      <c r="B236" s="23">
        <v>157</v>
      </c>
      <c r="C236" s="23" t="s">
        <v>4661</v>
      </c>
      <c r="D236" s="302">
        <v>9.6599999999999995E-4</v>
      </c>
      <c r="E236" s="302">
        <v>1.1299999999999999E-2</v>
      </c>
      <c r="F236" s="16" t="s">
        <v>39</v>
      </c>
      <c r="G236" s="298"/>
      <c r="H236" s="1"/>
      <c r="I236" s="1"/>
      <c r="J236" s="1"/>
      <c r="K236" s="1"/>
      <c r="L236" s="1"/>
      <c r="M236" s="1"/>
      <c r="N236" s="1"/>
    </row>
    <row r="237" spans="1:14" x14ac:dyDescent="0.2">
      <c r="A237" s="302" t="s">
        <v>4662</v>
      </c>
      <c r="B237" s="23">
        <v>33</v>
      </c>
      <c r="C237" s="23" t="s">
        <v>303</v>
      </c>
      <c r="D237" s="302">
        <v>1.0200000000000001E-3</v>
      </c>
      <c r="E237" s="302">
        <v>1.18E-2</v>
      </c>
      <c r="F237" s="311" t="s">
        <v>4373</v>
      </c>
      <c r="G237" s="298"/>
      <c r="H237" s="1"/>
      <c r="I237" s="1"/>
      <c r="J237" s="1"/>
      <c r="K237" s="1"/>
      <c r="L237" s="1"/>
      <c r="M237" s="1"/>
      <c r="N237" s="1"/>
    </row>
    <row r="238" spans="1:14" x14ac:dyDescent="0.2">
      <c r="A238" s="302" t="s">
        <v>4663</v>
      </c>
      <c r="B238" s="23">
        <v>33</v>
      </c>
      <c r="C238" s="23" t="s">
        <v>303</v>
      </c>
      <c r="D238" s="302">
        <v>1.0200000000000001E-3</v>
      </c>
      <c r="E238" s="302">
        <v>1.18E-2</v>
      </c>
      <c r="F238" s="306" t="s">
        <v>4346</v>
      </c>
      <c r="G238" s="298"/>
      <c r="H238" s="1"/>
      <c r="I238" s="1"/>
      <c r="J238" s="1"/>
      <c r="K238" s="1"/>
      <c r="L238" s="1"/>
      <c r="M238" s="1"/>
      <c r="N238" s="1"/>
    </row>
    <row r="239" spans="1:14" x14ac:dyDescent="0.2">
      <c r="A239" s="302" t="s">
        <v>4664</v>
      </c>
      <c r="B239" s="23">
        <v>68</v>
      </c>
      <c r="C239" s="23" t="s">
        <v>4665</v>
      </c>
      <c r="D239" s="302">
        <v>1.0499999999999999E-3</v>
      </c>
      <c r="E239" s="302">
        <v>1.21E-2</v>
      </c>
      <c r="F239" s="311" t="s">
        <v>4373</v>
      </c>
      <c r="G239" s="298"/>
      <c r="H239" s="1"/>
      <c r="I239" s="1"/>
      <c r="J239" s="1"/>
      <c r="K239" s="1"/>
      <c r="L239" s="1"/>
      <c r="M239" s="1"/>
      <c r="N239" s="1"/>
    </row>
    <row r="240" spans="1:14" x14ac:dyDescent="0.2">
      <c r="A240" s="302" t="s">
        <v>1947</v>
      </c>
      <c r="B240" s="23">
        <v>1425</v>
      </c>
      <c r="C240" s="23" t="s">
        <v>4666</v>
      </c>
      <c r="D240" s="302">
        <v>1.1000000000000001E-3</v>
      </c>
      <c r="E240" s="302">
        <v>1.26E-2</v>
      </c>
      <c r="F240" s="15" t="s">
        <v>23</v>
      </c>
      <c r="G240" s="298"/>
      <c r="H240" s="1"/>
      <c r="I240" s="1"/>
      <c r="J240" s="1"/>
      <c r="K240" s="1"/>
      <c r="L240" s="1"/>
      <c r="M240" s="1"/>
      <c r="N240" s="1"/>
    </row>
    <row r="241" spans="1:14" x14ac:dyDescent="0.2">
      <c r="A241" s="302" t="s">
        <v>4667</v>
      </c>
      <c r="B241" s="23">
        <v>11</v>
      </c>
      <c r="C241" s="23" t="s">
        <v>267</v>
      </c>
      <c r="D241" s="302">
        <v>1.1100000000000001E-3</v>
      </c>
      <c r="E241" s="302">
        <v>1.26E-2</v>
      </c>
      <c r="F241" s="312" t="s">
        <v>4444</v>
      </c>
      <c r="G241" s="298"/>
      <c r="H241" s="1"/>
      <c r="I241" s="1"/>
      <c r="J241" s="1"/>
      <c r="K241" s="1"/>
      <c r="L241" s="1"/>
      <c r="M241" s="1"/>
      <c r="N241" s="1"/>
    </row>
    <row r="242" spans="1:14" x14ac:dyDescent="0.2">
      <c r="A242" s="302" t="s">
        <v>4668</v>
      </c>
      <c r="B242" s="23">
        <v>11</v>
      </c>
      <c r="C242" s="23" t="s">
        <v>267</v>
      </c>
      <c r="D242" s="302">
        <v>1.1100000000000001E-3</v>
      </c>
      <c r="E242" s="302">
        <v>1.26E-2</v>
      </c>
      <c r="F242" s="15" t="s">
        <v>23</v>
      </c>
      <c r="G242" s="298"/>
      <c r="H242" s="1"/>
      <c r="I242" s="1"/>
      <c r="J242" s="1"/>
      <c r="K242" s="1"/>
      <c r="L242" s="1"/>
      <c r="M242" s="1"/>
      <c r="N242" s="1"/>
    </row>
    <row r="243" spans="1:14" x14ac:dyDescent="0.2">
      <c r="A243" s="302" t="s">
        <v>4669</v>
      </c>
      <c r="B243" s="23">
        <v>40</v>
      </c>
      <c r="C243" s="23" t="s">
        <v>1490</v>
      </c>
      <c r="D243" s="302">
        <v>1.14E-3</v>
      </c>
      <c r="E243" s="302">
        <v>1.29E-2</v>
      </c>
      <c r="F243" s="306" t="s">
        <v>4346</v>
      </c>
      <c r="G243" s="298"/>
      <c r="H243" s="1"/>
      <c r="I243" s="1"/>
      <c r="J243" s="1"/>
      <c r="K243" s="1"/>
      <c r="L243" s="1"/>
      <c r="M243" s="1"/>
      <c r="N243" s="1"/>
    </row>
    <row r="244" spans="1:14" x14ac:dyDescent="0.2">
      <c r="A244" s="302" t="s">
        <v>4670</v>
      </c>
      <c r="B244" s="23">
        <v>84</v>
      </c>
      <c r="C244" s="23" t="s">
        <v>4671</v>
      </c>
      <c r="D244" s="302">
        <v>1.15E-3</v>
      </c>
      <c r="E244" s="302">
        <v>1.29E-2</v>
      </c>
      <c r="F244" s="306" t="s">
        <v>4346</v>
      </c>
      <c r="G244" s="298"/>
      <c r="H244" s="1"/>
      <c r="I244" s="1"/>
      <c r="J244" s="1"/>
      <c r="K244" s="1"/>
      <c r="L244" s="1"/>
      <c r="M244" s="1"/>
      <c r="N244" s="1"/>
    </row>
    <row r="245" spans="1:14" x14ac:dyDescent="0.2">
      <c r="A245" s="302" t="s">
        <v>4672</v>
      </c>
      <c r="B245" s="23">
        <v>16</v>
      </c>
      <c r="C245" s="23" t="s">
        <v>1414</v>
      </c>
      <c r="D245" s="302">
        <v>1.17E-3</v>
      </c>
      <c r="E245" s="302">
        <v>1.29E-2</v>
      </c>
      <c r="F245" s="15" t="s">
        <v>23</v>
      </c>
      <c r="G245" s="298"/>
      <c r="H245" s="1"/>
      <c r="I245" s="1"/>
      <c r="J245" s="1"/>
      <c r="K245" s="1"/>
      <c r="L245" s="1"/>
      <c r="M245" s="1"/>
      <c r="N245" s="1"/>
    </row>
    <row r="246" spans="1:14" x14ac:dyDescent="0.2">
      <c r="A246" s="302" t="s">
        <v>4673</v>
      </c>
      <c r="B246" s="23">
        <v>16</v>
      </c>
      <c r="C246" s="23" t="s">
        <v>1414</v>
      </c>
      <c r="D246" s="302">
        <v>1.17E-3</v>
      </c>
      <c r="E246" s="302">
        <v>1.29E-2</v>
      </c>
      <c r="F246" s="306" t="s">
        <v>4346</v>
      </c>
      <c r="G246" s="298"/>
      <c r="H246" s="1"/>
      <c r="I246" s="1"/>
      <c r="J246" s="1"/>
      <c r="K246" s="1"/>
      <c r="L246" s="1"/>
      <c r="M246" s="1"/>
      <c r="N246" s="1"/>
    </row>
    <row r="247" spans="1:14" x14ac:dyDescent="0.2">
      <c r="A247" s="302" t="s">
        <v>4674</v>
      </c>
      <c r="B247" s="23">
        <v>100</v>
      </c>
      <c r="C247" s="23" t="s">
        <v>4675</v>
      </c>
      <c r="D247" s="302">
        <v>1.17E-3</v>
      </c>
      <c r="E247" s="302">
        <v>1.29E-2</v>
      </c>
      <c r="F247" s="15" t="s">
        <v>23</v>
      </c>
      <c r="G247" s="298"/>
      <c r="H247" s="1"/>
      <c r="I247" s="1"/>
      <c r="J247" s="1"/>
      <c r="K247" s="1"/>
      <c r="L247" s="1"/>
      <c r="M247" s="1"/>
      <c r="N247" s="1"/>
    </row>
    <row r="248" spans="1:14" x14ac:dyDescent="0.2">
      <c r="A248" s="302" t="s">
        <v>4676</v>
      </c>
      <c r="B248" s="23">
        <v>54</v>
      </c>
      <c r="C248" s="23" t="s">
        <v>1518</v>
      </c>
      <c r="D248" s="302">
        <v>1.17E-3</v>
      </c>
      <c r="E248" s="302">
        <v>1.29E-2</v>
      </c>
      <c r="F248" s="311" t="s">
        <v>4373</v>
      </c>
      <c r="G248" s="298"/>
      <c r="H248" s="1"/>
      <c r="I248" s="1"/>
      <c r="J248" s="1"/>
      <c r="K248" s="1"/>
      <c r="L248" s="1"/>
      <c r="M248" s="1"/>
      <c r="N248" s="1"/>
    </row>
    <row r="249" spans="1:14" x14ac:dyDescent="0.2">
      <c r="A249" s="302" t="s">
        <v>4677</v>
      </c>
      <c r="B249" s="23">
        <v>34</v>
      </c>
      <c r="C249" s="23" t="s">
        <v>1487</v>
      </c>
      <c r="D249" s="302">
        <v>1.2899999999999999E-3</v>
      </c>
      <c r="E249" s="302">
        <v>1.4200000000000001E-2</v>
      </c>
      <c r="F249" s="15" t="s">
        <v>23</v>
      </c>
      <c r="G249" s="298"/>
      <c r="H249" s="1"/>
      <c r="I249" s="1"/>
      <c r="J249" s="1"/>
      <c r="K249" s="1"/>
      <c r="L249" s="1"/>
      <c r="M249" s="1"/>
      <c r="N249" s="1"/>
    </row>
    <row r="250" spans="1:14" x14ac:dyDescent="0.2">
      <c r="A250" s="302" t="s">
        <v>4678</v>
      </c>
      <c r="B250" s="23">
        <v>22</v>
      </c>
      <c r="C250" s="23" t="s">
        <v>299</v>
      </c>
      <c r="D250" s="302">
        <v>1.3799999999999999E-3</v>
      </c>
      <c r="E250" s="302">
        <v>1.5100000000000001E-2</v>
      </c>
      <c r="F250" s="15" t="s">
        <v>23</v>
      </c>
      <c r="G250" s="298"/>
      <c r="H250" s="1"/>
      <c r="I250" s="1"/>
      <c r="J250" s="1"/>
      <c r="K250" s="1"/>
      <c r="L250" s="1"/>
      <c r="M250" s="1"/>
      <c r="N250" s="1"/>
    </row>
    <row r="251" spans="1:14" x14ac:dyDescent="0.2">
      <c r="A251" s="302" t="s">
        <v>4679</v>
      </c>
      <c r="B251" s="23">
        <v>22</v>
      </c>
      <c r="C251" s="23" t="s">
        <v>299</v>
      </c>
      <c r="D251" s="302">
        <v>1.3799999999999999E-3</v>
      </c>
      <c r="E251" s="302">
        <v>1.5100000000000001E-2</v>
      </c>
      <c r="F251" s="15" t="s">
        <v>23</v>
      </c>
      <c r="G251" s="298"/>
      <c r="H251" s="1"/>
      <c r="I251" s="1"/>
      <c r="J251" s="1"/>
      <c r="K251" s="1"/>
      <c r="L251" s="1"/>
      <c r="M251" s="1"/>
      <c r="N251" s="1"/>
    </row>
    <row r="252" spans="1:14" x14ac:dyDescent="0.2">
      <c r="A252" s="302" t="s">
        <v>4680</v>
      </c>
      <c r="B252" s="23">
        <v>41</v>
      </c>
      <c r="C252" s="23" t="s">
        <v>4681</v>
      </c>
      <c r="D252" s="302">
        <v>1.4E-3</v>
      </c>
      <c r="E252" s="302">
        <v>1.52E-2</v>
      </c>
      <c r="F252" s="311" t="s">
        <v>4373</v>
      </c>
      <c r="G252" s="298"/>
      <c r="H252" s="1"/>
      <c r="I252" s="1"/>
      <c r="J252" s="1"/>
      <c r="K252" s="1"/>
      <c r="L252" s="1"/>
      <c r="M252" s="1"/>
      <c r="N252" s="1"/>
    </row>
    <row r="253" spans="1:14" x14ac:dyDescent="0.2">
      <c r="A253" s="302" t="s">
        <v>4682</v>
      </c>
      <c r="B253" s="23">
        <v>252</v>
      </c>
      <c r="C253" s="23" t="s">
        <v>4683</v>
      </c>
      <c r="D253" s="302">
        <v>1.41E-3</v>
      </c>
      <c r="E253" s="302">
        <v>1.52E-2</v>
      </c>
      <c r="F253" s="16" t="s">
        <v>39</v>
      </c>
      <c r="G253" s="298"/>
      <c r="H253" s="1"/>
      <c r="I253" s="1"/>
      <c r="J253" s="1"/>
      <c r="K253" s="1"/>
      <c r="L253" s="1"/>
      <c r="M253" s="1"/>
      <c r="N253" s="1"/>
    </row>
    <row r="254" spans="1:14" x14ac:dyDescent="0.2">
      <c r="A254" s="302" t="s">
        <v>4684</v>
      </c>
      <c r="B254" s="23">
        <v>188</v>
      </c>
      <c r="C254" s="23" t="s">
        <v>4685</v>
      </c>
      <c r="D254" s="302">
        <v>1.4300000000000001E-3</v>
      </c>
      <c r="E254" s="302">
        <v>1.54E-2</v>
      </c>
      <c r="F254" s="310" t="s">
        <v>4362</v>
      </c>
      <c r="G254" s="298"/>
      <c r="H254" s="1"/>
      <c r="I254" s="1"/>
      <c r="J254" s="1"/>
      <c r="K254" s="1"/>
      <c r="L254" s="1"/>
      <c r="M254" s="1"/>
      <c r="N254" s="1"/>
    </row>
    <row r="255" spans="1:14" x14ac:dyDescent="0.2">
      <c r="A255" s="307" t="s">
        <v>4353</v>
      </c>
      <c r="B255" s="23">
        <v>234</v>
      </c>
      <c r="C255" s="23" t="s">
        <v>4354</v>
      </c>
      <c r="D255" s="307">
        <v>1.47E-3</v>
      </c>
      <c r="E255" s="307">
        <v>1.5699999999999999E-2</v>
      </c>
      <c r="F255" s="309" t="s">
        <v>4349</v>
      </c>
      <c r="G255" s="298"/>
      <c r="H255" s="1"/>
      <c r="I255" s="1"/>
      <c r="J255" s="1"/>
      <c r="K255" s="1"/>
      <c r="L255" s="1"/>
      <c r="M255" s="1"/>
      <c r="N255" s="1"/>
    </row>
    <row r="256" spans="1:14" x14ac:dyDescent="0.2">
      <c r="A256" s="307" t="s">
        <v>4686</v>
      </c>
      <c r="B256" s="23">
        <v>136</v>
      </c>
      <c r="C256" s="23" t="s">
        <v>4351</v>
      </c>
      <c r="D256" s="307">
        <v>1.5399999999999999E-3</v>
      </c>
      <c r="E256" s="307">
        <v>1.6299999999999999E-2</v>
      </c>
      <c r="F256" s="16" t="s">
        <v>39</v>
      </c>
      <c r="G256" s="298"/>
      <c r="H256" s="1"/>
      <c r="I256" s="1"/>
      <c r="J256" s="1"/>
      <c r="K256" s="1"/>
      <c r="L256" s="1"/>
      <c r="M256" s="1"/>
      <c r="N256" s="1"/>
    </row>
    <row r="257" spans="1:14" x14ac:dyDescent="0.2">
      <c r="A257" s="302" t="s">
        <v>4687</v>
      </c>
      <c r="B257" s="23">
        <v>119</v>
      </c>
      <c r="C257" s="23" t="s">
        <v>4688</v>
      </c>
      <c r="D257" s="302">
        <v>1.5399999999999999E-3</v>
      </c>
      <c r="E257" s="302">
        <v>1.6299999999999999E-2</v>
      </c>
      <c r="F257" s="16" t="s">
        <v>39</v>
      </c>
      <c r="G257" s="298"/>
      <c r="H257" s="1"/>
      <c r="I257" s="1"/>
      <c r="J257" s="1"/>
      <c r="K257" s="1"/>
      <c r="L257" s="1"/>
      <c r="M257" s="1"/>
      <c r="N257" s="1"/>
    </row>
    <row r="258" spans="1:14" x14ac:dyDescent="0.2">
      <c r="A258" s="302" t="s">
        <v>4689</v>
      </c>
      <c r="B258" s="23">
        <v>35</v>
      </c>
      <c r="C258" s="23" t="s">
        <v>1514</v>
      </c>
      <c r="D258" s="302">
        <v>1.6100000000000001E-3</v>
      </c>
      <c r="E258" s="302">
        <v>1.7000000000000001E-2</v>
      </c>
      <c r="F258" s="311" t="s">
        <v>4373</v>
      </c>
      <c r="G258" s="298"/>
      <c r="H258" s="1"/>
      <c r="I258" s="1"/>
      <c r="J258" s="1"/>
      <c r="K258" s="1"/>
      <c r="L258" s="1"/>
      <c r="M258" s="1"/>
      <c r="N258" s="1"/>
    </row>
    <row r="259" spans="1:14" x14ac:dyDescent="0.2">
      <c r="A259" s="302" t="s">
        <v>4690</v>
      </c>
      <c r="B259" s="23">
        <v>103</v>
      </c>
      <c r="C259" s="23" t="s">
        <v>4691</v>
      </c>
      <c r="D259" s="302">
        <v>1.65E-3</v>
      </c>
      <c r="E259" s="302">
        <v>1.7399999999999999E-2</v>
      </c>
      <c r="F259" s="15" t="s">
        <v>23</v>
      </c>
      <c r="G259" s="298"/>
      <c r="H259" s="1"/>
      <c r="I259" s="1"/>
      <c r="J259" s="1"/>
      <c r="K259" s="1"/>
      <c r="L259" s="1"/>
      <c r="M259" s="1"/>
      <c r="N259" s="1"/>
    </row>
    <row r="260" spans="1:14" x14ac:dyDescent="0.2">
      <c r="A260" s="302" t="s">
        <v>4692</v>
      </c>
      <c r="B260" s="23">
        <v>17</v>
      </c>
      <c r="C260" s="23" t="s">
        <v>297</v>
      </c>
      <c r="D260" s="302">
        <v>1.6800000000000001E-3</v>
      </c>
      <c r="E260" s="302">
        <v>1.7399999999999999E-2</v>
      </c>
      <c r="F260" s="312" t="s">
        <v>4444</v>
      </c>
      <c r="G260" s="298"/>
      <c r="H260" s="1"/>
      <c r="I260" s="1"/>
      <c r="J260" s="1"/>
      <c r="K260" s="1"/>
      <c r="L260" s="1"/>
      <c r="M260" s="1"/>
      <c r="N260" s="1"/>
    </row>
    <row r="261" spans="1:14" x14ac:dyDescent="0.2">
      <c r="A261" s="302" t="s">
        <v>4693</v>
      </c>
      <c r="B261" s="23">
        <v>17</v>
      </c>
      <c r="C261" s="23" t="s">
        <v>297</v>
      </c>
      <c r="D261" s="302">
        <v>1.6800000000000001E-3</v>
      </c>
      <c r="E261" s="302">
        <v>1.7399999999999999E-2</v>
      </c>
      <c r="F261" s="311" t="s">
        <v>4373</v>
      </c>
      <c r="G261" s="298"/>
      <c r="H261" s="1"/>
      <c r="I261" s="1"/>
      <c r="J261" s="1"/>
      <c r="K261" s="1"/>
      <c r="L261" s="1"/>
      <c r="M261" s="1"/>
      <c r="N261" s="1"/>
    </row>
    <row r="262" spans="1:14" x14ac:dyDescent="0.2">
      <c r="A262" s="302" t="s">
        <v>4694</v>
      </c>
      <c r="B262" s="23">
        <v>17</v>
      </c>
      <c r="C262" s="23" t="s">
        <v>297</v>
      </c>
      <c r="D262" s="302">
        <v>1.6800000000000001E-3</v>
      </c>
      <c r="E262" s="302">
        <v>1.7399999999999999E-2</v>
      </c>
      <c r="F262" s="18" t="s">
        <v>4695</v>
      </c>
      <c r="G262" s="298"/>
      <c r="H262" s="1"/>
      <c r="I262" s="1"/>
      <c r="J262" s="1"/>
      <c r="K262" s="1"/>
      <c r="L262" s="1"/>
      <c r="M262" s="1"/>
      <c r="N262" s="1"/>
    </row>
    <row r="263" spans="1:14" x14ac:dyDescent="0.2">
      <c r="A263" s="302" t="s">
        <v>4696</v>
      </c>
      <c r="B263" s="23">
        <v>49</v>
      </c>
      <c r="C263" s="23" t="s">
        <v>4697</v>
      </c>
      <c r="D263" s="302">
        <v>1.6999999999999999E-3</v>
      </c>
      <c r="E263" s="302">
        <v>1.7500000000000002E-2</v>
      </c>
      <c r="F263" s="306" t="s">
        <v>4346</v>
      </c>
      <c r="G263" s="298"/>
      <c r="H263" s="1"/>
      <c r="I263" s="1"/>
      <c r="J263" s="1"/>
      <c r="K263" s="1"/>
      <c r="L263" s="1"/>
      <c r="M263" s="1"/>
      <c r="N263" s="1"/>
    </row>
    <row r="264" spans="1:14" x14ac:dyDescent="0.2">
      <c r="A264" s="302" t="s">
        <v>4698</v>
      </c>
      <c r="B264" s="23">
        <v>42</v>
      </c>
      <c r="C264" s="23" t="s">
        <v>4699</v>
      </c>
      <c r="D264" s="302">
        <v>1.6999999999999999E-3</v>
      </c>
      <c r="E264" s="302">
        <v>1.7500000000000002E-2</v>
      </c>
      <c r="F264" s="311" t="s">
        <v>4373</v>
      </c>
      <c r="G264" s="298"/>
      <c r="H264" s="1"/>
      <c r="I264" s="1"/>
      <c r="J264" s="1"/>
      <c r="K264" s="1"/>
      <c r="L264" s="1"/>
      <c r="M264" s="1"/>
      <c r="N264" s="1"/>
    </row>
    <row r="265" spans="1:14" x14ac:dyDescent="0.2">
      <c r="A265" s="302" t="s">
        <v>4700</v>
      </c>
      <c r="B265" s="23">
        <v>42</v>
      </c>
      <c r="C265" s="23" t="s">
        <v>4699</v>
      </c>
      <c r="D265" s="302">
        <v>1.6999999999999999E-3</v>
      </c>
      <c r="E265" s="302">
        <v>1.7500000000000002E-2</v>
      </c>
      <c r="F265" s="311" t="s">
        <v>4373</v>
      </c>
      <c r="G265" s="298"/>
      <c r="H265" s="1"/>
      <c r="I265" s="1"/>
      <c r="J265" s="1"/>
      <c r="K265" s="1"/>
      <c r="L265" s="1"/>
      <c r="M265" s="1"/>
      <c r="N265" s="1"/>
    </row>
    <row r="266" spans="1:14" x14ac:dyDescent="0.2">
      <c r="A266" s="302" t="s">
        <v>4701</v>
      </c>
      <c r="B266" s="23">
        <v>12</v>
      </c>
      <c r="C266" s="23" t="s">
        <v>284</v>
      </c>
      <c r="D266" s="302">
        <v>1.7799999999999999E-3</v>
      </c>
      <c r="E266" s="302">
        <v>1.8100000000000002E-2</v>
      </c>
      <c r="F266" s="15" t="s">
        <v>23</v>
      </c>
      <c r="G266" s="298"/>
      <c r="H266" s="1"/>
      <c r="I266" s="1"/>
      <c r="J266" s="1"/>
      <c r="K266" s="1"/>
      <c r="L266" s="1"/>
      <c r="M266" s="1"/>
      <c r="N266" s="1"/>
    </row>
    <row r="267" spans="1:14" x14ac:dyDescent="0.2">
      <c r="A267" s="319" t="s">
        <v>4702</v>
      </c>
      <c r="B267" s="23">
        <v>12</v>
      </c>
      <c r="C267" s="23" t="s">
        <v>284</v>
      </c>
      <c r="D267" s="319">
        <v>1.7799999999999999E-3</v>
      </c>
      <c r="E267" s="319">
        <v>1.8100000000000002E-2</v>
      </c>
      <c r="F267" s="312" t="s">
        <v>4444</v>
      </c>
      <c r="G267" s="298"/>
      <c r="H267" s="1"/>
      <c r="I267" s="1"/>
      <c r="J267" s="1"/>
      <c r="K267" s="1"/>
      <c r="L267" s="1"/>
      <c r="M267" s="1"/>
      <c r="N267" s="1"/>
    </row>
    <row r="268" spans="1:14" x14ac:dyDescent="0.2">
      <c r="A268" s="302" t="s">
        <v>4703</v>
      </c>
      <c r="B268" s="23">
        <v>129</v>
      </c>
      <c r="C268" s="23" t="s">
        <v>4704</v>
      </c>
      <c r="D268" s="302">
        <v>1.8E-3</v>
      </c>
      <c r="E268" s="302">
        <v>1.8200000000000001E-2</v>
      </c>
      <c r="F268" s="16" t="s">
        <v>39</v>
      </c>
      <c r="G268" s="298"/>
      <c r="H268" s="1"/>
      <c r="I268" s="1"/>
      <c r="J268" s="1"/>
      <c r="K268" s="1"/>
      <c r="L268" s="1"/>
      <c r="M268" s="1"/>
      <c r="N268" s="1"/>
    </row>
    <row r="269" spans="1:14" x14ac:dyDescent="0.2">
      <c r="A269" s="302" t="s">
        <v>4705</v>
      </c>
      <c r="B269" s="23">
        <v>23</v>
      </c>
      <c r="C269" s="23" t="s">
        <v>4706</v>
      </c>
      <c r="D269" s="302">
        <v>1.8500000000000001E-3</v>
      </c>
      <c r="E269" s="302">
        <v>1.8700000000000001E-2</v>
      </c>
      <c r="F269" s="306" t="s">
        <v>4346</v>
      </c>
      <c r="G269" s="298"/>
      <c r="H269" s="1"/>
      <c r="I269" s="1"/>
      <c r="J269" s="1"/>
      <c r="K269" s="1"/>
      <c r="L269" s="1"/>
      <c r="M269" s="1"/>
      <c r="N269" s="1"/>
    </row>
    <row r="270" spans="1:14" x14ac:dyDescent="0.2">
      <c r="A270" s="302" t="s">
        <v>4707</v>
      </c>
      <c r="B270" s="23">
        <v>80</v>
      </c>
      <c r="C270" s="23" t="s">
        <v>4708</v>
      </c>
      <c r="D270" s="302">
        <v>1.92E-3</v>
      </c>
      <c r="E270" s="302">
        <v>1.9300000000000001E-2</v>
      </c>
      <c r="F270" s="15" t="s">
        <v>23</v>
      </c>
      <c r="G270" s="298"/>
      <c r="H270" s="1"/>
      <c r="I270" s="1"/>
      <c r="J270" s="1"/>
      <c r="K270" s="1"/>
      <c r="L270" s="1"/>
      <c r="M270" s="1"/>
      <c r="N270" s="1"/>
    </row>
    <row r="271" spans="1:14" x14ac:dyDescent="0.2">
      <c r="A271" s="302" t="s">
        <v>3777</v>
      </c>
      <c r="B271" s="23">
        <v>165</v>
      </c>
      <c r="C271" s="23" t="s">
        <v>4709</v>
      </c>
      <c r="D271" s="302">
        <v>1.98E-3</v>
      </c>
      <c r="E271" s="302">
        <v>1.9800000000000002E-2</v>
      </c>
      <c r="F271" s="306" t="s">
        <v>4346</v>
      </c>
      <c r="G271" s="298"/>
      <c r="H271" s="1"/>
      <c r="I271" s="1"/>
      <c r="J271" s="1"/>
      <c r="K271" s="1"/>
      <c r="L271" s="1"/>
      <c r="M271" s="1"/>
      <c r="N271" s="1"/>
    </row>
    <row r="272" spans="1:14" x14ac:dyDescent="0.2">
      <c r="A272" s="302" t="s">
        <v>4710</v>
      </c>
      <c r="B272" s="23">
        <v>36</v>
      </c>
      <c r="C272" s="23" t="s">
        <v>4711</v>
      </c>
      <c r="D272" s="302">
        <v>2E-3</v>
      </c>
      <c r="E272" s="302">
        <v>1.9900000000000001E-2</v>
      </c>
      <c r="F272" s="306" t="s">
        <v>4346</v>
      </c>
      <c r="G272" s="298"/>
      <c r="H272" s="1"/>
      <c r="I272" s="1"/>
      <c r="J272" s="1"/>
      <c r="K272" s="1"/>
      <c r="L272" s="1"/>
      <c r="M272" s="1"/>
      <c r="N272" s="1"/>
    </row>
    <row r="273" spans="1:14" x14ac:dyDescent="0.2">
      <c r="A273" s="302" t="s">
        <v>4712</v>
      </c>
      <c r="B273" s="23">
        <v>50</v>
      </c>
      <c r="C273" s="23" t="s">
        <v>4713</v>
      </c>
      <c r="D273" s="302">
        <v>2.0200000000000001E-3</v>
      </c>
      <c r="E273" s="302">
        <v>2.01E-2</v>
      </c>
      <c r="F273" s="15" t="s">
        <v>23</v>
      </c>
      <c r="G273" s="298"/>
      <c r="H273" s="1"/>
      <c r="I273" s="1"/>
      <c r="J273" s="1"/>
      <c r="K273" s="1"/>
      <c r="L273" s="1"/>
      <c r="M273" s="1"/>
      <c r="N273" s="1"/>
    </row>
    <row r="274" spans="1:14" x14ac:dyDescent="0.2">
      <c r="A274" s="302" t="s">
        <v>4714</v>
      </c>
      <c r="B274" s="23">
        <v>43</v>
      </c>
      <c r="C274" s="23" t="s">
        <v>4715</v>
      </c>
      <c r="D274" s="302">
        <v>2.0600000000000002E-3</v>
      </c>
      <c r="E274" s="302">
        <v>2.0199999999999999E-2</v>
      </c>
      <c r="F274" s="15" t="s">
        <v>23</v>
      </c>
      <c r="G274" s="298"/>
      <c r="H274" s="1"/>
      <c r="I274" s="1"/>
      <c r="J274" s="1"/>
      <c r="K274" s="1"/>
      <c r="L274" s="1"/>
      <c r="M274" s="1"/>
      <c r="N274" s="1"/>
    </row>
    <row r="275" spans="1:14" x14ac:dyDescent="0.2">
      <c r="A275" s="302" t="s">
        <v>4716</v>
      </c>
      <c r="B275" s="23">
        <v>43</v>
      </c>
      <c r="C275" s="23" t="s">
        <v>4715</v>
      </c>
      <c r="D275" s="302">
        <v>2.0600000000000002E-3</v>
      </c>
      <c r="E275" s="302">
        <v>2.0199999999999999E-2</v>
      </c>
      <c r="F275" s="15" t="s">
        <v>23</v>
      </c>
      <c r="G275" s="298"/>
      <c r="H275" s="1"/>
      <c r="I275" s="1"/>
      <c r="J275" s="1"/>
      <c r="K275" s="1"/>
      <c r="L275" s="1"/>
      <c r="M275" s="1"/>
      <c r="N275" s="1"/>
    </row>
    <row r="276" spans="1:14" x14ac:dyDescent="0.2">
      <c r="A276" s="302" t="s">
        <v>4717</v>
      </c>
      <c r="B276" s="23">
        <v>4</v>
      </c>
      <c r="C276" s="23" t="s">
        <v>1417</v>
      </c>
      <c r="D276" s="302">
        <v>2.0600000000000002E-3</v>
      </c>
      <c r="E276" s="302">
        <v>2.0199999999999999E-2</v>
      </c>
      <c r="F276" s="18" t="s">
        <v>4695</v>
      </c>
      <c r="G276" s="298"/>
      <c r="H276" s="1"/>
      <c r="I276" s="1"/>
      <c r="J276" s="1"/>
      <c r="K276" s="1"/>
      <c r="L276" s="1"/>
      <c r="M276" s="1"/>
      <c r="N276" s="1"/>
    </row>
    <row r="277" spans="1:14" x14ac:dyDescent="0.2">
      <c r="A277" s="302" t="s">
        <v>53</v>
      </c>
      <c r="B277" s="23">
        <v>66</v>
      </c>
      <c r="C277" s="23" t="s">
        <v>4718</v>
      </c>
      <c r="D277" s="302">
        <v>2.0600000000000002E-3</v>
      </c>
      <c r="E277" s="302">
        <v>2.0199999999999999E-2</v>
      </c>
      <c r="F277" s="15" t="s">
        <v>23</v>
      </c>
      <c r="G277" s="298"/>
      <c r="H277" s="1"/>
      <c r="I277" s="1"/>
      <c r="J277" s="1"/>
      <c r="K277" s="1"/>
      <c r="L277" s="1"/>
      <c r="M277" s="1"/>
      <c r="N277" s="1"/>
    </row>
    <row r="278" spans="1:14" x14ac:dyDescent="0.2">
      <c r="A278" s="302" t="s">
        <v>4719</v>
      </c>
      <c r="B278" s="23">
        <v>97</v>
      </c>
      <c r="C278" s="23" t="s">
        <v>4720</v>
      </c>
      <c r="D278" s="302">
        <v>2.1299999999999999E-3</v>
      </c>
      <c r="E278" s="302">
        <v>2.07E-2</v>
      </c>
      <c r="F278" s="16" t="s">
        <v>39</v>
      </c>
      <c r="G278" s="298"/>
      <c r="H278" s="1"/>
      <c r="I278" s="1"/>
      <c r="J278" s="1"/>
      <c r="K278" s="1"/>
      <c r="L278" s="1"/>
      <c r="M278" s="1"/>
      <c r="N278" s="1"/>
    </row>
    <row r="279" spans="1:14" x14ac:dyDescent="0.2">
      <c r="A279" s="302" t="s">
        <v>4721</v>
      </c>
      <c r="B279" s="23">
        <v>89</v>
      </c>
      <c r="C279" s="23" t="s">
        <v>4722</v>
      </c>
      <c r="D279" s="302">
        <v>2.1700000000000001E-3</v>
      </c>
      <c r="E279" s="302">
        <v>2.1000000000000001E-2</v>
      </c>
      <c r="F279" s="306" t="s">
        <v>4346</v>
      </c>
      <c r="G279" s="298"/>
      <c r="H279" s="1"/>
      <c r="I279" s="1"/>
      <c r="J279" s="1"/>
      <c r="K279" s="1"/>
      <c r="L279" s="1"/>
      <c r="M279" s="1"/>
      <c r="N279" s="1"/>
    </row>
    <row r="280" spans="1:14" x14ac:dyDescent="0.2">
      <c r="A280" s="302" t="s">
        <v>4723</v>
      </c>
      <c r="B280" s="23">
        <v>131</v>
      </c>
      <c r="C280" s="23" t="s">
        <v>4724</v>
      </c>
      <c r="D280" s="302">
        <v>2.1800000000000001E-3</v>
      </c>
      <c r="E280" s="302">
        <v>2.1100000000000001E-2</v>
      </c>
      <c r="F280" s="16" t="s">
        <v>39</v>
      </c>
      <c r="G280" s="298"/>
      <c r="H280" s="1"/>
      <c r="I280" s="1"/>
      <c r="J280" s="1"/>
      <c r="K280" s="1"/>
      <c r="L280" s="1"/>
      <c r="M280" s="1"/>
      <c r="N280" s="1"/>
    </row>
    <row r="281" spans="1:14" x14ac:dyDescent="0.2">
      <c r="A281" s="302" t="s">
        <v>4725</v>
      </c>
      <c r="B281" s="23">
        <v>106</v>
      </c>
      <c r="C281" s="23" t="s">
        <v>4726</v>
      </c>
      <c r="D281" s="302">
        <v>2.3E-3</v>
      </c>
      <c r="E281" s="302">
        <v>2.2100000000000002E-2</v>
      </c>
      <c r="F281" s="306" t="s">
        <v>4346</v>
      </c>
      <c r="G281" s="298"/>
      <c r="H281" s="1"/>
      <c r="I281" s="1"/>
      <c r="J281" s="1"/>
      <c r="K281" s="1"/>
      <c r="L281" s="1"/>
      <c r="M281" s="1"/>
      <c r="N281" s="1"/>
    </row>
    <row r="282" spans="1:14" x14ac:dyDescent="0.2">
      <c r="A282" s="302" t="s">
        <v>4727</v>
      </c>
      <c r="B282" s="23">
        <v>18</v>
      </c>
      <c r="C282" s="23" t="s">
        <v>4728</v>
      </c>
      <c r="D282" s="302">
        <v>2.3400000000000001E-3</v>
      </c>
      <c r="E282" s="302">
        <v>2.2200000000000001E-2</v>
      </c>
      <c r="F282" s="306" t="s">
        <v>4346</v>
      </c>
      <c r="G282" s="298"/>
      <c r="H282" s="1"/>
      <c r="I282" s="1"/>
      <c r="J282" s="1"/>
      <c r="K282" s="1"/>
      <c r="L282" s="1"/>
      <c r="M282" s="1"/>
      <c r="N282" s="1"/>
    </row>
    <row r="283" spans="1:14" x14ac:dyDescent="0.2">
      <c r="A283" s="302" t="s">
        <v>4729</v>
      </c>
      <c r="B283" s="23">
        <v>18</v>
      </c>
      <c r="C283" s="23" t="s">
        <v>4728</v>
      </c>
      <c r="D283" s="302">
        <v>2.3400000000000001E-3</v>
      </c>
      <c r="E283" s="302">
        <v>2.2200000000000001E-2</v>
      </c>
      <c r="F283" s="15" t="s">
        <v>23</v>
      </c>
      <c r="G283" s="298"/>
      <c r="H283" s="1"/>
      <c r="I283" s="1"/>
      <c r="J283" s="1"/>
      <c r="K283" s="1"/>
      <c r="L283" s="1"/>
      <c r="M283" s="1"/>
      <c r="N283" s="1"/>
    </row>
    <row r="284" spans="1:14" x14ac:dyDescent="0.2">
      <c r="A284" s="302" t="s">
        <v>4730</v>
      </c>
      <c r="B284" s="23">
        <v>18</v>
      </c>
      <c r="C284" s="23" t="s">
        <v>4728</v>
      </c>
      <c r="D284" s="302">
        <v>2.3400000000000001E-3</v>
      </c>
      <c r="E284" s="302">
        <v>2.2200000000000001E-2</v>
      </c>
      <c r="F284" s="306" t="s">
        <v>4346</v>
      </c>
      <c r="G284" s="298"/>
      <c r="H284" s="1"/>
      <c r="I284" s="1"/>
      <c r="J284" s="1"/>
      <c r="K284" s="1"/>
      <c r="L284" s="1"/>
      <c r="M284" s="1"/>
      <c r="N284" s="1"/>
    </row>
    <row r="285" spans="1:14" x14ac:dyDescent="0.2">
      <c r="A285" s="302" t="s">
        <v>4731</v>
      </c>
      <c r="B285" s="23">
        <v>18</v>
      </c>
      <c r="C285" s="23" t="s">
        <v>4728</v>
      </c>
      <c r="D285" s="302">
        <v>2.3400000000000001E-3</v>
      </c>
      <c r="E285" s="302">
        <v>2.2200000000000001E-2</v>
      </c>
      <c r="F285" s="306" t="s">
        <v>4346</v>
      </c>
      <c r="G285" s="298"/>
      <c r="H285" s="1"/>
      <c r="I285" s="1"/>
      <c r="J285" s="1"/>
      <c r="K285" s="1"/>
      <c r="L285" s="1"/>
      <c r="M285" s="1"/>
      <c r="N285" s="1"/>
    </row>
    <row r="286" spans="1:14" x14ac:dyDescent="0.2">
      <c r="A286" s="302" t="s">
        <v>4732</v>
      </c>
      <c r="B286" s="23">
        <v>8</v>
      </c>
      <c r="C286" s="23" t="s">
        <v>291</v>
      </c>
      <c r="D286" s="302">
        <v>2.3999999999999998E-3</v>
      </c>
      <c r="E286" s="302">
        <v>2.2599999999999999E-2</v>
      </c>
      <c r="F286" s="15" t="s">
        <v>23</v>
      </c>
      <c r="G286" s="298"/>
      <c r="H286" s="1"/>
      <c r="I286" s="1"/>
      <c r="J286" s="1"/>
      <c r="K286" s="1"/>
      <c r="L286" s="1"/>
      <c r="M286" s="1"/>
      <c r="N286" s="1"/>
    </row>
    <row r="287" spans="1:14" x14ac:dyDescent="0.2">
      <c r="A287" s="302" t="s">
        <v>4733</v>
      </c>
      <c r="B287" s="23">
        <v>132</v>
      </c>
      <c r="C287" s="23" t="s">
        <v>4734</v>
      </c>
      <c r="D287" s="302">
        <v>2.3999999999999998E-3</v>
      </c>
      <c r="E287" s="302">
        <v>2.2599999999999999E-2</v>
      </c>
      <c r="F287" s="306" t="s">
        <v>4346</v>
      </c>
      <c r="G287" s="298"/>
      <c r="H287" s="1"/>
      <c r="I287" s="1"/>
      <c r="J287" s="1"/>
      <c r="K287" s="1"/>
      <c r="L287" s="1"/>
      <c r="M287" s="1"/>
      <c r="N287" s="1"/>
    </row>
    <row r="288" spans="1:14" x14ac:dyDescent="0.2">
      <c r="A288" s="302" t="s">
        <v>4735</v>
      </c>
      <c r="B288" s="23">
        <v>37</v>
      </c>
      <c r="C288" s="23" t="s">
        <v>4736</v>
      </c>
      <c r="D288" s="302">
        <v>2.4499999999999999E-3</v>
      </c>
      <c r="E288" s="302">
        <v>2.29E-2</v>
      </c>
      <c r="F288" s="15" t="s">
        <v>23</v>
      </c>
      <c r="G288" s="298"/>
      <c r="H288" s="1"/>
      <c r="I288" s="1"/>
      <c r="J288" s="1"/>
      <c r="K288" s="1"/>
      <c r="L288" s="1"/>
      <c r="M288" s="1"/>
      <c r="N288" s="1"/>
    </row>
    <row r="289" spans="1:14" x14ac:dyDescent="0.2">
      <c r="A289" s="302" t="s">
        <v>4737</v>
      </c>
      <c r="B289" s="23">
        <v>168</v>
      </c>
      <c r="C289" s="23" t="s">
        <v>4738</v>
      </c>
      <c r="D289" s="302">
        <v>2.5400000000000002E-3</v>
      </c>
      <c r="E289" s="302">
        <v>2.3699999999999999E-2</v>
      </c>
      <c r="F289" s="16" t="s">
        <v>39</v>
      </c>
      <c r="G289" s="298"/>
      <c r="H289" s="1"/>
      <c r="I289" s="1"/>
      <c r="J289" s="1"/>
      <c r="K289" s="1"/>
      <c r="L289" s="1"/>
      <c r="M289" s="1"/>
      <c r="N289" s="1"/>
    </row>
    <row r="290" spans="1:14" x14ac:dyDescent="0.2">
      <c r="A290" s="302" t="s">
        <v>4739</v>
      </c>
      <c r="B290" s="23">
        <v>107</v>
      </c>
      <c r="C290" s="23" t="s">
        <v>4740</v>
      </c>
      <c r="D290" s="302">
        <v>2.5600000000000002E-3</v>
      </c>
      <c r="E290" s="302">
        <v>2.3800000000000002E-2</v>
      </c>
      <c r="F290" s="15" t="s">
        <v>23</v>
      </c>
      <c r="G290" s="298"/>
      <c r="H290" s="1"/>
      <c r="I290" s="1"/>
      <c r="J290" s="1"/>
      <c r="K290" s="1"/>
      <c r="L290" s="1"/>
      <c r="M290" s="1"/>
      <c r="N290" s="1"/>
    </row>
    <row r="291" spans="1:14" x14ac:dyDescent="0.2">
      <c r="A291" s="302" t="s">
        <v>4741</v>
      </c>
      <c r="B291" s="23">
        <v>13</v>
      </c>
      <c r="C291" s="23" t="s">
        <v>1500</v>
      </c>
      <c r="D291" s="302">
        <v>2.6900000000000001E-3</v>
      </c>
      <c r="E291" s="302">
        <v>2.4899999999999999E-2</v>
      </c>
      <c r="F291" s="15" t="s">
        <v>23</v>
      </c>
      <c r="G291" s="298"/>
      <c r="H291" s="1"/>
      <c r="I291" s="1"/>
      <c r="J291" s="1"/>
      <c r="K291" s="1"/>
      <c r="L291" s="1"/>
      <c r="M291" s="1"/>
      <c r="N291" s="1"/>
    </row>
    <row r="292" spans="1:14" x14ac:dyDescent="0.2">
      <c r="A292" s="302" t="s">
        <v>4742</v>
      </c>
      <c r="B292" s="23">
        <v>83</v>
      </c>
      <c r="C292" s="23" t="s">
        <v>4743</v>
      </c>
      <c r="D292" s="302">
        <v>2.7899999999999999E-3</v>
      </c>
      <c r="E292" s="302">
        <v>2.5700000000000001E-2</v>
      </c>
      <c r="F292" s="306" t="s">
        <v>4346</v>
      </c>
      <c r="G292" s="298"/>
      <c r="H292" s="1"/>
      <c r="I292" s="1"/>
      <c r="J292" s="1"/>
      <c r="K292" s="1"/>
      <c r="L292" s="1"/>
      <c r="M292" s="1"/>
      <c r="N292" s="1"/>
    </row>
    <row r="293" spans="1:14" x14ac:dyDescent="0.2">
      <c r="A293" s="302" t="s">
        <v>4744</v>
      </c>
      <c r="B293" s="23">
        <v>31</v>
      </c>
      <c r="C293" s="23" t="s">
        <v>4745</v>
      </c>
      <c r="D293" s="302">
        <v>2.8400000000000001E-3</v>
      </c>
      <c r="E293" s="302">
        <v>2.5999999999999999E-2</v>
      </c>
      <c r="F293" s="311" t="s">
        <v>4373</v>
      </c>
      <c r="G293" s="298"/>
      <c r="H293" s="1"/>
      <c r="I293" s="1"/>
      <c r="J293" s="1"/>
      <c r="K293" s="1"/>
      <c r="L293" s="1"/>
      <c r="M293" s="1"/>
      <c r="N293" s="1"/>
    </row>
    <row r="294" spans="1:14" x14ac:dyDescent="0.2">
      <c r="A294" s="302" t="s">
        <v>4746</v>
      </c>
      <c r="B294" s="23">
        <v>31</v>
      </c>
      <c r="C294" s="23" t="s">
        <v>4745</v>
      </c>
      <c r="D294" s="302">
        <v>2.8400000000000001E-3</v>
      </c>
      <c r="E294" s="302">
        <v>2.5999999999999999E-2</v>
      </c>
      <c r="F294" s="311" t="s">
        <v>4373</v>
      </c>
      <c r="G294" s="298"/>
      <c r="H294" s="1"/>
      <c r="I294" s="1"/>
      <c r="J294" s="1"/>
      <c r="K294" s="1"/>
      <c r="L294" s="1"/>
      <c r="M294" s="1"/>
      <c r="N294" s="1"/>
    </row>
    <row r="295" spans="1:14" x14ac:dyDescent="0.2">
      <c r="A295" s="302" t="s">
        <v>188</v>
      </c>
      <c r="B295" s="23">
        <v>1935</v>
      </c>
      <c r="C295" s="23" t="s">
        <v>4747</v>
      </c>
      <c r="D295" s="302">
        <v>2.97E-3</v>
      </c>
      <c r="E295" s="302">
        <v>2.7099999999999999E-2</v>
      </c>
      <c r="F295" s="15" t="s">
        <v>23</v>
      </c>
      <c r="G295" s="298"/>
      <c r="H295" s="1"/>
      <c r="I295" s="1"/>
      <c r="J295" s="1"/>
      <c r="K295" s="1"/>
      <c r="L295" s="1"/>
      <c r="M295" s="1"/>
      <c r="N295" s="1"/>
    </row>
    <row r="296" spans="1:14" x14ac:dyDescent="0.2">
      <c r="A296" s="302" t="s">
        <v>4748</v>
      </c>
      <c r="B296" s="23">
        <v>38</v>
      </c>
      <c r="C296" s="23" t="s">
        <v>4749</v>
      </c>
      <c r="D296" s="302">
        <v>2.98E-3</v>
      </c>
      <c r="E296" s="302">
        <v>2.7099999999999999E-2</v>
      </c>
      <c r="F296" s="311" t="s">
        <v>4373</v>
      </c>
      <c r="G296" s="298"/>
      <c r="H296" s="1"/>
      <c r="I296" s="1"/>
      <c r="J296" s="1"/>
      <c r="K296" s="1"/>
      <c r="L296" s="1"/>
      <c r="M296" s="1"/>
      <c r="N296" s="1"/>
    </row>
    <row r="297" spans="1:14" x14ac:dyDescent="0.2">
      <c r="A297" s="302" t="s">
        <v>4750</v>
      </c>
      <c r="B297" s="23">
        <v>25</v>
      </c>
      <c r="C297" s="23" t="s">
        <v>4751</v>
      </c>
      <c r="D297" s="302">
        <v>3.14E-3</v>
      </c>
      <c r="E297" s="302">
        <v>2.81E-2</v>
      </c>
      <c r="F297" s="306" t="s">
        <v>4346</v>
      </c>
      <c r="G297" s="298"/>
      <c r="H297" s="1"/>
      <c r="I297" s="1"/>
      <c r="J297" s="1"/>
      <c r="K297" s="1"/>
      <c r="L297" s="1"/>
      <c r="M297" s="1"/>
      <c r="N297" s="1"/>
    </row>
    <row r="298" spans="1:14" x14ac:dyDescent="0.2">
      <c r="A298" s="302" t="s">
        <v>4752</v>
      </c>
      <c r="B298" s="23">
        <v>25</v>
      </c>
      <c r="C298" s="23" t="s">
        <v>4751</v>
      </c>
      <c r="D298" s="302">
        <v>3.14E-3</v>
      </c>
      <c r="E298" s="302">
        <v>2.81E-2</v>
      </c>
      <c r="F298" s="306" t="s">
        <v>4346</v>
      </c>
      <c r="G298" s="298"/>
      <c r="H298" s="1"/>
      <c r="I298" s="1"/>
      <c r="J298" s="1"/>
      <c r="K298" s="1"/>
      <c r="L298" s="1"/>
      <c r="M298" s="1"/>
      <c r="N298" s="1"/>
    </row>
    <row r="299" spans="1:14" x14ac:dyDescent="0.2">
      <c r="A299" s="302" t="s">
        <v>4753</v>
      </c>
      <c r="B299" s="23">
        <v>25</v>
      </c>
      <c r="C299" s="23" t="s">
        <v>4751</v>
      </c>
      <c r="D299" s="302">
        <v>3.14E-3</v>
      </c>
      <c r="E299" s="302">
        <v>2.81E-2</v>
      </c>
      <c r="F299" s="311" t="s">
        <v>4373</v>
      </c>
      <c r="G299" s="298"/>
      <c r="H299" s="1"/>
      <c r="I299" s="1"/>
      <c r="J299" s="1"/>
      <c r="K299" s="1"/>
      <c r="L299" s="1"/>
      <c r="M299" s="1"/>
      <c r="N299" s="1"/>
    </row>
    <row r="300" spans="1:14" x14ac:dyDescent="0.2">
      <c r="A300" s="302" t="s">
        <v>4754</v>
      </c>
      <c r="B300" s="23">
        <v>68</v>
      </c>
      <c r="C300" s="23" t="s">
        <v>4755</v>
      </c>
      <c r="D300" s="302">
        <v>3.14E-3</v>
      </c>
      <c r="E300" s="302">
        <v>2.81E-2</v>
      </c>
      <c r="F300" s="306" t="s">
        <v>4346</v>
      </c>
      <c r="G300" s="298"/>
      <c r="H300" s="1"/>
      <c r="I300" s="1"/>
      <c r="J300" s="1"/>
      <c r="K300" s="1"/>
      <c r="L300" s="1"/>
      <c r="M300" s="1"/>
      <c r="N300" s="1"/>
    </row>
    <row r="301" spans="1:14" x14ac:dyDescent="0.2">
      <c r="A301" s="302" t="s">
        <v>4756</v>
      </c>
      <c r="B301" s="23">
        <v>86</v>
      </c>
      <c r="C301" s="23" t="s">
        <v>4757</v>
      </c>
      <c r="D301" s="302">
        <v>3.15E-3</v>
      </c>
      <c r="E301" s="302">
        <v>2.81E-2</v>
      </c>
      <c r="F301" s="311" t="s">
        <v>4373</v>
      </c>
      <c r="G301" s="298"/>
      <c r="H301" s="1"/>
      <c r="I301" s="1"/>
      <c r="J301" s="1"/>
      <c r="K301" s="1"/>
      <c r="L301" s="1"/>
      <c r="M301" s="1"/>
      <c r="N301" s="1"/>
    </row>
    <row r="302" spans="1:14" x14ac:dyDescent="0.2">
      <c r="A302" s="302" t="s">
        <v>4758</v>
      </c>
      <c r="B302" s="23">
        <v>76</v>
      </c>
      <c r="C302" s="23" t="s">
        <v>4759</v>
      </c>
      <c r="D302" s="302">
        <v>3.1700000000000001E-3</v>
      </c>
      <c r="E302" s="302">
        <v>2.8199999999999999E-2</v>
      </c>
      <c r="F302" s="16" t="s">
        <v>39</v>
      </c>
      <c r="G302" s="298"/>
      <c r="H302" s="1"/>
      <c r="I302" s="1"/>
      <c r="J302" s="1"/>
      <c r="K302" s="1"/>
      <c r="L302" s="1"/>
      <c r="M302" s="1"/>
      <c r="N302" s="1"/>
    </row>
    <row r="303" spans="1:14" x14ac:dyDescent="0.2">
      <c r="A303" s="302" t="s">
        <v>226</v>
      </c>
      <c r="B303" s="23">
        <v>19</v>
      </c>
      <c r="C303" s="23" t="s">
        <v>4760</v>
      </c>
      <c r="D303" s="302">
        <v>3.1900000000000001E-3</v>
      </c>
      <c r="E303" s="302">
        <v>2.8299999999999999E-2</v>
      </c>
      <c r="F303" s="15" t="s">
        <v>23</v>
      </c>
      <c r="G303" s="298"/>
      <c r="H303" s="1"/>
      <c r="I303" s="1"/>
      <c r="J303" s="1"/>
      <c r="K303" s="1"/>
      <c r="L303" s="1"/>
      <c r="M303" s="1"/>
      <c r="N303" s="1"/>
    </row>
    <row r="304" spans="1:14" x14ac:dyDescent="0.2">
      <c r="A304" s="302" t="s">
        <v>4761</v>
      </c>
      <c r="B304" s="23">
        <v>53</v>
      </c>
      <c r="C304" s="23" t="s">
        <v>4762</v>
      </c>
      <c r="D304" s="302">
        <v>3.29E-3</v>
      </c>
      <c r="E304" s="302">
        <v>2.9000000000000001E-2</v>
      </c>
      <c r="F304" s="306" t="s">
        <v>4346</v>
      </c>
      <c r="G304" s="298"/>
      <c r="H304" s="1"/>
      <c r="I304" s="1"/>
      <c r="J304" s="1"/>
      <c r="K304" s="1"/>
      <c r="L304" s="1"/>
      <c r="M304" s="1"/>
      <c r="N304" s="1"/>
    </row>
    <row r="305" spans="1:14" x14ac:dyDescent="0.2">
      <c r="A305" s="302" t="s">
        <v>2019</v>
      </c>
      <c r="B305" s="23">
        <v>127</v>
      </c>
      <c r="C305" s="23" t="s">
        <v>4763</v>
      </c>
      <c r="D305" s="302">
        <v>3.3999999999999998E-3</v>
      </c>
      <c r="E305" s="302">
        <v>2.9899999999999999E-2</v>
      </c>
      <c r="F305" s="15" t="s">
        <v>23</v>
      </c>
      <c r="G305" s="298"/>
      <c r="H305" s="1"/>
      <c r="I305" s="1"/>
      <c r="J305" s="1"/>
      <c r="K305" s="1"/>
      <c r="L305" s="1"/>
      <c r="M305" s="1"/>
      <c r="N305" s="1"/>
    </row>
    <row r="306" spans="1:14" x14ac:dyDescent="0.2">
      <c r="A306" s="302" t="s">
        <v>4764</v>
      </c>
      <c r="B306" s="23">
        <v>32</v>
      </c>
      <c r="C306" s="23" t="s">
        <v>4765</v>
      </c>
      <c r="D306" s="302">
        <v>3.5200000000000001E-3</v>
      </c>
      <c r="E306" s="302">
        <v>3.0700000000000002E-2</v>
      </c>
      <c r="F306" s="311" t="s">
        <v>4373</v>
      </c>
      <c r="G306" s="298"/>
      <c r="H306" s="1"/>
      <c r="I306" s="1"/>
      <c r="J306" s="1"/>
      <c r="K306" s="1"/>
      <c r="L306" s="1"/>
      <c r="M306" s="1"/>
      <c r="N306" s="1"/>
    </row>
    <row r="307" spans="1:14" x14ac:dyDescent="0.2">
      <c r="A307" s="302" t="s">
        <v>4766</v>
      </c>
      <c r="B307" s="23">
        <v>32</v>
      </c>
      <c r="C307" s="23" t="s">
        <v>4765</v>
      </c>
      <c r="D307" s="302">
        <v>3.5200000000000001E-3</v>
      </c>
      <c r="E307" s="302">
        <v>3.0700000000000002E-2</v>
      </c>
      <c r="F307" s="312" t="s">
        <v>4444</v>
      </c>
      <c r="G307" s="298"/>
      <c r="H307" s="1"/>
      <c r="I307" s="1"/>
      <c r="J307" s="1"/>
      <c r="K307" s="1"/>
      <c r="L307" s="1"/>
      <c r="M307" s="1"/>
      <c r="N307" s="1"/>
    </row>
    <row r="308" spans="1:14" x14ac:dyDescent="0.2">
      <c r="A308" s="302" t="s">
        <v>4767</v>
      </c>
      <c r="B308" s="23">
        <v>69</v>
      </c>
      <c r="C308" s="23" t="s">
        <v>4768</v>
      </c>
      <c r="D308" s="302">
        <v>3.5799999999999998E-3</v>
      </c>
      <c r="E308" s="302">
        <v>3.1099999999999999E-2</v>
      </c>
      <c r="F308" s="309" t="s">
        <v>4349</v>
      </c>
      <c r="G308" s="298"/>
      <c r="H308" s="1"/>
      <c r="I308" s="1"/>
      <c r="J308" s="1"/>
      <c r="K308" s="1"/>
      <c r="L308" s="1"/>
      <c r="M308" s="1"/>
      <c r="N308" s="1"/>
    </row>
    <row r="309" spans="1:14" x14ac:dyDescent="0.2">
      <c r="A309" s="302" t="s">
        <v>4769</v>
      </c>
      <c r="B309" s="23">
        <v>39</v>
      </c>
      <c r="C309" s="23" t="s">
        <v>4770</v>
      </c>
      <c r="D309" s="302">
        <v>3.5999999999999999E-3</v>
      </c>
      <c r="E309" s="302">
        <v>3.1099999999999999E-2</v>
      </c>
      <c r="F309" s="306" t="s">
        <v>4346</v>
      </c>
      <c r="G309" s="298"/>
      <c r="H309" s="1"/>
      <c r="I309" s="1"/>
      <c r="J309" s="1"/>
      <c r="K309" s="1"/>
      <c r="L309" s="1"/>
      <c r="M309" s="1"/>
      <c r="N309" s="1"/>
    </row>
    <row r="310" spans="1:14" x14ac:dyDescent="0.2">
      <c r="A310" s="302" t="s">
        <v>4771</v>
      </c>
      <c r="B310" s="23">
        <v>119</v>
      </c>
      <c r="C310" s="23" t="s">
        <v>4772</v>
      </c>
      <c r="D310" s="302">
        <v>3.63E-3</v>
      </c>
      <c r="E310" s="302">
        <v>3.1099999999999999E-2</v>
      </c>
      <c r="F310" s="16" t="s">
        <v>39</v>
      </c>
      <c r="G310" s="298"/>
      <c r="H310" s="1"/>
      <c r="I310" s="1"/>
      <c r="J310" s="1"/>
      <c r="K310" s="1"/>
      <c r="L310" s="1"/>
      <c r="M310" s="1"/>
      <c r="N310" s="1"/>
    </row>
    <row r="311" spans="1:14" x14ac:dyDescent="0.2">
      <c r="A311" s="302" t="s">
        <v>4773</v>
      </c>
      <c r="B311" s="23">
        <v>120</v>
      </c>
      <c r="C311" s="23" t="s">
        <v>4772</v>
      </c>
      <c r="D311" s="302">
        <v>3.63E-3</v>
      </c>
      <c r="E311" s="302">
        <v>3.1099999999999999E-2</v>
      </c>
      <c r="F311" s="310" t="s">
        <v>4362</v>
      </c>
      <c r="G311" s="298"/>
      <c r="H311" s="1"/>
      <c r="I311" s="1"/>
      <c r="J311" s="1"/>
      <c r="K311" s="1"/>
      <c r="L311" s="1"/>
      <c r="M311" s="1"/>
      <c r="N311" s="1"/>
    </row>
    <row r="312" spans="1:14" x14ac:dyDescent="0.2">
      <c r="A312" s="302" t="s">
        <v>4774</v>
      </c>
      <c r="B312" s="23">
        <v>120</v>
      </c>
      <c r="C312" s="23" t="s">
        <v>4772</v>
      </c>
      <c r="D312" s="302">
        <v>3.63E-3</v>
      </c>
      <c r="E312" s="302">
        <v>3.1099999999999999E-2</v>
      </c>
      <c r="F312" s="310" t="s">
        <v>4362</v>
      </c>
      <c r="G312" s="298"/>
      <c r="H312" s="1"/>
      <c r="I312" s="1"/>
      <c r="J312" s="1"/>
      <c r="K312" s="1"/>
      <c r="L312" s="1"/>
      <c r="M312" s="1"/>
      <c r="N312" s="1"/>
    </row>
    <row r="313" spans="1:14" x14ac:dyDescent="0.2">
      <c r="A313" s="302" t="s">
        <v>4775</v>
      </c>
      <c r="B313" s="23">
        <v>249</v>
      </c>
      <c r="C313" s="23" t="s">
        <v>4776</v>
      </c>
      <c r="D313" s="302">
        <v>3.7799999999999999E-3</v>
      </c>
      <c r="E313" s="302">
        <v>3.2399999999999998E-2</v>
      </c>
      <c r="F313" s="15" t="s">
        <v>23</v>
      </c>
      <c r="G313" s="298"/>
      <c r="H313" s="1"/>
      <c r="I313" s="1"/>
      <c r="J313" s="1"/>
      <c r="K313" s="1"/>
      <c r="L313" s="1"/>
      <c r="M313" s="1"/>
      <c r="N313" s="1"/>
    </row>
    <row r="314" spans="1:14" x14ac:dyDescent="0.2">
      <c r="A314" s="302" t="s">
        <v>4777</v>
      </c>
      <c r="B314" s="23">
        <v>94</v>
      </c>
      <c r="C314" s="23" t="s">
        <v>4778</v>
      </c>
      <c r="D314" s="302">
        <v>3.8400000000000001E-3</v>
      </c>
      <c r="E314" s="302">
        <v>3.27E-2</v>
      </c>
      <c r="F314" s="15" t="s">
        <v>23</v>
      </c>
      <c r="G314" s="298"/>
      <c r="H314" s="1"/>
      <c r="I314" s="1"/>
      <c r="J314" s="1"/>
      <c r="K314" s="1"/>
      <c r="L314" s="1"/>
      <c r="M314" s="1"/>
      <c r="N314" s="1"/>
    </row>
    <row r="315" spans="1:14" x14ac:dyDescent="0.2">
      <c r="A315" s="302" t="s">
        <v>4779</v>
      </c>
      <c r="B315" s="23">
        <v>14</v>
      </c>
      <c r="C315" s="23" t="s">
        <v>4780</v>
      </c>
      <c r="D315" s="302">
        <v>3.9100000000000003E-3</v>
      </c>
      <c r="E315" s="302">
        <v>3.3099999999999997E-2</v>
      </c>
      <c r="F315" s="306" t="s">
        <v>4346</v>
      </c>
      <c r="G315" s="298"/>
      <c r="H315" s="1"/>
      <c r="I315" s="1"/>
      <c r="J315" s="1"/>
      <c r="K315" s="1"/>
      <c r="L315" s="1"/>
      <c r="M315" s="1"/>
      <c r="N315" s="1"/>
    </row>
    <row r="316" spans="1:14" x14ac:dyDescent="0.2">
      <c r="A316" s="302" t="s">
        <v>4781</v>
      </c>
      <c r="B316" s="23">
        <v>14</v>
      </c>
      <c r="C316" s="23" t="s">
        <v>4780</v>
      </c>
      <c r="D316" s="302">
        <v>3.9100000000000003E-3</v>
      </c>
      <c r="E316" s="302">
        <v>3.3099999999999997E-2</v>
      </c>
      <c r="F316" s="15" t="s">
        <v>23</v>
      </c>
      <c r="G316" s="298"/>
      <c r="H316" s="1"/>
      <c r="I316" s="1"/>
      <c r="J316" s="1"/>
      <c r="K316" s="1"/>
      <c r="L316" s="1"/>
      <c r="M316" s="1"/>
      <c r="N316" s="1"/>
    </row>
    <row r="317" spans="1:14" x14ac:dyDescent="0.2">
      <c r="A317" s="302" t="s">
        <v>4782</v>
      </c>
      <c r="B317" s="23">
        <v>26</v>
      </c>
      <c r="C317" s="23" t="s">
        <v>4783</v>
      </c>
      <c r="D317" s="302">
        <v>4.0000000000000001E-3</v>
      </c>
      <c r="E317" s="302">
        <v>3.3599999999999998E-2</v>
      </c>
      <c r="F317" s="311" t="s">
        <v>4373</v>
      </c>
      <c r="G317" s="298"/>
      <c r="H317" s="1"/>
      <c r="I317" s="1"/>
      <c r="J317" s="1"/>
      <c r="K317" s="1"/>
      <c r="L317" s="1"/>
      <c r="M317" s="1"/>
      <c r="N317" s="1"/>
    </row>
    <row r="318" spans="1:14" x14ac:dyDescent="0.2">
      <c r="A318" s="302" t="s">
        <v>4784</v>
      </c>
      <c r="B318" s="23">
        <v>26</v>
      </c>
      <c r="C318" s="23" t="s">
        <v>4783</v>
      </c>
      <c r="D318" s="302">
        <v>4.0000000000000001E-3</v>
      </c>
      <c r="E318" s="302">
        <v>3.3599999999999998E-2</v>
      </c>
      <c r="F318" s="311" t="s">
        <v>4373</v>
      </c>
      <c r="G318" s="298"/>
      <c r="H318" s="1"/>
      <c r="I318" s="1"/>
      <c r="J318" s="1"/>
      <c r="K318" s="1"/>
      <c r="L318" s="1"/>
      <c r="M318" s="1"/>
      <c r="N318" s="1"/>
    </row>
    <row r="319" spans="1:14" x14ac:dyDescent="0.2">
      <c r="A319" s="302" t="s">
        <v>4785</v>
      </c>
      <c r="B319" s="23">
        <v>9</v>
      </c>
      <c r="C319" s="23" t="s">
        <v>1539</v>
      </c>
      <c r="D319" s="302">
        <v>4.0400000000000002E-3</v>
      </c>
      <c r="E319" s="302">
        <v>3.3700000000000001E-2</v>
      </c>
      <c r="F319" s="15" t="s">
        <v>23</v>
      </c>
      <c r="G319" s="298"/>
      <c r="H319" s="1"/>
      <c r="I319" s="1"/>
      <c r="J319" s="1"/>
      <c r="K319" s="1"/>
      <c r="L319" s="1"/>
      <c r="M319" s="1"/>
      <c r="N319" s="1"/>
    </row>
    <row r="320" spans="1:14" x14ac:dyDescent="0.2">
      <c r="A320" s="302" t="s">
        <v>4786</v>
      </c>
      <c r="B320" s="23">
        <v>9</v>
      </c>
      <c r="C320" s="23" t="s">
        <v>1539</v>
      </c>
      <c r="D320" s="302">
        <v>4.0400000000000002E-3</v>
      </c>
      <c r="E320" s="302">
        <v>3.3700000000000001E-2</v>
      </c>
      <c r="F320" s="15" t="s">
        <v>23</v>
      </c>
      <c r="G320" s="298"/>
      <c r="H320" s="1"/>
      <c r="I320" s="1"/>
      <c r="J320" s="1"/>
      <c r="K320" s="1"/>
      <c r="L320" s="1"/>
      <c r="M320" s="1"/>
      <c r="N320" s="1"/>
    </row>
    <row r="321" spans="1:14" x14ac:dyDescent="0.2">
      <c r="A321" s="302" t="s">
        <v>4787</v>
      </c>
      <c r="B321" s="23">
        <v>78</v>
      </c>
      <c r="C321" s="23" t="s">
        <v>4788</v>
      </c>
      <c r="D321" s="302">
        <v>4.0600000000000002E-3</v>
      </c>
      <c r="E321" s="302">
        <v>3.3799999999999997E-2</v>
      </c>
      <c r="F321" s="15" t="s">
        <v>23</v>
      </c>
      <c r="G321" s="298"/>
      <c r="H321" s="1"/>
      <c r="I321" s="1"/>
      <c r="J321" s="1"/>
      <c r="K321" s="1"/>
      <c r="L321" s="1"/>
      <c r="M321" s="1"/>
      <c r="N321" s="1"/>
    </row>
    <row r="322" spans="1:14" x14ac:dyDescent="0.2">
      <c r="A322" s="302" t="s">
        <v>4789</v>
      </c>
      <c r="B322" s="23">
        <v>156</v>
      </c>
      <c r="C322" s="23" t="s">
        <v>4790</v>
      </c>
      <c r="D322" s="302">
        <v>4.15E-3</v>
      </c>
      <c r="E322" s="302">
        <v>3.44E-2</v>
      </c>
      <c r="F322" s="16" t="s">
        <v>39</v>
      </c>
      <c r="G322" s="298"/>
      <c r="H322" s="1"/>
      <c r="I322" s="1"/>
      <c r="J322" s="1"/>
      <c r="K322" s="1"/>
      <c r="L322" s="1"/>
      <c r="M322" s="1"/>
      <c r="N322" s="1"/>
    </row>
    <row r="323" spans="1:14" x14ac:dyDescent="0.2">
      <c r="A323" s="302" t="s">
        <v>1558</v>
      </c>
      <c r="B323" s="23">
        <v>20</v>
      </c>
      <c r="C323" s="23" t="s">
        <v>4791</v>
      </c>
      <c r="D323" s="302">
        <v>4.2399999999999998E-3</v>
      </c>
      <c r="E323" s="302">
        <v>3.49E-2</v>
      </c>
      <c r="F323" s="15" t="s">
        <v>23</v>
      </c>
      <c r="G323" s="298"/>
      <c r="H323" s="1"/>
      <c r="I323" s="1"/>
      <c r="J323" s="1"/>
      <c r="K323" s="1"/>
      <c r="L323" s="1"/>
      <c r="M323" s="1"/>
      <c r="N323" s="1"/>
    </row>
    <row r="324" spans="1:14" x14ac:dyDescent="0.2">
      <c r="A324" s="302" t="s">
        <v>4792</v>
      </c>
      <c r="B324" s="23">
        <v>20</v>
      </c>
      <c r="C324" s="23" t="s">
        <v>4791</v>
      </c>
      <c r="D324" s="302">
        <v>4.2399999999999998E-3</v>
      </c>
      <c r="E324" s="302">
        <v>3.49E-2</v>
      </c>
      <c r="F324" s="15" t="s">
        <v>23</v>
      </c>
      <c r="G324" s="298"/>
      <c r="H324" s="1"/>
      <c r="I324" s="1"/>
      <c r="J324" s="1"/>
      <c r="K324" s="1"/>
      <c r="L324" s="1"/>
      <c r="M324" s="1"/>
      <c r="N324" s="1"/>
    </row>
    <row r="325" spans="1:14" x14ac:dyDescent="0.2">
      <c r="A325" s="302" t="s">
        <v>4793</v>
      </c>
      <c r="B325" s="23">
        <v>20</v>
      </c>
      <c r="C325" s="23" t="s">
        <v>4791</v>
      </c>
      <c r="D325" s="302">
        <v>4.2399999999999998E-3</v>
      </c>
      <c r="E325" s="302">
        <v>3.49E-2</v>
      </c>
      <c r="F325" s="16" t="s">
        <v>39</v>
      </c>
      <c r="G325" s="298"/>
      <c r="H325" s="1"/>
      <c r="I325" s="1"/>
      <c r="J325" s="1"/>
      <c r="K325" s="1"/>
      <c r="L325" s="1"/>
      <c r="M325" s="1"/>
      <c r="N325" s="1"/>
    </row>
    <row r="326" spans="1:14" x14ac:dyDescent="0.2">
      <c r="A326" s="302" t="s">
        <v>4794</v>
      </c>
      <c r="B326" s="23">
        <v>33</v>
      </c>
      <c r="C326" s="23" t="s">
        <v>4795</v>
      </c>
      <c r="D326" s="302">
        <v>4.3099999999999996E-3</v>
      </c>
      <c r="E326" s="302">
        <v>3.5299999999999998E-2</v>
      </c>
      <c r="F326" s="306" t="s">
        <v>4346</v>
      </c>
      <c r="G326" s="298"/>
      <c r="H326" s="1"/>
      <c r="I326" s="1"/>
      <c r="J326" s="1"/>
      <c r="K326" s="1"/>
      <c r="L326" s="1"/>
      <c r="M326" s="1"/>
      <c r="N326" s="1"/>
    </row>
    <row r="327" spans="1:14" x14ac:dyDescent="0.2">
      <c r="A327" s="302" t="s">
        <v>4796</v>
      </c>
      <c r="B327" s="23">
        <v>79</v>
      </c>
      <c r="C327" s="23" t="s">
        <v>4797</v>
      </c>
      <c r="D327" s="302">
        <v>4.5700000000000003E-3</v>
      </c>
      <c r="E327" s="302">
        <v>3.73E-2</v>
      </c>
      <c r="F327" s="15" t="s">
        <v>23</v>
      </c>
      <c r="G327" s="298"/>
      <c r="H327" s="1"/>
      <c r="I327" s="1"/>
      <c r="J327" s="1"/>
      <c r="K327" s="1"/>
      <c r="L327" s="1"/>
      <c r="M327" s="1"/>
      <c r="N327" s="1"/>
    </row>
    <row r="328" spans="1:14" x14ac:dyDescent="0.2">
      <c r="A328" s="302" t="s">
        <v>4798</v>
      </c>
      <c r="B328" s="23">
        <v>48</v>
      </c>
      <c r="C328" s="23" t="s">
        <v>4799</v>
      </c>
      <c r="D328" s="302">
        <v>4.8300000000000001E-3</v>
      </c>
      <c r="E328" s="302">
        <v>3.9100000000000003E-2</v>
      </c>
      <c r="F328" s="309" t="s">
        <v>4349</v>
      </c>
      <c r="G328" s="298"/>
      <c r="H328" s="1"/>
      <c r="I328" s="1"/>
      <c r="J328" s="1"/>
      <c r="K328" s="1"/>
      <c r="L328" s="1"/>
      <c r="M328" s="1"/>
      <c r="N328" s="1"/>
    </row>
    <row r="329" spans="1:14" x14ac:dyDescent="0.2">
      <c r="A329" s="302" t="s">
        <v>4800</v>
      </c>
      <c r="B329" s="23">
        <v>5</v>
      </c>
      <c r="C329" s="23" t="s">
        <v>1532</v>
      </c>
      <c r="D329" s="302">
        <v>4.8300000000000001E-3</v>
      </c>
      <c r="E329" s="302">
        <v>3.9100000000000003E-2</v>
      </c>
      <c r="F329" s="15" t="s">
        <v>23</v>
      </c>
      <c r="G329" s="298"/>
      <c r="H329" s="1"/>
      <c r="I329" s="1"/>
      <c r="J329" s="1"/>
      <c r="K329" s="1"/>
      <c r="L329" s="1"/>
      <c r="M329" s="1"/>
      <c r="N329" s="1"/>
    </row>
    <row r="330" spans="1:14" x14ac:dyDescent="0.2">
      <c r="A330" s="302" t="s">
        <v>4801</v>
      </c>
      <c r="B330" s="23">
        <v>5</v>
      </c>
      <c r="C330" s="23" t="s">
        <v>1532</v>
      </c>
      <c r="D330" s="302">
        <v>4.8300000000000001E-3</v>
      </c>
      <c r="E330" s="302">
        <v>3.9100000000000003E-2</v>
      </c>
      <c r="F330" s="18" t="s">
        <v>4695</v>
      </c>
      <c r="G330" s="298"/>
      <c r="H330" s="1"/>
      <c r="I330" s="1"/>
      <c r="J330" s="1"/>
      <c r="K330" s="1"/>
      <c r="L330" s="1"/>
      <c r="M330" s="1"/>
      <c r="N330" s="1"/>
    </row>
    <row r="331" spans="1:14" x14ac:dyDescent="0.2">
      <c r="A331" s="302" t="s">
        <v>4802</v>
      </c>
      <c r="B331" s="23">
        <v>56</v>
      </c>
      <c r="C331" s="23" t="s">
        <v>4803</v>
      </c>
      <c r="D331" s="302">
        <v>5.13E-3</v>
      </c>
      <c r="E331" s="302">
        <v>4.0899999999999999E-2</v>
      </c>
      <c r="F331" s="311" t="s">
        <v>4373</v>
      </c>
      <c r="G331" s="298"/>
      <c r="H331" s="1"/>
      <c r="I331" s="1"/>
      <c r="J331" s="1"/>
      <c r="K331" s="1"/>
      <c r="L331" s="1"/>
      <c r="M331" s="1"/>
      <c r="N331" s="1"/>
    </row>
    <row r="332" spans="1:14" x14ac:dyDescent="0.2">
      <c r="A332" s="302" t="s">
        <v>4804</v>
      </c>
      <c r="B332" s="23">
        <v>41</v>
      </c>
      <c r="C332" s="23" t="s">
        <v>4805</v>
      </c>
      <c r="D332" s="302">
        <v>5.13E-3</v>
      </c>
      <c r="E332" s="302">
        <v>4.0899999999999999E-2</v>
      </c>
      <c r="F332" s="16" t="s">
        <v>39</v>
      </c>
      <c r="G332" s="298"/>
      <c r="H332" s="1"/>
      <c r="I332" s="1"/>
      <c r="J332" s="1"/>
      <c r="K332" s="1"/>
      <c r="L332" s="1"/>
      <c r="M332" s="1"/>
      <c r="N332" s="1"/>
    </row>
    <row r="333" spans="1:14" x14ac:dyDescent="0.2">
      <c r="A333" s="302" t="s">
        <v>4806</v>
      </c>
      <c r="B333" s="23">
        <v>41</v>
      </c>
      <c r="C333" s="23" t="s">
        <v>4805</v>
      </c>
      <c r="D333" s="302">
        <v>5.13E-3</v>
      </c>
      <c r="E333" s="302">
        <v>4.0899999999999999E-2</v>
      </c>
      <c r="F333" s="15" t="s">
        <v>23</v>
      </c>
      <c r="G333" s="298"/>
      <c r="H333" s="1"/>
      <c r="I333" s="1"/>
      <c r="J333" s="1"/>
      <c r="K333" s="1"/>
      <c r="L333" s="1"/>
      <c r="M333" s="1"/>
      <c r="N333" s="1"/>
    </row>
    <row r="334" spans="1:14" x14ac:dyDescent="0.2">
      <c r="A334" s="302" t="s">
        <v>4807</v>
      </c>
      <c r="B334" s="23">
        <v>114</v>
      </c>
      <c r="C334" s="23" t="s">
        <v>4808</v>
      </c>
      <c r="D334" s="302">
        <v>5.1399999999999996E-3</v>
      </c>
      <c r="E334" s="302">
        <v>4.0899999999999999E-2</v>
      </c>
      <c r="F334" s="15" t="s">
        <v>23</v>
      </c>
      <c r="G334" s="298"/>
      <c r="H334" s="1"/>
      <c r="I334" s="1"/>
      <c r="J334" s="1"/>
      <c r="K334" s="1"/>
      <c r="L334" s="1"/>
      <c r="M334" s="1"/>
      <c r="N334" s="1"/>
    </row>
    <row r="335" spans="1:14" x14ac:dyDescent="0.2">
      <c r="A335" s="302" t="s">
        <v>4809</v>
      </c>
      <c r="B335" s="23">
        <v>114</v>
      </c>
      <c r="C335" s="23" t="s">
        <v>4808</v>
      </c>
      <c r="D335" s="302">
        <v>5.1399999999999996E-3</v>
      </c>
      <c r="E335" s="302">
        <v>4.0899999999999999E-2</v>
      </c>
      <c r="F335" s="306" t="s">
        <v>4346</v>
      </c>
      <c r="G335" s="298"/>
      <c r="H335" s="1"/>
      <c r="I335" s="1"/>
      <c r="J335" s="1"/>
      <c r="K335" s="1"/>
      <c r="L335" s="1"/>
      <c r="M335" s="1"/>
      <c r="N335" s="1"/>
    </row>
    <row r="336" spans="1:14" x14ac:dyDescent="0.2">
      <c r="A336" s="302" t="s">
        <v>4810</v>
      </c>
      <c r="B336" s="23">
        <v>34</v>
      </c>
      <c r="C336" s="23" t="s">
        <v>4811</v>
      </c>
      <c r="D336" s="302">
        <v>5.2399999999999999E-3</v>
      </c>
      <c r="E336" s="302">
        <v>4.1500000000000002E-2</v>
      </c>
      <c r="F336" s="15" t="s">
        <v>23</v>
      </c>
      <c r="G336" s="298"/>
      <c r="H336" s="1"/>
      <c r="I336" s="1"/>
      <c r="J336" s="1"/>
      <c r="K336" s="1"/>
      <c r="L336" s="1"/>
      <c r="M336" s="1"/>
      <c r="N336" s="1"/>
    </row>
    <row r="337" spans="1:14" x14ac:dyDescent="0.2">
      <c r="A337" s="302" t="s">
        <v>4812</v>
      </c>
      <c r="B337" s="23">
        <v>64</v>
      </c>
      <c r="C337" s="23" t="s">
        <v>4813</v>
      </c>
      <c r="D337" s="302">
        <v>5.2500000000000003E-3</v>
      </c>
      <c r="E337" s="302">
        <v>4.1500000000000002E-2</v>
      </c>
      <c r="F337" s="311" t="s">
        <v>4373</v>
      </c>
      <c r="G337" s="298"/>
      <c r="H337" s="1"/>
      <c r="I337" s="1"/>
      <c r="J337" s="1"/>
      <c r="K337" s="1"/>
      <c r="L337" s="1"/>
      <c r="M337" s="1"/>
      <c r="N337" s="1"/>
    </row>
    <row r="338" spans="1:14" x14ac:dyDescent="0.2">
      <c r="A338" s="302" t="s">
        <v>71</v>
      </c>
      <c r="B338" s="23">
        <v>487</v>
      </c>
      <c r="C338" s="23" t="s">
        <v>4814</v>
      </c>
      <c r="D338" s="302">
        <v>5.4400000000000004E-3</v>
      </c>
      <c r="E338" s="302">
        <v>4.2900000000000001E-2</v>
      </c>
      <c r="F338" s="15" t="s">
        <v>23</v>
      </c>
      <c r="G338" s="298"/>
      <c r="H338" s="1"/>
      <c r="I338" s="1"/>
      <c r="J338" s="1"/>
      <c r="K338" s="1"/>
      <c r="L338" s="1"/>
      <c r="M338" s="1"/>
      <c r="N338" s="1"/>
    </row>
    <row r="339" spans="1:14" x14ac:dyDescent="0.2">
      <c r="A339" s="302" t="s">
        <v>4815</v>
      </c>
      <c r="B339" s="23">
        <v>15</v>
      </c>
      <c r="C339" s="23" t="s">
        <v>4816</v>
      </c>
      <c r="D339" s="302">
        <v>5.47E-3</v>
      </c>
      <c r="E339" s="302">
        <v>4.2900000000000001E-2</v>
      </c>
      <c r="F339" s="15" t="s">
        <v>23</v>
      </c>
      <c r="G339" s="298"/>
      <c r="H339" s="1"/>
      <c r="I339" s="1"/>
      <c r="J339" s="1"/>
      <c r="K339" s="1"/>
      <c r="L339" s="1"/>
      <c r="M339" s="1"/>
      <c r="N339" s="1"/>
    </row>
    <row r="340" spans="1:14" x14ac:dyDescent="0.2">
      <c r="A340" s="302" t="s">
        <v>4817</v>
      </c>
      <c r="B340" s="23">
        <v>15</v>
      </c>
      <c r="C340" s="23" t="s">
        <v>4816</v>
      </c>
      <c r="D340" s="302">
        <v>5.47E-3</v>
      </c>
      <c r="E340" s="302">
        <v>4.2900000000000001E-2</v>
      </c>
      <c r="F340" s="15" t="s">
        <v>23</v>
      </c>
      <c r="G340" s="298"/>
      <c r="H340" s="1"/>
      <c r="I340" s="1"/>
      <c r="J340" s="1"/>
      <c r="K340" s="1"/>
      <c r="L340" s="1"/>
      <c r="M340" s="1"/>
      <c r="N340" s="1"/>
    </row>
    <row r="341" spans="1:14" x14ac:dyDescent="0.2">
      <c r="A341" s="302" t="s">
        <v>4818</v>
      </c>
      <c r="B341" s="23">
        <v>235</v>
      </c>
      <c r="C341" s="23" t="s">
        <v>4819</v>
      </c>
      <c r="D341" s="302">
        <v>5.5700000000000003E-3</v>
      </c>
      <c r="E341" s="302">
        <v>4.3499999999999997E-2</v>
      </c>
      <c r="F341" s="15" t="s">
        <v>23</v>
      </c>
      <c r="G341" s="298"/>
      <c r="H341" s="1"/>
      <c r="I341" s="1"/>
      <c r="J341" s="1"/>
      <c r="K341" s="1"/>
      <c r="L341" s="1"/>
      <c r="M341" s="1"/>
      <c r="N341" s="1"/>
    </row>
    <row r="342" spans="1:14" x14ac:dyDescent="0.2">
      <c r="A342" s="302" t="s">
        <v>4820</v>
      </c>
      <c r="B342" s="23">
        <v>274</v>
      </c>
      <c r="C342" s="23" t="s">
        <v>4821</v>
      </c>
      <c r="D342" s="302">
        <v>5.64E-3</v>
      </c>
      <c r="E342" s="302">
        <v>4.3900000000000002E-2</v>
      </c>
      <c r="F342" s="15" t="s">
        <v>23</v>
      </c>
      <c r="G342" s="298"/>
      <c r="H342" s="1"/>
      <c r="I342" s="1"/>
      <c r="J342" s="1"/>
      <c r="K342" s="1"/>
      <c r="L342" s="1"/>
      <c r="M342" s="1"/>
      <c r="N342" s="1"/>
    </row>
    <row r="343" spans="1:14" x14ac:dyDescent="0.2">
      <c r="A343" s="302" t="s">
        <v>1987</v>
      </c>
      <c r="B343" s="23">
        <v>285</v>
      </c>
      <c r="C343" s="23" t="s">
        <v>4822</v>
      </c>
      <c r="D343" s="302">
        <v>5.7099999999999998E-3</v>
      </c>
      <c r="E343" s="302">
        <v>4.4299999999999999E-2</v>
      </c>
      <c r="F343" s="15" t="s">
        <v>23</v>
      </c>
      <c r="G343" s="298"/>
      <c r="H343" s="1"/>
      <c r="I343" s="1"/>
      <c r="J343" s="1"/>
      <c r="K343" s="1"/>
      <c r="L343" s="1"/>
      <c r="M343" s="1"/>
      <c r="N343" s="1"/>
    </row>
    <row r="344" spans="1:14" x14ac:dyDescent="0.2">
      <c r="A344" s="302" t="s">
        <v>4823</v>
      </c>
      <c r="B344" s="23">
        <v>124</v>
      </c>
      <c r="C344" s="23" t="s">
        <v>4824</v>
      </c>
      <c r="D344" s="302">
        <v>5.7400000000000003E-3</v>
      </c>
      <c r="E344" s="302">
        <v>4.4299999999999999E-2</v>
      </c>
      <c r="F344" s="16" t="s">
        <v>39</v>
      </c>
      <c r="G344" s="298"/>
      <c r="H344" s="1"/>
      <c r="I344" s="1"/>
      <c r="J344" s="1"/>
      <c r="K344" s="1"/>
      <c r="L344" s="1"/>
      <c r="M344" s="1"/>
      <c r="N344" s="1"/>
    </row>
    <row r="345" spans="1:14" x14ac:dyDescent="0.2">
      <c r="A345" s="302" t="s">
        <v>4825</v>
      </c>
      <c r="B345" s="23">
        <v>152</v>
      </c>
      <c r="C345" s="23" t="s">
        <v>4826</v>
      </c>
      <c r="D345" s="302">
        <v>5.7499999999999999E-3</v>
      </c>
      <c r="E345" s="302">
        <v>4.4299999999999999E-2</v>
      </c>
      <c r="F345" s="16" t="s">
        <v>39</v>
      </c>
      <c r="G345" s="298"/>
      <c r="H345" s="1"/>
      <c r="I345" s="1"/>
      <c r="J345" s="1"/>
      <c r="K345" s="1"/>
      <c r="L345" s="1"/>
      <c r="M345" s="1"/>
      <c r="N345" s="1"/>
    </row>
    <row r="346" spans="1:14" x14ac:dyDescent="0.2">
      <c r="A346" s="302" t="s">
        <v>4827</v>
      </c>
      <c r="B346" s="23">
        <v>142</v>
      </c>
      <c r="C346" s="23" t="s">
        <v>4828</v>
      </c>
      <c r="D346" s="302">
        <v>5.7800000000000004E-3</v>
      </c>
      <c r="E346" s="302">
        <v>4.4400000000000002E-2</v>
      </c>
      <c r="F346" s="15" t="s">
        <v>23</v>
      </c>
      <c r="G346" s="298"/>
      <c r="H346" s="1"/>
      <c r="I346" s="1"/>
      <c r="J346" s="1"/>
      <c r="K346" s="1"/>
      <c r="L346" s="1"/>
      <c r="M346" s="1"/>
      <c r="N346" s="1"/>
    </row>
    <row r="347" spans="1:14" x14ac:dyDescent="0.2">
      <c r="A347" s="302" t="s">
        <v>4829</v>
      </c>
      <c r="B347" s="23">
        <v>98</v>
      </c>
      <c r="C347" s="23" t="s">
        <v>4830</v>
      </c>
      <c r="D347" s="302">
        <v>5.8199999999999997E-3</v>
      </c>
      <c r="E347" s="302">
        <v>4.4600000000000001E-2</v>
      </c>
      <c r="F347" s="15" t="s">
        <v>23</v>
      </c>
      <c r="G347" s="298"/>
      <c r="H347" s="1"/>
      <c r="I347" s="1"/>
      <c r="J347" s="1"/>
      <c r="K347" s="1"/>
      <c r="L347" s="1"/>
      <c r="M347" s="1"/>
      <c r="N347" s="1"/>
    </row>
    <row r="348" spans="1:14" x14ac:dyDescent="0.2">
      <c r="A348" s="302" t="s">
        <v>4831</v>
      </c>
      <c r="B348" s="23">
        <v>73</v>
      </c>
      <c r="C348" s="23" t="s">
        <v>4832</v>
      </c>
      <c r="D348" s="302">
        <v>5.8999999999999999E-3</v>
      </c>
      <c r="E348" s="302">
        <v>4.5100000000000001E-2</v>
      </c>
      <c r="F348" s="15" t="s">
        <v>23</v>
      </c>
      <c r="G348" s="298"/>
      <c r="H348" s="1"/>
      <c r="I348" s="1"/>
      <c r="J348" s="1"/>
      <c r="K348" s="1"/>
      <c r="L348" s="1"/>
      <c r="M348" s="1"/>
      <c r="N348" s="1"/>
    </row>
    <row r="349" spans="1:14" x14ac:dyDescent="0.2">
      <c r="A349" s="302" t="s">
        <v>4833</v>
      </c>
      <c r="B349" s="23">
        <v>236</v>
      </c>
      <c r="C349" s="23" t="s">
        <v>4834</v>
      </c>
      <c r="D349" s="302">
        <v>5.9300000000000004E-3</v>
      </c>
      <c r="E349" s="302">
        <v>4.5100000000000001E-2</v>
      </c>
      <c r="F349" s="15" t="s">
        <v>23</v>
      </c>
      <c r="G349" s="298"/>
      <c r="H349" s="1"/>
      <c r="I349" s="1"/>
      <c r="J349" s="1"/>
      <c r="K349" s="1"/>
      <c r="L349" s="1"/>
      <c r="M349" s="1"/>
      <c r="N349" s="1"/>
    </row>
    <row r="350" spans="1:14" x14ac:dyDescent="0.2">
      <c r="A350" s="302" t="s">
        <v>4835</v>
      </c>
      <c r="B350" s="23">
        <v>42</v>
      </c>
      <c r="C350" s="23" t="s">
        <v>4836</v>
      </c>
      <c r="D350" s="302">
        <v>6.0699999999999999E-3</v>
      </c>
      <c r="E350" s="302">
        <v>4.58E-2</v>
      </c>
      <c r="F350" s="15" t="s">
        <v>23</v>
      </c>
      <c r="G350" s="298"/>
      <c r="H350" s="1"/>
      <c r="I350" s="1"/>
      <c r="J350" s="1"/>
      <c r="K350" s="1"/>
      <c r="L350" s="1"/>
      <c r="M350" s="1"/>
      <c r="N350" s="1"/>
    </row>
    <row r="351" spans="1:14" x14ac:dyDescent="0.2">
      <c r="A351" s="302" t="s">
        <v>4837</v>
      </c>
      <c r="B351" s="23">
        <v>42</v>
      </c>
      <c r="C351" s="23" t="s">
        <v>4836</v>
      </c>
      <c r="D351" s="302">
        <v>6.0699999999999999E-3</v>
      </c>
      <c r="E351" s="302">
        <v>4.58E-2</v>
      </c>
      <c r="F351" s="311" t="s">
        <v>4373</v>
      </c>
      <c r="G351" s="298"/>
      <c r="H351" s="1"/>
      <c r="I351" s="1"/>
      <c r="J351" s="1"/>
      <c r="K351" s="1"/>
      <c r="L351" s="1"/>
      <c r="M351" s="1"/>
      <c r="N351" s="1"/>
    </row>
    <row r="352" spans="1:14" x14ac:dyDescent="0.2">
      <c r="A352" s="302" t="s">
        <v>4838</v>
      </c>
      <c r="B352" s="23">
        <v>42</v>
      </c>
      <c r="C352" s="23" t="s">
        <v>4836</v>
      </c>
      <c r="D352" s="302">
        <v>6.0699999999999999E-3</v>
      </c>
      <c r="E352" s="302">
        <v>4.58E-2</v>
      </c>
      <c r="F352" s="306" t="s">
        <v>4346</v>
      </c>
      <c r="G352" s="298"/>
      <c r="H352" s="1"/>
      <c r="I352" s="1"/>
      <c r="J352" s="1"/>
      <c r="K352" s="1"/>
      <c r="L352" s="1"/>
      <c r="M352" s="1"/>
      <c r="N352" s="1"/>
    </row>
    <row r="353" spans="1:14" x14ac:dyDescent="0.2">
      <c r="A353" s="302" t="s">
        <v>4839</v>
      </c>
      <c r="B353" s="23">
        <v>28</v>
      </c>
      <c r="C353" s="23" t="s">
        <v>4840</v>
      </c>
      <c r="D353" s="302">
        <v>6.2300000000000003E-3</v>
      </c>
      <c r="E353" s="302">
        <v>4.6399999999999997E-2</v>
      </c>
      <c r="F353" s="312" t="s">
        <v>4444</v>
      </c>
      <c r="G353" s="298"/>
      <c r="H353" s="1"/>
      <c r="I353" s="1"/>
      <c r="J353" s="1"/>
      <c r="K353" s="1"/>
      <c r="L353" s="1"/>
      <c r="M353" s="1"/>
      <c r="N353" s="1"/>
    </row>
    <row r="354" spans="1:14" x14ac:dyDescent="0.2">
      <c r="A354" s="302" t="s">
        <v>4841</v>
      </c>
      <c r="B354" s="23">
        <v>28</v>
      </c>
      <c r="C354" s="23" t="s">
        <v>4840</v>
      </c>
      <c r="D354" s="302">
        <v>6.2300000000000003E-3</v>
      </c>
      <c r="E354" s="302">
        <v>4.6399999999999997E-2</v>
      </c>
      <c r="F354" s="311" t="s">
        <v>4373</v>
      </c>
      <c r="G354" s="298"/>
      <c r="H354" s="1"/>
      <c r="I354" s="1"/>
      <c r="J354" s="1"/>
      <c r="K354" s="1"/>
      <c r="L354" s="1"/>
      <c r="M354" s="1"/>
      <c r="N354" s="1"/>
    </row>
    <row r="355" spans="1:14" x14ac:dyDescent="0.2">
      <c r="A355" s="302" t="s">
        <v>4842</v>
      </c>
      <c r="B355" s="23">
        <v>28</v>
      </c>
      <c r="C355" s="23" t="s">
        <v>4840</v>
      </c>
      <c r="D355" s="302">
        <v>6.2300000000000003E-3</v>
      </c>
      <c r="E355" s="302">
        <v>4.6399999999999997E-2</v>
      </c>
      <c r="F355" s="309" t="s">
        <v>4349</v>
      </c>
      <c r="G355" s="298"/>
      <c r="H355" s="1"/>
      <c r="I355" s="1"/>
      <c r="J355" s="1"/>
      <c r="K355" s="1"/>
      <c r="L355" s="1"/>
      <c r="M355" s="1"/>
      <c r="N355" s="1"/>
    </row>
    <row r="356" spans="1:14" x14ac:dyDescent="0.2">
      <c r="A356" s="302" t="s">
        <v>4843</v>
      </c>
      <c r="B356" s="23">
        <v>29</v>
      </c>
      <c r="C356" s="23" t="s">
        <v>4840</v>
      </c>
      <c r="D356" s="302">
        <v>6.2300000000000003E-3</v>
      </c>
      <c r="E356" s="302">
        <v>4.6399999999999997E-2</v>
      </c>
      <c r="F356" s="306" t="s">
        <v>4346</v>
      </c>
      <c r="G356" s="298"/>
      <c r="H356" s="1"/>
      <c r="I356" s="1"/>
      <c r="J356" s="1"/>
      <c r="K356" s="1"/>
      <c r="L356" s="1"/>
      <c r="M356" s="1"/>
      <c r="N356" s="1"/>
    </row>
    <row r="357" spans="1:14" x14ac:dyDescent="0.2">
      <c r="A357" s="302" t="s">
        <v>2136</v>
      </c>
      <c r="B357" s="23">
        <v>10</v>
      </c>
      <c r="C357" s="23" t="s">
        <v>4844</v>
      </c>
      <c r="D357" s="302">
        <v>6.3E-3</v>
      </c>
      <c r="E357" s="302">
        <v>4.6399999999999997E-2</v>
      </c>
      <c r="F357" s="15" t="s">
        <v>23</v>
      </c>
      <c r="G357" s="298"/>
      <c r="H357" s="1"/>
      <c r="I357" s="1"/>
      <c r="J357" s="1"/>
      <c r="K357" s="1"/>
      <c r="L357" s="1"/>
      <c r="M357" s="1"/>
      <c r="N357" s="1"/>
    </row>
    <row r="358" spans="1:14" x14ac:dyDescent="0.2">
      <c r="A358" s="302" t="s">
        <v>4845</v>
      </c>
      <c r="B358" s="23">
        <v>10</v>
      </c>
      <c r="C358" s="23" t="s">
        <v>4844</v>
      </c>
      <c r="D358" s="302">
        <v>6.3E-3</v>
      </c>
      <c r="E358" s="302">
        <v>4.6399999999999997E-2</v>
      </c>
      <c r="F358" s="306" t="s">
        <v>4846</v>
      </c>
      <c r="G358" s="298"/>
      <c r="H358" s="1"/>
      <c r="I358" s="1"/>
      <c r="J358" s="1"/>
      <c r="K358" s="1"/>
      <c r="L358" s="1"/>
      <c r="M358" s="1"/>
      <c r="N358" s="1"/>
    </row>
    <row r="359" spans="1:14" x14ac:dyDescent="0.2">
      <c r="A359" s="302" t="s">
        <v>4847</v>
      </c>
      <c r="B359" s="23">
        <v>10</v>
      </c>
      <c r="C359" s="23" t="s">
        <v>4844</v>
      </c>
      <c r="D359" s="302">
        <v>6.3E-3</v>
      </c>
      <c r="E359" s="302">
        <v>4.6399999999999997E-2</v>
      </c>
      <c r="F359" s="306" t="s">
        <v>4846</v>
      </c>
      <c r="G359" s="298"/>
      <c r="H359" s="1"/>
      <c r="I359" s="1"/>
      <c r="J359" s="1"/>
      <c r="K359" s="1"/>
      <c r="L359" s="1"/>
      <c r="M359" s="1"/>
      <c r="N359" s="1"/>
    </row>
    <row r="360" spans="1:14" x14ac:dyDescent="0.2">
      <c r="A360" s="302" t="s">
        <v>4848</v>
      </c>
      <c r="B360" s="23">
        <v>35</v>
      </c>
      <c r="C360" s="23" t="s">
        <v>4849</v>
      </c>
      <c r="D360" s="302">
        <v>6.3200000000000001E-3</v>
      </c>
      <c r="E360" s="302">
        <v>4.6399999999999997E-2</v>
      </c>
      <c r="F360" s="306" t="s">
        <v>4346</v>
      </c>
      <c r="G360" s="298"/>
      <c r="H360" s="1"/>
      <c r="I360" s="1"/>
      <c r="J360" s="1"/>
      <c r="K360" s="1"/>
      <c r="L360" s="1"/>
      <c r="M360" s="1"/>
      <c r="N360" s="1"/>
    </row>
    <row r="361" spans="1:14" x14ac:dyDescent="0.2">
      <c r="A361" s="302" t="s">
        <v>4850</v>
      </c>
      <c r="B361" s="23">
        <v>35</v>
      </c>
      <c r="C361" s="23" t="s">
        <v>4849</v>
      </c>
      <c r="D361" s="302">
        <v>6.3200000000000001E-3</v>
      </c>
      <c r="E361" s="302">
        <v>4.6399999999999997E-2</v>
      </c>
      <c r="F361" s="310" t="s">
        <v>4362</v>
      </c>
      <c r="G361" s="298"/>
      <c r="H361" s="1"/>
      <c r="I361" s="1"/>
      <c r="J361" s="1"/>
      <c r="K361" s="1"/>
      <c r="L361" s="1"/>
      <c r="M361" s="1"/>
      <c r="N361" s="1"/>
    </row>
    <row r="362" spans="1:14" x14ac:dyDescent="0.2">
      <c r="A362" s="302" t="s">
        <v>3845</v>
      </c>
      <c r="B362" s="23">
        <v>82</v>
      </c>
      <c r="C362" s="23" t="s">
        <v>4851</v>
      </c>
      <c r="D362" s="302">
        <v>6.4200000000000004E-3</v>
      </c>
      <c r="E362" s="302">
        <v>4.7E-2</v>
      </c>
      <c r="F362" s="15" t="s">
        <v>23</v>
      </c>
      <c r="G362" s="298"/>
      <c r="H362" s="1"/>
      <c r="I362" s="1"/>
      <c r="J362" s="1"/>
      <c r="K362" s="1"/>
      <c r="L362" s="1"/>
      <c r="M362" s="1"/>
      <c r="N362" s="1"/>
    </row>
    <row r="363" spans="1:14" x14ac:dyDescent="0.2">
      <c r="A363" s="302" t="s">
        <v>4852</v>
      </c>
      <c r="B363" s="23">
        <v>50</v>
      </c>
      <c r="C363" s="23" t="s">
        <v>4853</v>
      </c>
      <c r="D363" s="302">
        <v>6.5399999999999998E-3</v>
      </c>
      <c r="E363" s="302">
        <v>4.7800000000000002E-2</v>
      </c>
      <c r="F363" s="311" t="s">
        <v>4373</v>
      </c>
      <c r="G363" s="298"/>
      <c r="H363" s="1"/>
      <c r="I363" s="1"/>
      <c r="J363" s="1"/>
      <c r="K363" s="1"/>
      <c r="L363" s="1"/>
      <c r="M363" s="1"/>
      <c r="N363" s="1"/>
    </row>
    <row r="364" spans="1:14" x14ac:dyDescent="0.2">
      <c r="A364" s="302" t="s">
        <v>4854</v>
      </c>
      <c r="B364" s="23">
        <v>74</v>
      </c>
      <c r="C364" s="23" t="s">
        <v>4855</v>
      </c>
      <c r="D364" s="302">
        <v>6.6400000000000001E-3</v>
      </c>
      <c r="E364" s="302">
        <v>4.82E-2</v>
      </c>
      <c r="F364" s="309" t="s">
        <v>4349</v>
      </c>
      <c r="G364" s="298"/>
      <c r="H364" s="1"/>
      <c r="I364" s="1"/>
      <c r="J364" s="1"/>
      <c r="K364" s="1"/>
      <c r="L364" s="1"/>
      <c r="M364" s="1"/>
      <c r="N364" s="1"/>
    </row>
    <row r="365" spans="1:14" x14ac:dyDescent="0.2">
      <c r="A365" s="302" t="s">
        <v>2153</v>
      </c>
      <c r="B365" s="23">
        <v>74</v>
      </c>
      <c r="C365" s="23" t="s">
        <v>4855</v>
      </c>
      <c r="D365" s="302">
        <v>6.6400000000000001E-3</v>
      </c>
      <c r="E365" s="302">
        <v>4.82E-2</v>
      </c>
      <c r="F365" s="15" t="s">
        <v>23</v>
      </c>
      <c r="G365" s="298"/>
      <c r="H365" s="1"/>
      <c r="I365" s="1"/>
      <c r="J365" s="1"/>
      <c r="K365" s="1"/>
      <c r="L365" s="1"/>
      <c r="M365" s="1"/>
      <c r="N365" s="1"/>
    </row>
    <row r="366" spans="1:14" x14ac:dyDescent="0.2">
      <c r="A366" s="302" t="s">
        <v>4856</v>
      </c>
      <c r="B366" s="23">
        <v>2</v>
      </c>
      <c r="C366" s="23" t="s">
        <v>4857</v>
      </c>
      <c r="D366" s="302">
        <v>6.7099999999999998E-3</v>
      </c>
      <c r="E366" s="302">
        <v>4.8399999999999999E-2</v>
      </c>
      <c r="F366" s="15" t="s">
        <v>23</v>
      </c>
      <c r="G366" s="298"/>
      <c r="H366" s="1"/>
      <c r="I366" s="1"/>
      <c r="J366" s="1"/>
      <c r="K366" s="1"/>
      <c r="L366" s="1"/>
      <c r="M366" s="1"/>
      <c r="N366" s="1"/>
    </row>
    <row r="367" spans="1:14" x14ac:dyDescent="0.2">
      <c r="A367" s="302" t="s">
        <v>4858</v>
      </c>
      <c r="B367" s="23">
        <v>2</v>
      </c>
      <c r="C367" s="23" t="s">
        <v>4857</v>
      </c>
      <c r="D367" s="302">
        <v>6.7099999999999998E-3</v>
      </c>
      <c r="E367" s="302">
        <v>4.8399999999999999E-2</v>
      </c>
      <c r="F367" s="15" t="s">
        <v>23</v>
      </c>
      <c r="G367" s="298"/>
      <c r="H367" s="1"/>
      <c r="I367" s="1"/>
      <c r="J367" s="1"/>
      <c r="K367" s="1"/>
      <c r="L367" s="1"/>
      <c r="M367" s="1"/>
      <c r="N367" s="1"/>
    </row>
    <row r="368" spans="1:14" x14ac:dyDescent="0.2">
      <c r="A368" s="302" t="s">
        <v>4859</v>
      </c>
      <c r="B368" s="23">
        <v>66</v>
      </c>
      <c r="C368" s="23" t="s">
        <v>4860</v>
      </c>
      <c r="D368" s="302">
        <v>6.7600000000000004E-3</v>
      </c>
      <c r="E368" s="302">
        <v>4.8500000000000001E-2</v>
      </c>
      <c r="F368" s="311" t="s">
        <v>4373</v>
      </c>
      <c r="G368" s="298"/>
      <c r="H368" s="1"/>
      <c r="I368" s="1"/>
      <c r="J368" s="1"/>
      <c r="K368" s="1"/>
      <c r="L368" s="1"/>
      <c r="M368" s="1"/>
      <c r="N368" s="1"/>
    </row>
    <row r="369" spans="1:14" x14ac:dyDescent="0.2">
      <c r="A369" s="302" t="s">
        <v>4861</v>
      </c>
      <c r="B369" s="23">
        <v>66</v>
      </c>
      <c r="C369" s="23" t="s">
        <v>4860</v>
      </c>
      <c r="D369" s="302">
        <v>6.7600000000000004E-3</v>
      </c>
      <c r="E369" s="302">
        <v>4.8500000000000001E-2</v>
      </c>
      <c r="F369" s="306" t="s">
        <v>4346</v>
      </c>
      <c r="G369" s="298"/>
      <c r="H369" s="1"/>
      <c r="I369" s="1"/>
      <c r="J369" s="1"/>
      <c r="K369" s="1"/>
      <c r="L369" s="1"/>
      <c r="M369" s="1"/>
      <c r="N369" s="1"/>
    </row>
    <row r="370" spans="1:14" x14ac:dyDescent="0.2">
      <c r="A370" s="302" t="s">
        <v>4862</v>
      </c>
      <c r="B370" s="23">
        <v>22</v>
      </c>
      <c r="C370" s="23" t="s">
        <v>4863</v>
      </c>
      <c r="D370" s="302">
        <v>7.0899999999999999E-3</v>
      </c>
      <c r="E370" s="302">
        <v>5.0700000000000002E-2</v>
      </c>
      <c r="F370" s="312" t="s">
        <v>4444</v>
      </c>
      <c r="G370" s="298"/>
      <c r="H370" s="1"/>
      <c r="I370" s="1"/>
      <c r="J370" s="1"/>
      <c r="K370" s="1"/>
      <c r="L370" s="1"/>
      <c r="M370" s="1"/>
      <c r="N370" s="1"/>
    </row>
    <row r="371" spans="1:14" x14ac:dyDescent="0.2">
      <c r="A371" s="302" t="s">
        <v>4864</v>
      </c>
      <c r="B371" s="23">
        <v>240</v>
      </c>
      <c r="C371" s="23" t="s">
        <v>4865</v>
      </c>
      <c r="D371" s="302">
        <v>7.11E-3</v>
      </c>
      <c r="E371" s="302">
        <v>5.0700000000000002E-2</v>
      </c>
      <c r="F371" s="16" t="s">
        <v>39</v>
      </c>
      <c r="G371" s="298"/>
      <c r="H371" s="1"/>
      <c r="I371" s="1"/>
      <c r="J371" s="1"/>
      <c r="K371" s="1"/>
      <c r="L371" s="1"/>
      <c r="M371" s="1"/>
      <c r="N371" s="1"/>
    </row>
    <row r="372" spans="1:14" x14ac:dyDescent="0.2">
      <c r="A372" s="302" t="s">
        <v>4866</v>
      </c>
      <c r="B372" s="23">
        <v>43</v>
      </c>
      <c r="C372" s="23" t="s">
        <v>4867</v>
      </c>
      <c r="D372" s="302">
        <v>7.1300000000000001E-3</v>
      </c>
      <c r="E372" s="302">
        <v>5.0700000000000002E-2</v>
      </c>
      <c r="F372" s="311" t="s">
        <v>4373</v>
      </c>
      <c r="G372" s="298"/>
      <c r="H372" s="1"/>
      <c r="I372" s="1"/>
      <c r="J372" s="1"/>
      <c r="K372" s="1"/>
      <c r="L372" s="1"/>
      <c r="M372" s="1"/>
      <c r="N372" s="1"/>
    </row>
    <row r="373" spans="1:14" x14ac:dyDescent="0.2">
      <c r="A373" s="302" t="s">
        <v>4868</v>
      </c>
      <c r="B373" s="23">
        <v>36</v>
      </c>
      <c r="C373" s="23" t="s">
        <v>4869</v>
      </c>
      <c r="D373" s="302">
        <v>7.5500000000000003E-3</v>
      </c>
      <c r="E373" s="302">
        <v>5.3400000000000003E-2</v>
      </c>
      <c r="F373" s="310" t="s">
        <v>4362</v>
      </c>
      <c r="G373" s="298"/>
      <c r="H373" s="1"/>
      <c r="I373" s="1"/>
      <c r="J373" s="1"/>
      <c r="K373" s="1"/>
      <c r="L373" s="1"/>
      <c r="M373" s="1"/>
      <c r="N373" s="1"/>
    </row>
    <row r="374" spans="1:14" x14ac:dyDescent="0.2">
      <c r="A374" s="302" t="s">
        <v>4870</v>
      </c>
      <c r="B374" s="23">
        <v>51</v>
      </c>
      <c r="C374" s="23" t="s">
        <v>4871</v>
      </c>
      <c r="D374" s="302">
        <v>7.5599999999999999E-3</v>
      </c>
      <c r="E374" s="302">
        <v>5.3400000000000003E-2</v>
      </c>
      <c r="F374" s="15" t="s">
        <v>23</v>
      </c>
      <c r="G374" s="298"/>
      <c r="H374" s="1"/>
      <c r="I374" s="1"/>
      <c r="J374" s="1"/>
      <c r="K374" s="1"/>
      <c r="L374" s="1"/>
      <c r="M374" s="1"/>
      <c r="N374" s="1"/>
    </row>
    <row r="375" spans="1:14" x14ac:dyDescent="0.2">
      <c r="A375" s="302" t="s">
        <v>245</v>
      </c>
      <c r="B375" s="23">
        <v>44</v>
      </c>
      <c r="C375" s="23" t="s">
        <v>4872</v>
      </c>
      <c r="D375" s="302">
        <v>8.3300000000000006E-3</v>
      </c>
      <c r="E375" s="302">
        <v>5.8099999999999999E-2</v>
      </c>
      <c r="F375" s="15" t="s">
        <v>23</v>
      </c>
      <c r="G375" s="298"/>
      <c r="H375" s="1"/>
      <c r="I375" s="1"/>
      <c r="J375" s="1"/>
      <c r="K375" s="1"/>
      <c r="L375" s="1"/>
      <c r="M375" s="1"/>
      <c r="N375" s="1"/>
    </row>
    <row r="376" spans="1:14" x14ac:dyDescent="0.2">
      <c r="A376" s="302" t="s">
        <v>4873</v>
      </c>
      <c r="B376" s="23">
        <v>44</v>
      </c>
      <c r="C376" s="23" t="s">
        <v>4872</v>
      </c>
      <c r="D376" s="302">
        <v>8.3300000000000006E-3</v>
      </c>
      <c r="E376" s="302">
        <v>5.8099999999999999E-2</v>
      </c>
      <c r="F376" s="15" t="s">
        <v>23</v>
      </c>
      <c r="G376" s="298"/>
      <c r="H376" s="1"/>
      <c r="I376" s="1"/>
      <c r="J376" s="1"/>
      <c r="K376" s="1"/>
      <c r="L376" s="1"/>
      <c r="M376" s="1"/>
      <c r="N376" s="1"/>
    </row>
    <row r="377" spans="1:14" x14ac:dyDescent="0.2">
      <c r="A377" s="302" t="s">
        <v>4874</v>
      </c>
      <c r="B377" s="23">
        <v>44</v>
      </c>
      <c r="C377" s="23" t="s">
        <v>4872</v>
      </c>
      <c r="D377" s="302">
        <v>8.3300000000000006E-3</v>
      </c>
      <c r="E377" s="302">
        <v>5.8099999999999999E-2</v>
      </c>
      <c r="F377" s="15" t="s">
        <v>23</v>
      </c>
      <c r="G377" s="298"/>
      <c r="H377" s="1"/>
      <c r="I377" s="1"/>
      <c r="J377" s="1"/>
      <c r="K377" s="1"/>
      <c r="L377" s="1"/>
      <c r="M377" s="1"/>
      <c r="N377" s="1"/>
    </row>
    <row r="378" spans="1:14" x14ac:dyDescent="0.2">
      <c r="A378" s="302" t="s">
        <v>4875</v>
      </c>
      <c r="B378" s="23">
        <v>76</v>
      </c>
      <c r="C378" s="23" t="s">
        <v>4876</v>
      </c>
      <c r="D378" s="302">
        <v>8.3300000000000006E-3</v>
      </c>
      <c r="E378" s="302">
        <v>5.8099999999999999E-2</v>
      </c>
      <c r="F378" s="16" t="s">
        <v>39</v>
      </c>
      <c r="G378" s="298"/>
      <c r="H378" s="1"/>
      <c r="I378" s="1"/>
      <c r="J378" s="1"/>
      <c r="K378" s="1"/>
      <c r="L378" s="1"/>
      <c r="M378" s="1"/>
      <c r="N378" s="1"/>
    </row>
    <row r="379" spans="1:14" x14ac:dyDescent="0.2">
      <c r="A379" s="302" t="s">
        <v>4877</v>
      </c>
      <c r="B379" s="23">
        <v>93</v>
      </c>
      <c r="C379" s="23" t="s">
        <v>4878</v>
      </c>
      <c r="D379" s="302">
        <v>8.3300000000000006E-3</v>
      </c>
      <c r="E379" s="302">
        <v>5.8099999999999999E-2</v>
      </c>
      <c r="F379" s="15" t="s">
        <v>23</v>
      </c>
      <c r="G379" s="298"/>
      <c r="H379" s="1"/>
      <c r="I379" s="1"/>
      <c r="J379" s="1"/>
      <c r="K379" s="1"/>
      <c r="L379" s="1"/>
      <c r="M379" s="1"/>
      <c r="N379" s="1"/>
    </row>
    <row r="380" spans="1:14" x14ac:dyDescent="0.2">
      <c r="A380" s="302" t="s">
        <v>4879</v>
      </c>
      <c r="B380" s="23">
        <v>102</v>
      </c>
      <c r="C380" s="23" t="s">
        <v>4880</v>
      </c>
      <c r="D380" s="302">
        <v>8.5800000000000008E-3</v>
      </c>
      <c r="E380" s="302">
        <v>5.96E-2</v>
      </c>
      <c r="F380" s="16" t="s">
        <v>39</v>
      </c>
      <c r="G380" s="298"/>
      <c r="H380" s="1"/>
      <c r="I380" s="1"/>
      <c r="J380" s="1"/>
      <c r="K380" s="1"/>
      <c r="L380" s="1"/>
      <c r="M380" s="1"/>
      <c r="N380" s="1"/>
    </row>
    <row r="381" spans="1:14" x14ac:dyDescent="0.2">
      <c r="A381" s="302" t="s">
        <v>1582</v>
      </c>
      <c r="B381" s="23">
        <v>23</v>
      </c>
      <c r="C381" s="23" t="s">
        <v>4881</v>
      </c>
      <c r="D381" s="302">
        <v>8.9499999999999996E-3</v>
      </c>
      <c r="E381" s="302">
        <v>6.1499999999999999E-2</v>
      </c>
      <c r="F381" s="15" t="s">
        <v>23</v>
      </c>
      <c r="G381" s="298"/>
      <c r="H381" s="1"/>
      <c r="I381" s="1"/>
      <c r="J381" s="1"/>
      <c r="K381" s="1"/>
      <c r="L381" s="1"/>
      <c r="M381" s="1"/>
      <c r="N381" s="1"/>
    </row>
    <row r="382" spans="1:14" x14ac:dyDescent="0.2">
      <c r="A382" s="302" t="s">
        <v>4882</v>
      </c>
      <c r="B382" s="23">
        <v>23</v>
      </c>
      <c r="C382" s="23" t="s">
        <v>4881</v>
      </c>
      <c r="D382" s="302">
        <v>8.9499999999999996E-3</v>
      </c>
      <c r="E382" s="302">
        <v>6.1499999999999999E-2</v>
      </c>
      <c r="F382" s="311" t="s">
        <v>4373</v>
      </c>
      <c r="G382" s="298"/>
      <c r="H382" s="1"/>
      <c r="I382" s="1"/>
      <c r="J382" s="1"/>
      <c r="K382" s="1"/>
      <c r="L382" s="1"/>
      <c r="M382" s="1"/>
      <c r="N382" s="1"/>
    </row>
    <row r="383" spans="1:14" x14ac:dyDescent="0.2">
      <c r="A383" s="302" t="s">
        <v>4883</v>
      </c>
      <c r="B383" s="23">
        <v>23</v>
      </c>
      <c r="C383" s="23" t="s">
        <v>4881</v>
      </c>
      <c r="D383" s="302">
        <v>8.9499999999999996E-3</v>
      </c>
      <c r="E383" s="302">
        <v>6.1499999999999999E-2</v>
      </c>
      <c r="F383" s="306" t="s">
        <v>4846</v>
      </c>
      <c r="G383" s="298"/>
      <c r="H383" s="1"/>
      <c r="I383" s="1"/>
      <c r="J383" s="1"/>
      <c r="K383" s="1"/>
      <c r="L383" s="1"/>
      <c r="M383" s="1"/>
      <c r="N383" s="1"/>
    </row>
    <row r="384" spans="1:14" x14ac:dyDescent="0.2">
      <c r="A384" s="302" t="s">
        <v>4884</v>
      </c>
      <c r="B384" s="23">
        <v>23</v>
      </c>
      <c r="C384" s="23" t="s">
        <v>4881</v>
      </c>
      <c r="D384" s="302">
        <v>8.9499999999999996E-3</v>
      </c>
      <c r="E384" s="302">
        <v>6.1499999999999999E-2</v>
      </c>
      <c r="F384" s="306" t="s">
        <v>4846</v>
      </c>
      <c r="G384" s="298"/>
      <c r="H384" s="1"/>
      <c r="I384" s="1"/>
      <c r="J384" s="1"/>
      <c r="K384" s="1"/>
      <c r="L384" s="1"/>
      <c r="M384" s="1"/>
      <c r="N384" s="1"/>
    </row>
    <row r="385" spans="1:14" x14ac:dyDescent="0.2">
      <c r="A385" s="302" t="s">
        <v>4885</v>
      </c>
      <c r="B385" s="23">
        <v>6</v>
      </c>
      <c r="C385" s="23" t="s">
        <v>4886</v>
      </c>
      <c r="D385" s="302">
        <v>9.0799999999999995E-3</v>
      </c>
      <c r="E385" s="302">
        <v>6.1600000000000002E-2</v>
      </c>
      <c r="F385" s="15" t="s">
        <v>23</v>
      </c>
      <c r="G385" s="298"/>
      <c r="H385" s="1"/>
      <c r="I385" s="1"/>
      <c r="J385" s="1"/>
      <c r="K385" s="1"/>
      <c r="L385" s="1"/>
      <c r="M385" s="1"/>
      <c r="N385" s="1"/>
    </row>
    <row r="386" spans="1:14" x14ac:dyDescent="0.2">
      <c r="A386" s="302" t="s">
        <v>4887</v>
      </c>
      <c r="B386" s="23">
        <v>6</v>
      </c>
      <c r="C386" s="23" t="s">
        <v>4886</v>
      </c>
      <c r="D386" s="302">
        <v>9.0799999999999995E-3</v>
      </c>
      <c r="E386" s="302">
        <v>6.1600000000000002E-2</v>
      </c>
      <c r="F386" s="15" t="s">
        <v>23</v>
      </c>
      <c r="G386" s="298"/>
      <c r="H386" s="1"/>
      <c r="I386" s="1"/>
      <c r="J386" s="1"/>
      <c r="K386" s="1"/>
      <c r="L386" s="1"/>
      <c r="M386" s="1"/>
      <c r="N386" s="1"/>
    </row>
    <row r="387" spans="1:14" x14ac:dyDescent="0.2">
      <c r="A387" s="302" t="s">
        <v>4888</v>
      </c>
      <c r="B387" s="23">
        <v>6</v>
      </c>
      <c r="C387" s="23" t="s">
        <v>4886</v>
      </c>
      <c r="D387" s="302">
        <v>9.0799999999999995E-3</v>
      </c>
      <c r="E387" s="302">
        <v>6.1600000000000002E-2</v>
      </c>
      <c r="F387" s="312" t="s">
        <v>4444</v>
      </c>
      <c r="G387" s="298"/>
      <c r="H387" s="1"/>
      <c r="I387" s="1"/>
      <c r="J387" s="1"/>
      <c r="K387" s="1"/>
      <c r="L387" s="1"/>
      <c r="M387" s="1"/>
      <c r="N387" s="1"/>
    </row>
    <row r="388" spans="1:14" x14ac:dyDescent="0.2">
      <c r="A388" s="302" t="s">
        <v>4889</v>
      </c>
      <c r="B388" s="23">
        <v>94</v>
      </c>
      <c r="C388" s="23" t="s">
        <v>4890</v>
      </c>
      <c r="D388" s="302">
        <v>9.1800000000000007E-3</v>
      </c>
      <c r="E388" s="302">
        <v>6.1600000000000002E-2</v>
      </c>
      <c r="F388" s="16" t="s">
        <v>39</v>
      </c>
      <c r="G388" s="298"/>
      <c r="H388" s="1"/>
      <c r="I388" s="1"/>
      <c r="J388" s="1"/>
      <c r="K388" s="1"/>
      <c r="L388" s="1"/>
      <c r="M388" s="1"/>
      <c r="N388" s="1"/>
    </row>
    <row r="389" spans="1:14" x14ac:dyDescent="0.2">
      <c r="A389" s="302" t="s">
        <v>4891</v>
      </c>
      <c r="B389" s="23">
        <v>94</v>
      </c>
      <c r="C389" s="23" t="s">
        <v>4890</v>
      </c>
      <c r="D389" s="302">
        <v>9.1800000000000007E-3</v>
      </c>
      <c r="E389" s="302">
        <v>6.1600000000000002E-2</v>
      </c>
      <c r="F389" s="16" t="s">
        <v>39</v>
      </c>
      <c r="G389" s="298"/>
      <c r="H389" s="1"/>
      <c r="I389" s="1"/>
      <c r="J389" s="1"/>
      <c r="K389" s="1"/>
      <c r="L389" s="1"/>
      <c r="M389" s="1"/>
      <c r="N389" s="1"/>
    </row>
    <row r="390" spans="1:14" x14ac:dyDescent="0.2">
      <c r="A390" s="302" t="s">
        <v>4892</v>
      </c>
      <c r="B390" s="23">
        <v>11</v>
      </c>
      <c r="C390" s="23" t="s">
        <v>4893</v>
      </c>
      <c r="D390" s="302">
        <v>9.2599999999999991E-3</v>
      </c>
      <c r="E390" s="302">
        <v>6.1600000000000002E-2</v>
      </c>
      <c r="F390" s="311" t="s">
        <v>4373</v>
      </c>
      <c r="G390" s="298"/>
      <c r="H390" s="1"/>
      <c r="I390" s="1"/>
      <c r="J390" s="1"/>
      <c r="K390" s="1"/>
      <c r="L390" s="1"/>
      <c r="M390" s="1"/>
      <c r="N390" s="1"/>
    </row>
    <row r="391" spans="1:14" x14ac:dyDescent="0.2">
      <c r="A391" s="302" t="s">
        <v>292</v>
      </c>
      <c r="B391" s="23">
        <v>11</v>
      </c>
      <c r="C391" s="23" t="s">
        <v>4893</v>
      </c>
      <c r="D391" s="302">
        <v>9.2599999999999991E-3</v>
      </c>
      <c r="E391" s="302">
        <v>6.1600000000000002E-2</v>
      </c>
      <c r="F391" s="15" t="s">
        <v>23</v>
      </c>
      <c r="G391" s="298"/>
      <c r="H391" s="1"/>
      <c r="I391" s="1"/>
      <c r="J391" s="1"/>
      <c r="K391" s="1"/>
      <c r="L391" s="1"/>
      <c r="M391" s="1"/>
      <c r="N391" s="1"/>
    </row>
    <row r="392" spans="1:14" x14ac:dyDescent="0.2">
      <c r="A392" s="302" t="s">
        <v>4894</v>
      </c>
      <c r="B392" s="23">
        <v>11</v>
      </c>
      <c r="C392" s="23" t="s">
        <v>4893</v>
      </c>
      <c r="D392" s="302">
        <v>9.2599999999999991E-3</v>
      </c>
      <c r="E392" s="302">
        <v>6.1600000000000002E-2</v>
      </c>
      <c r="F392" s="15" t="s">
        <v>23</v>
      </c>
      <c r="G392" s="298"/>
      <c r="H392" s="1"/>
      <c r="I392" s="1"/>
      <c r="J392" s="1"/>
      <c r="K392" s="1"/>
      <c r="L392" s="1"/>
      <c r="M392" s="1"/>
      <c r="N392" s="1"/>
    </row>
    <row r="393" spans="1:14" x14ac:dyDescent="0.2">
      <c r="A393" s="302" t="s">
        <v>4895</v>
      </c>
      <c r="B393" s="23">
        <v>11</v>
      </c>
      <c r="C393" s="23" t="s">
        <v>4893</v>
      </c>
      <c r="D393" s="302">
        <v>9.2599999999999991E-3</v>
      </c>
      <c r="E393" s="302">
        <v>6.1600000000000002E-2</v>
      </c>
      <c r="F393" s="306" t="s">
        <v>4846</v>
      </c>
      <c r="G393" s="298"/>
      <c r="H393" s="1"/>
      <c r="I393" s="1"/>
      <c r="J393" s="1"/>
      <c r="K393" s="1"/>
      <c r="L393" s="1"/>
      <c r="M393" s="1"/>
      <c r="N393" s="1"/>
    </row>
    <row r="394" spans="1:14" x14ac:dyDescent="0.2">
      <c r="A394" s="302" t="s">
        <v>4896</v>
      </c>
      <c r="B394" s="23">
        <v>11</v>
      </c>
      <c r="C394" s="23" t="s">
        <v>4893</v>
      </c>
      <c r="D394" s="302">
        <v>9.2599999999999991E-3</v>
      </c>
      <c r="E394" s="302">
        <v>6.1600000000000002E-2</v>
      </c>
      <c r="F394" s="306" t="s">
        <v>4846</v>
      </c>
      <c r="G394" s="298"/>
      <c r="H394" s="1"/>
      <c r="I394" s="1"/>
      <c r="J394" s="1"/>
      <c r="K394" s="1"/>
      <c r="L394" s="1"/>
      <c r="M394" s="1"/>
      <c r="N394" s="1"/>
    </row>
    <row r="395" spans="1:14" x14ac:dyDescent="0.2">
      <c r="A395" s="302" t="s">
        <v>4897</v>
      </c>
      <c r="B395" s="23">
        <v>11</v>
      </c>
      <c r="C395" s="23" t="s">
        <v>4893</v>
      </c>
      <c r="D395" s="302">
        <v>9.2599999999999991E-3</v>
      </c>
      <c r="E395" s="302">
        <v>6.1600000000000002E-2</v>
      </c>
      <c r="F395" s="312" t="s">
        <v>4444</v>
      </c>
      <c r="G395" s="298"/>
      <c r="H395" s="1"/>
      <c r="I395" s="1"/>
      <c r="J395" s="1"/>
      <c r="K395" s="1"/>
      <c r="L395" s="1"/>
      <c r="M395" s="1"/>
      <c r="N395" s="1"/>
    </row>
    <row r="396" spans="1:14" x14ac:dyDescent="0.2">
      <c r="A396" s="302" t="s">
        <v>4898</v>
      </c>
      <c r="B396" s="23">
        <v>30</v>
      </c>
      <c r="C396" s="23" t="s">
        <v>4899</v>
      </c>
      <c r="D396" s="302">
        <v>9.2800000000000001E-3</v>
      </c>
      <c r="E396" s="302">
        <v>6.1600000000000002E-2</v>
      </c>
      <c r="F396" s="306" t="s">
        <v>4346</v>
      </c>
      <c r="G396" s="298"/>
      <c r="H396" s="1"/>
      <c r="I396" s="1"/>
      <c r="J396" s="1"/>
      <c r="K396" s="1"/>
      <c r="L396" s="1"/>
      <c r="M396" s="1"/>
      <c r="N396" s="1"/>
    </row>
    <row r="397" spans="1:14" x14ac:dyDescent="0.2">
      <c r="A397" s="302" t="s">
        <v>4900</v>
      </c>
      <c r="B397" s="23">
        <v>30</v>
      </c>
      <c r="C397" s="23" t="s">
        <v>4899</v>
      </c>
      <c r="D397" s="302">
        <v>9.2800000000000001E-3</v>
      </c>
      <c r="E397" s="302">
        <v>6.1600000000000002E-2</v>
      </c>
      <c r="F397" s="15" t="s">
        <v>23</v>
      </c>
      <c r="G397" s="298"/>
      <c r="H397" s="1"/>
      <c r="I397" s="1"/>
      <c r="J397" s="1"/>
      <c r="K397" s="1"/>
      <c r="L397" s="1"/>
      <c r="M397" s="1"/>
      <c r="N397" s="1"/>
    </row>
    <row r="398" spans="1:14" x14ac:dyDescent="0.2">
      <c r="A398" s="302" t="s">
        <v>4901</v>
      </c>
      <c r="B398" s="23">
        <v>121</v>
      </c>
      <c r="C398" s="23" t="s">
        <v>4902</v>
      </c>
      <c r="D398" s="302">
        <v>9.5399999999999999E-3</v>
      </c>
      <c r="E398" s="302">
        <v>6.3200000000000006E-2</v>
      </c>
      <c r="F398" s="16" t="s">
        <v>39</v>
      </c>
      <c r="G398" s="298"/>
      <c r="H398" s="1"/>
      <c r="I398" s="1"/>
      <c r="J398" s="1"/>
      <c r="K398" s="1"/>
      <c r="L398" s="1"/>
      <c r="M398" s="1"/>
      <c r="N398" s="1"/>
    </row>
    <row r="399" spans="1:14" x14ac:dyDescent="0.2">
      <c r="A399" s="302" t="s">
        <v>4903</v>
      </c>
      <c r="B399" s="23">
        <v>69</v>
      </c>
      <c r="C399" s="23" t="s">
        <v>4904</v>
      </c>
      <c r="D399" s="302">
        <v>9.6600000000000002E-3</v>
      </c>
      <c r="E399" s="302">
        <v>6.3299999999999995E-2</v>
      </c>
      <c r="F399" s="16" t="s">
        <v>39</v>
      </c>
      <c r="G399" s="298"/>
      <c r="H399" s="1"/>
      <c r="I399" s="1"/>
      <c r="J399" s="1"/>
      <c r="K399" s="1"/>
      <c r="L399" s="1"/>
      <c r="M399" s="1"/>
      <c r="N399" s="1"/>
    </row>
    <row r="400" spans="1:14" x14ac:dyDescent="0.2">
      <c r="A400" s="302" t="s">
        <v>4905</v>
      </c>
      <c r="B400" s="23">
        <v>45</v>
      </c>
      <c r="C400" s="23" t="s">
        <v>4906</v>
      </c>
      <c r="D400" s="302">
        <v>9.6699999999999998E-3</v>
      </c>
      <c r="E400" s="302">
        <v>6.3299999999999995E-2</v>
      </c>
      <c r="F400" s="309" t="s">
        <v>4349</v>
      </c>
      <c r="G400" s="298"/>
      <c r="H400" s="1"/>
      <c r="I400" s="1"/>
      <c r="J400" s="1"/>
      <c r="K400" s="1"/>
      <c r="L400" s="1"/>
      <c r="M400" s="1"/>
      <c r="N400" s="1"/>
    </row>
    <row r="401" spans="1:14" x14ac:dyDescent="0.2">
      <c r="A401" s="302" t="s">
        <v>4907</v>
      </c>
      <c r="B401" s="23">
        <v>45</v>
      </c>
      <c r="C401" s="23" t="s">
        <v>4906</v>
      </c>
      <c r="D401" s="302">
        <v>9.6699999999999998E-3</v>
      </c>
      <c r="E401" s="302">
        <v>6.3299999999999995E-2</v>
      </c>
      <c r="F401" s="311" t="s">
        <v>4373</v>
      </c>
      <c r="G401" s="298"/>
      <c r="H401" s="1"/>
      <c r="I401" s="1"/>
      <c r="J401" s="1"/>
      <c r="K401" s="1"/>
      <c r="L401" s="1"/>
      <c r="M401" s="1"/>
      <c r="N401" s="1"/>
    </row>
    <row r="402" spans="1:14" x14ac:dyDescent="0.2">
      <c r="A402" s="302" t="s">
        <v>4908</v>
      </c>
      <c r="B402" s="23">
        <v>45</v>
      </c>
      <c r="C402" s="23" t="s">
        <v>4906</v>
      </c>
      <c r="D402" s="302">
        <v>9.6699999999999998E-3</v>
      </c>
      <c r="E402" s="302">
        <v>6.3299999999999995E-2</v>
      </c>
      <c r="F402" s="15" t="s">
        <v>23</v>
      </c>
      <c r="G402" s="298"/>
      <c r="H402" s="1"/>
      <c r="I402" s="1"/>
      <c r="J402" s="1"/>
      <c r="K402" s="1"/>
      <c r="L402" s="1"/>
      <c r="M402" s="1"/>
      <c r="N402" s="1"/>
    </row>
    <row r="403" spans="1:14" x14ac:dyDescent="0.2">
      <c r="A403" s="302" t="s">
        <v>4909</v>
      </c>
      <c r="B403" s="23">
        <v>17</v>
      </c>
      <c r="C403" s="23" t="s">
        <v>4910</v>
      </c>
      <c r="D403" s="302">
        <v>9.8300000000000002E-3</v>
      </c>
      <c r="E403" s="302">
        <v>6.4199999999999993E-2</v>
      </c>
      <c r="F403" s="15" t="s">
        <v>23</v>
      </c>
      <c r="G403" s="298"/>
      <c r="H403" s="1"/>
      <c r="I403" s="1"/>
      <c r="J403" s="1"/>
      <c r="K403" s="1"/>
      <c r="L403" s="1"/>
      <c r="M403" s="1"/>
      <c r="N403" s="1"/>
    </row>
    <row r="404" spans="1:14" x14ac:dyDescent="0.2">
      <c r="A404" s="302" t="s">
        <v>4911</v>
      </c>
      <c r="B404" s="23">
        <v>53</v>
      </c>
      <c r="C404" s="23" t="s">
        <v>4912</v>
      </c>
      <c r="D404" s="302">
        <v>9.9399999999999992E-3</v>
      </c>
      <c r="E404" s="302">
        <v>6.4500000000000002E-2</v>
      </c>
      <c r="F404" s="312" t="s">
        <v>4444</v>
      </c>
      <c r="G404" s="298"/>
      <c r="H404" s="1"/>
      <c r="I404" s="1"/>
      <c r="J404" s="1"/>
      <c r="K404" s="1"/>
      <c r="L404" s="1"/>
      <c r="M404" s="1"/>
      <c r="N404" s="1"/>
    </row>
    <row r="405" spans="1:14" x14ac:dyDescent="0.2">
      <c r="A405" s="302" t="s">
        <v>4913</v>
      </c>
      <c r="B405" s="23">
        <v>53</v>
      </c>
      <c r="C405" s="23" t="s">
        <v>4912</v>
      </c>
      <c r="D405" s="302">
        <v>9.9399999999999992E-3</v>
      </c>
      <c r="E405" s="302">
        <v>6.4500000000000002E-2</v>
      </c>
      <c r="F405" s="312" t="s">
        <v>4444</v>
      </c>
      <c r="G405" s="298"/>
      <c r="H405" s="1"/>
      <c r="I405" s="1"/>
      <c r="J405" s="1"/>
      <c r="K405" s="1"/>
      <c r="L405" s="1"/>
      <c r="M405" s="1"/>
      <c r="N405" s="1"/>
    </row>
    <row r="406" spans="1:14" x14ac:dyDescent="0.2">
      <c r="A406" s="302" t="s">
        <v>4914</v>
      </c>
      <c r="B406" s="23">
        <v>149</v>
      </c>
      <c r="C406" s="23" t="s">
        <v>4915</v>
      </c>
      <c r="D406" s="302">
        <v>9.9500000000000005E-3</v>
      </c>
      <c r="E406" s="302">
        <v>6.4500000000000002E-2</v>
      </c>
      <c r="F406" s="16" t="s">
        <v>39</v>
      </c>
      <c r="G406" s="298"/>
      <c r="H406" s="1"/>
      <c r="I406" s="1"/>
      <c r="J406" s="1"/>
      <c r="K406" s="1"/>
      <c r="L406" s="1"/>
      <c r="M406" s="1"/>
      <c r="N406" s="1"/>
    </row>
    <row r="407" spans="1:14" x14ac:dyDescent="0.2">
      <c r="A407" s="301"/>
      <c r="B407" s="1"/>
      <c r="C407" s="1"/>
      <c r="D407" s="1"/>
      <c r="E407" s="1"/>
      <c r="F407" s="1"/>
      <c r="G407" s="298"/>
      <c r="H407" s="1"/>
      <c r="I407" s="1"/>
      <c r="J407" s="1"/>
      <c r="K407" s="1"/>
      <c r="L407" s="1"/>
      <c r="M407" s="1"/>
      <c r="N407" s="1"/>
    </row>
    <row r="408" spans="1:14" x14ac:dyDescent="0.2">
      <c r="A408" s="1"/>
      <c r="B408" s="1"/>
      <c r="C408" s="1"/>
      <c r="D408" s="1"/>
      <c r="E408" s="1"/>
      <c r="F408" s="1"/>
      <c r="G408" s="298"/>
      <c r="H408" s="1"/>
      <c r="I408" s="1"/>
      <c r="J408" s="1"/>
      <c r="K408" s="1"/>
      <c r="L408" s="1"/>
      <c r="M408" s="1"/>
      <c r="N408" s="1"/>
    </row>
    <row r="409" spans="1:14" x14ac:dyDescent="0.2">
      <c r="A409" s="301"/>
      <c r="B409" s="301"/>
      <c r="C409" s="1"/>
      <c r="D409" s="1"/>
      <c r="E409" s="1"/>
      <c r="F409" s="1"/>
      <c r="G409" s="298"/>
      <c r="H409" s="1"/>
      <c r="I409" s="1"/>
      <c r="J409" s="1"/>
      <c r="K409" s="1"/>
      <c r="L409" s="1"/>
      <c r="M409" s="1"/>
      <c r="N409" s="1"/>
    </row>
    <row r="410" spans="1:14" x14ac:dyDescent="0.2">
      <c r="A410" s="303"/>
      <c r="B410" s="303"/>
      <c r="C410" s="1"/>
      <c r="D410" s="1"/>
      <c r="E410" s="1"/>
      <c r="F410" s="1"/>
      <c r="G410" s="298"/>
      <c r="H410" s="1"/>
      <c r="I410" s="1"/>
      <c r="J410" s="1"/>
      <c r="K410" s="1"/>
      <c r="L410" s="1"/>
      <c r="M410" s="1"/>
      <c r="N410" s="1"/>
    </row>
    <row r="411" spans="1:14" x14ac:dyDescent="0.2">
      <c r="A411" s="592" t="s">
        <v>307</v>
      </c>
      <c r="B411" s="304" t="s">
        <v>308</v>
      </c>
      <c r="C411" s="592" t="s">
        <v>15</v>
      </c>
      <c r="D411" s="304" t="s">
        <v>16</v>
      </c>
      <c r="E411" s="592" t="s">
        <v>18</v>
      </c>
      <c r="F411" s="592" t="s">
        <v>19</v>
      </c>
      <c r="G411" s="595"/>
      <c r="H411" s="1"/>
      <c r="I411" s="1"/>
      <c r="J411" s="1"/>
      <c r="K411" s="1"/>
      <c r="L411" s="1"/>
      <c r="M411" s="1"/>
      <c r="N411" s="1"/>
    </row>
    <row r="412" spans="1:14" x14ac:dyDescent="0.2">
      <c r="A412" s="592"/>
      <c r="B412" s="304" t="s">
        <v>309</v>
      </c>
      <c r="C412" s="592"/>
      <c r="D412" s="304" t="s">
        <v>17</v>
      </c>
      <c r="E412" s="592"/>
      <c r="F412" s="592"/>
      <c r="G412" s="595"/>
      <c r="H412" s="1"/>
      <c r="I412" s="1"/>
      <c r="J412" s="1"/>
      <c r="K412" s="1"/>
      <c r="L412" s="1"/>
      <c r="M412" s="1"/>
      <c r="N412" s="1"/>
    </row>
    <row r="413" spans="1:14" x14ac:dyDescent="0.2">
      <c r="A413" s="302" t="s">
        <v>693</v>
      </c>
      <c r="B413" s="302" t="s">
        <v>311</v>
      </c>
      <c r="C413" s="23">
        <v>1457</v>
      </c>
      <c r="D413" s="23" t="s">
        <v>4917</v>
      </c>
      <c r="E413" s="305">
        <v>7.2999999999999997E-42</v>
      </c>
      <c r="F413" s="305">
        <v>1.3799999999999999E-39</v>
      </c>
      <c r="G413" s="315"/>
      <c r="H413" s="1"/>
      <c r="I413" s="1"/>
      <c r="J413" s="1"/>
      <c r="K413" s="1"/>
      <c r="L413" s="1"/>
      <c r="M413" s="1"/>
      <c r="N413" s="1"/>
    </row>
    <row r="414" spans="1:14" x14ac:dyDescent="0.2">
      <c r="A414" s="302" t="s">
        <v>2381</v>
      </c>
      <c r="B414" s="302" t="s">
        <v>385</v>
      </c>
      <c r="C414" s="23">
        <v>573</v>
      </c>
      <c r="D414" s="23" t="s">
        <v>4918</v>
      </c>
      <c r="E414" s="305">
        <v>1.8900000000000001E-41</v>
      </c>
      <c r="F414" s="305">
        <v>2.96E-39</v>
      </c>
      <c r="G414" s="315"/>
      <c r="H414" s="1"/>
      <c r="I414" s="1"/>
      <c r="J414" s="1"/>
      <c r="K414" s="1"/>
      <c r="L414" s="1"/>
      <c r="M414" s="1"/>
      <c r="N414" s="1"/>
    </row>
    <row r="415" spans="1:14" x14ac:dyDescent="0.2">
      <c r="A415" s="302" t="s">
        <v>1381</v>
      </c>
      <c r="B415" s="302" t="s">
        <v>324</v>
      </c>
      <c r="C415" s="23">
        <v>1405</v>
      </c>
      <c r="D415" s="23" t="s">
        <v>4919</v>
      </c>
      <c r="E415" s="305">
        <v>2.3800000000000001E-40</v>
      </c>
      <c r="F415" s="305">
        <v>2.9E-37</v>
      </c>
      <c r="G415" s="315"/>
      <c r="H415" s="1"/>
      <c r="I415" s="1"/>
      <c r="J415" s="1"/>
      <c r="K415" s="1"/>
      <c r="L415" s="1"/>
      <c r="M415" s="1"/>
      <c r="N415" s="1"/>
    </row>
    <row r="416" spans="1:14" x14ac:dyDescent="0.2">
      <c r="A416" s="302" t="s">
        <v>2358</v>
      </c>
      <c r="B416" s="302" t="s">
        <v>358</v>
      </c>
      <c r="C416" s="23">
        <v>557</v>
      </c>
      <c r="D416" s="23" t="s">
        <v>4920</v>
      </c>
      <c r="E416" s="305">
        <v>2.53E-40</v>
      </c>
      <c r="F416" s="305">
        <v>4.9400000000000002E-38</v>
      </c>
      <c r="G416" s="315"/>
      <c r="H416" s="1"/>
      <c r="I416" s="1"/>
      <c r="J416" s="1"/>
      <c r="K416" s="1"/>
      <c r="L416" s="1"/>
      <c r="M416" s="1"/>
      <c r="N416" s="1"/>
    </row>
    <row r="417" spans="1:14" x14ac:dyDescent="0.2">
      <c r="A417" s="302" t="s">
        <v>2586</v>
      </c>
      <c r="B417" s="302" t="s">
        <v>316</v>
      </c>
      <c r="C417" s="23">
        <v>420</v>
      </c>
      <c r="D417" s="23" t="s">
        <v>4921</v>
      </c>
      <c r="E417" s="305">
        <v>1.9800000000000001E-36</v>
      </c>
      <c r="F417" s="305">
        <v>4.4700000000000001E-34</v>
      </c>
      <c r="G417" s="315"/>
      <c r="H417" s="1"/>
      <c r="I417" s="1"/>
      <c r="J417" s="1"/>
      <c r="K417" s="1"/>
      <c r="L417" s="1"/>
      <c r="M417" s="1"/>
      <c r="N417" s="1"/>
    </row>
    <row r="418" spans="1:14" x14ac:dyDescent="0.2">
      <c r="A418" s="302" t="s">
        <v>2553</v>
      </c>
      <c r="B418" s="302" t="s">
        <v>358</v>
      </c>
      <c r="C418" s="23">
        <v>422</v>
      </c>
      <c r="D418" s="23" t="s">
        <v>4922</v>
      </c>
      <c r="E418" s="305">
        <v>3.2399999999999997E-36</v>
      </c>
      <c r="F418" s="305">
        <v>3.1599999999999999E-34</v>
      </c>
      <c r="G418" s="315"/>
      <c r="H418" s="1"/>
      <c r="I418" s="1"/>
      <c r="J418" s="1"/>
      <c r="K418" s="1"/>
      <c r="L418" s="1"/>
      <c r="M418" s="1"/>
      <c r="N418" s="1"/>
    </row>
    <row r="419" spans="1:14" x14ac:dyDescent="0.2">
      <c r="A419" s="302" t="s">
        <v>839</v>
      </c>
      <c r="B419" s="302" t="s">
        <v>311</v>
      </c>
      <c r="C419" s="23">
        <v>6619</v>
      </c>
      <c r="D419" s="23" t="s">
        <v>4923</v>
      </c>
      <c r="E419" s="305">
        <v>3.9600000000000003E-36</v>
      </c>
      <c r="F419" s="305">
        <v>3.7500000000000002E-34</v>
      </c>
      <c r="G419" s="315"/>
      <c r="H419" s="1"/>
      <c r="I419" s="1"/>
      <c r="J419" s="1"/>
      <c r="K419" s="1"/>
      <c r="L419" s="1"/>
      <c r="M419" s="1"/>
      <c r="N419" s="1"/>
    </row>
    <row r="420" spans="1:14" x14ac:dyDescent="0.2">
      <c r="A420" s="302" t="s">
        <v>2562</v>
      </c>
      <c r="B420" s="302" t="s">
        <v>385</v>
      </c>
      <c r="C420" s="23">
        <v>427</v>
      </c>
      <c r="D420" s="23" t="s">
        <v>4924</v>
      </c>
      <c r="E420" s="305">
        <v>1.1E-35</v>
      </c>
      <c r="F420" s="305">
        <v>8.5800000000000003E-34</v>
      </c>
      <c r="G420" s="315"/>
      <c r="H420" s="1"/>
      <c r="I420" s="1"/>
      <c r="J420" s="1"/>
      <c r="K420" s="1"/>
      <c r="L420" s="1"/>
      <c r="M420" s="1"/>
      <c r="N420" s="1"/>
    </row>
    <row r="421" spans="1:14" x14ac:dyDescent="0.2">
      <c r="A421" s="302" t="s">
        <v>719</v>
      </c>
      <c r="B421" s="302" t="s">
        <v>324</v>
      </c>
      <c r="C421" s="23">
        <v>2562</v>
      </c>
      <c r="D421" s="23" t="s">
        <v>4925</v>
      </c>
      <c r="E421" s="305">
        <v>1.4400000000000001E-35</v>
      </c>
      <c r="F421" s="305">
        <v>8.7699999999999996E-33</v>
      </c>
      <c r="G421" s="315"/>
      <c r="H421" s="1"/>
      <c r="I421" s="1"/>
      <c r="J421" s="1"/>
      <c r="K421" s="1"/>
      <c r="L421" s="1"/>
      <c r="M421" s="1"/>
      <c r="N421" s="1"/>
    </row>
    <row r="422" spans="1:14" x14ac:dyDescent="0.2">
      <c r="A422" s="302" t="s">
        <v>939</v>
      </c>
      <c r="B422" s="302" t="s">
        <v>311</v>
      </c>
      <c r="C422" s="23">
        <v>2614</v>
      </c>
      <c r="D422" s="23" t="s">
        <v>4926</v>
      </c>
      <c r="E422" s="305">
        <v>7.2400000000000006E-33</v>
      </c>
      <c r="F422" s="305">
        <v>4.5600000000000003E-31</v>
      </c>
      <c r="G422" s="315"/>
      <c r="H422" s="1"/>
      <c r="I422" s="1"/>
      <c r="J422" s="1"/>
      <c r="K422" s="1"/>
      <c r="L422" s="1"/>
      <c r="M422" s="1"/>
      <c r="N422" s="1"/>
    </row>
    <row r="423" spans="1:14" x14ac:dyDescent="0.2">
      <c r="A423" s="302" t="s">
        <v>1244</v>
      </c>
      <c r="B423" s="302" t="s">
        <v>513</v>
      </c>
      <c r="C423" s="23">
        <v>989</v>
      </c>
      <c r="D423" s="23" t="s">
        <v>4927</v>
      </c>
      <c r="E423" s="305">
        <v>1.76E-32</v>
      </c>
      <c r="F423" s="305">
        <v>3.8599999999999999E-30</v>
      </c>
      <c r="G423" s="315"/>
      <c r="H423" s="1"/>
      <c r="I423" s="1"/>
      <c r="J423" s="1"/>
      <c r="K423" s="1"/>
      <c r="L423" s="1"/>
      <c r="M423" s="1"/>
      <c r="N423" s="1"/>
    </row>
    <row r="424" spans="1:14" x14ac:dyDescent="0.2">
      <c r="A424" s="302" t="s">
        <v>895</v>
      </c>
      <c r="B424" s="302" t="s">
        <v>321</v>
      </c>
      <c r="C424" s="23">
        <v>691</v>
      </c>
      <c r="D424" s="23" t="s">
        <v>4928</v>
      </c>
      <c r="E424" s="305">
        <v>1.0800000000000001E-30</v>
      </c>
      <c r="F424" s="305">
        <v>6.5199999999999999E-28</v>
      </c>
      <c r="G424" s="315"/>
      <c r="H424" s="1"/>
      <c r="I424" s="1"/>
      <c r="J424" s="1"/>
      <c r="K424" s="1"/>
      <c r="L424" s="1"/>
      <c r="M424" s="1"/>
      <c r="N424" s="1"/>
    </row>
    <row r="425" spans="1:14" x14ac:dyDescent="0.2">
      <c r="A425" s="302" t="s">
        <v>1023</v>
      </c>
      <c r="B425" s="302" t="s">
        <v>311</v>
      </c>
      <c r="C425" s="23">
        <v>782</v>
      </c>
      <c r="D425" s="23" t="s">
        <v>4929</v>
      </c>
      <c r="E425" s="305">
        <v>1.7899999999999999E-30</v>
      </c>
      <c r="F425" s="305">
        <v>8.4399999999999996E-29</v>
      </c>
      <c r="G425" s="315"/>
      <c r="H425" s="1"/>
      <c r="I425" s="1"/>
      <c r="J425" s="1"/>
      <c r="K425" s="1"/>
      <c r="L425" s="1"/>
      <c r="M425" s="1"/>
      <c r="N425" s="1"/>
    </row>
    <row r="426" spans="1:14" x14ac:dyDescent="0.2">
      <c r="A426" s="302" t="s">
        <v>835</v>
      </c>
      <c r="B426" s="302" t="s">
        <v>311</v>
      </c>
      <c r="C426" s="23">
        <v>2164</v>
      </c>
      <c r="D426" s="23" t="s">
        <v>4930</v>
      </c>
      <c r="E426" s="305">
        <v>1.0099999999999999E-29</v>
      </c>
      <c r="F426" s="305">
        <v>3.8300000000000002E-28</v>
      </c>
      <c r="G426" s="315"/>
      <c r="H426" s="1"/>
      <c r="I426" s="1"/>
      <c r="J426" s="1"/>
      <c r="K426" s="1"/>
      <c r="L426" s="1"/>
      <c r="M426" s="1"/>
      <c r="N426" s="1"/>
    </row>
    <row r="427" spans="1:14" x14ac:dyDescent="0.2">
      <c r="A427" s="302" t="s">
        <v>713</v>
      </c>
      <c r="B427" s="302" t="s">
        <v>321</v>
      </c>
      <c r="C427" s="23">
        <v>2592</v>
      </c>
      <c r="D427" s="23" t="s">
        <v>4931</v>
      </c>
      <c r="E427" s="305">
        <v>6.9599999999999995E-29</v>
      </c>
      <c r="F427" s="305">
        <v>2.0900000000000001E-26</v>
      </c>
      <c r="G427" s="315"/>
      <c r="H427" s="1"/>
      <c r="I427" s="1"/>
      <c r="J427" s="1"/>
      <c r="K427" s="1"/>
      <c r="L427" s="1"/>
      <c r="M427" s="1"/>
      <c r="N427" s="1"/>
    </row>
    <row r="428" spans="1:14" x14ac:dyDescent="0.2">
      <c r="A428" s="302" t="s">
        <v>457</v>
      </c>
      <c r="B428" s="302" t="s">
        <v>358</v>
      </c>
      <c r="C428" s="23">
        <v>11920</v>
      </c>
      <c r="D428" s="23" t="s">
        <v>4932</v>
      </c>
      <c r="E428" s="305">
        <v>2.7999999999999998E-28</v>
      </c>
      <c r="F428" s="305">
        <v>1.82E-26</v>
      </c>
      <c r="G428" s="315"/>
      <c r="H428" s="1"/>
      <c r="I428" s="1"/>
      <c r="J428" s="1"/>
      <c r="K428" s="1"/>
      <c r="L428" s="1"/>
      <c r="M428" s="1"/>
      <c r="N428" s="1"/>
    </row>
    <row r="429" spans="1:14" x14ac:dyDescent="0.2">
      <c r="A429" s="302" t="s">
        <v>586</v>
      </c>
      <c r="B429" s="302" t="s">
        <v>358</v>
      </c>
      <c r="C429" s="23">
        <v>10011</v>
      </c>
      <c r="D429" s="23" t="s">
        <v>4933</v>
      </c>
      <c r="E429" s="305">
        <v>6.1500000000000003E-28</v>
      </c>
      <c r="F429" s="305">
        <v>3.0000000000000001E-26</v>
      </c>
      <c r="G429" s="315"/>
      <c r="H429" s="1"/>
      <c r="I429" s="1"/>
      <c r="J429" s="1"/>
      <c r="K429" s="1"/>
      <c r="L429" s="1"/>
      <c r="M429" s="1"/>
      <c r="N429" s="1"/>
    </row>
    <row r="430" spans="1:14" x14ac:dyDescent="0.2">
      <c r="A430" s="302" t="s">
        <v>2720</v>
      </c>
      <c r="B430" s="302" t="s">
        <v>513</v>
      </c>
      <c r="C430" s="23">
        <v>516</v>
      </c>
      <c r="D430" s="23" t="s">
        <v>4934</v>
      </c>
      <c r="E430" s="305">
        <v>1.33E-27</v>
      </c>
      <c r="F430" s="305">
        <v>1.46E-25</v>
      </c>
      <c r="G430" s="315"/>
      <c r="H430" s="1"/>
      <c r="I430" s="1"/>
      <c r="J430" s="1"/>
      <c r="K430" s="1"/>
      <c r="L430" s="1"/>
      <c r="M430" s="1"/>
      <c r="N430" s="1"/>
    </row>
    <row r="431" spans="1:14" x14ac:dyDescent="0.2">
      <c r="A431" s="302" t="s">
        <v>1405</v>
      </c>
      <c r="B431" s="302" t="s">
        <v>321</v>
      </c>
      <c r="C431" s="23">
        <v>709</v>
      </c>
      <c r="D431" s="23" t="s">
        <v>4935</v>
      </c>
      <c r="E431" s="305">
        <v>2.8399999999999999E-27</v>
      </c>
      <c r="F431" s="305">
        <v>5.6900000000000004E-25</v>
      </c>
      <c r="G431" s="315"/>
      <c r="H431" s="1"/>
      <c r="I431" s="1"/>
      <c r="J431" s="1"/>
      <c r="K431" s="1"/>
      <c r="L431" s="1"/>
      <c r="M431" s="1"/>
      <c r="N431" s="1"/>
    </row>
    <row r="432" spans="1:14" x14ac:dyDescent="0.2">
      <c r="A432" s="302" t="s">
        <v>366</v>
      </c>
      <c r="B432" s="302" t="s">
        <v>324</v>
      </c>
      <c r="C432" s="23">
        <v>5443</v>
      </c>
      <c r="D432" s="23" t="s">
        <v>4936</v>
      </c>
      <c r="E432" s="305">
        <v>3.5199999999999998E-26</v>
      </c>
      <c r="F432" s="305">
        <v>1.43E-23</v>
      </c>
      <c r="G432" s="315"/>
      <c r="H432" s="1"/>
      <c r="I432" s="1"/>
      <c r="J432" s="1"/>
      <c r="K432" s="1"/>
      <c r="L432" s="1"/>
      <c r="M432" s="1"/>
      <c r="N432" s="1"/>
    </row>
    <row r="433" spans="1:14" x14ac:dyDescent="0.2">
      <c r="A433" s="302" t="s">
        <v>622</v>
      </c>
      <c r="B433" s="302" t="s">
        <v>324</v>
      </c>
      <c r="C433" s="23">
        <v>1521</v>
      </c>
      <c r="D433" s="23" t="s">
        <v>4937</v>
      </c>
      <c r="E433" s="305">
        <v>6.8200000000000002E-26</v>
      </c>
      <c r="F433" s="305">
        <v>2.08E-23</v>
      </c>
      <c r="G433" s="315"/>
      <c r="H433" s="1"/>
      <c r="I433" s="1"/>
      <c r="J433" s="1"/>
      <c r="K433" s="1"/>
      <c r="L433" s="1"/>
      <c r="M433" s="1"/>
      <c r="N433" s="1"/>
    </row>
    <row r="434" spans="1:14" x14ac:dyDescent="0.2">
      <c r="A434" s="302" t="s">
        <v>2534</v>
      </c>
      <c r="B434" s="302" t="s">
        <v>316</v>
      </c>
      <c r="C434" s="23">
        <v>2323</v>
      </c>
      <c r="D434" s="23" t="s">
        <v>4938</v>
      </c>
      <c r="E434" s="305">
        <v>2.0900000000000001E-25</v>
      </c>
      <c r="F434" s="305">
        <v>2.3600000000000001E-23</v>
      </c>
      <c r="G434" s="315"/>
      <c r="H434" s="1"/>
      <c r="I434" s="1"/>
      <c r="J434" s="1"/>
      <c r="K434" s="1"/>
      <c r="L434" s="1"/>
      <c r="M434" s="1"/>
      <c r="N434" s="1"/>
    </row>
    <row r="435" spans="1:14" x14ac:dyDescent="0.2">
      <c r="A435" s="302" t="s">
        <v>4939</v>
      </c>
      <c r="B435" s="302" t="s">
        <v>385</v>
      </c>
      <c r="C435" s="23">
        <v>982</v>
      </c>
      <c r="D435" s="23" t="s">
        <v>4940</v>
      </c>
      <c r="E435" s="305">
        <v>2.3499999999999998E-25</v>
      </c>
      <c r="F435" s="305">
        <v>1.2200000000000001E-23</v>
      </c>
      <c r="G435" s="315"/>
      <c r="H435" s="1"/>
      <c r="I435" s="1"/>
      <c r="J435" s="1"/>
      <c r="K435" s="1"/>
      <c r="L435" s="1"/>
      <c r="M435" s="1"/>
      <c r="N435" s="1"/>
    </row>
    <row r="436" spans="1:14" x14ac:dyDescent="0.2">
      <c r="A436" s="302" t="s">
        <v>661</v>
      </c>
      <c r="B436" s="302" t="s">
        <v>321</v>
      </c>
      <c r="C436" s="23">
        <v>4796</v>
      </c>
      <c r="D436" s="23" t="s">
        <v>4941</v>
      </c>
      <c r="E436" s="305">
        <v>3.89E-25</v>
      </c>
      <c r="F436" s="305">
        <v>5.8400000000000005E-23</v>
      </c>
      <c r="G436" s="315"/>
      <c r="H436" s="1"/>
      <c r="I436" s="1"/>
      <c r="J436" s="1"/>
      <c r="K436" s="1"/>
      <c r="L436" s="1"/>
      <c r="M436" s="1"/>
      <c r="N436" s="1"/>
    </row>
    <row r="437" spans="1:14" x14ac:dyDescent="0.2">
      <c r="A437" s="302" t="s">
        <v>703</v>
      </c>
      <c r="B437" s="302" t="s">
        <v>311</v>
      </c>
      <c r="C437" s="23">
        <v>5866</v>
      </c>
      <c r="D437" s="23" t="s">
        <v>4942</v>
      </c>
      <c r="E437" s="305">
        <v>4.88E-25</v>
      </c>
      <c r="F437" s="305">
        <v>1.5399999999999999E-23</v>
      </c>
      <c r="G437" s="315"/>
      <c r="H437" s="1"/>
      <c r="I437" s="1"/>
      <c r="J437" s="1"/>
      <c r="K437" s="1"/>
      <c r="L437" s="1"/>
      <c r="M437" s="1"/>
      <c r="N437" s="1"/>
    </row>
    <row r="438" spans="1:14" x14ac:dyDescent="0.2">
      <c r="A438" s="302" t="s">
        <v>441</v>
      </c>
      <c r="B438" s="302" t="s">
        <v>316</v>
      </c>
      <c r="C438" s="23">
        <v>5316</v>
      </c>
      <c r="D438" s="23" t="s">
        <v>4943</v>
      </c>
      <c r="E438" s="305">
        <v>1.44E-24</v>
      </c>
      <c r="F438" s="305">
        <v>1.0799999999999999E-22</v>
      </c>
      <c r="G438" s="315"/>
      <c r="H438" s="1"/>
      <c r="I438" s="1"/>
      <c r="J438" s="1"/>
      <c r="K438" s="1"/>
      <c r="L438" s="1"/>
      <c r="M438" s="1"/>
      <c r="N438" s="1"/>
    </row>
    <row r="439" spans="1:14" x14ac:dyDescent="0.2">
      <c r="A439" s="302" t="s">
        <v>2520</v>
      </c>
      <c r="B439" s="302" t="s">
        <v>324</v>
      </c>
      <c r="C439" s="23">
        <v>393</v>
      </c>
      <c r="D439" s="23" t="s">
        <v>4944</v>
      </c>
      <c r="E439" s="305">
        <v>1.7700000000000001E-24</v>
      </c>
      <c r="F439" s="305">
        <v>4.3199999999999998E-22</v>
      </c>
      <c r="G439" s="315"/>
      <c r="H439" s="1"/>
      <c r="I439" s="1"/>
      <c r="J439" s="1"/>
      <c r="K439" s="1"/>
      <c r="L439" s="1"/>
      <c r="M439" s="1"/>
      <c r="N439" s="1"/>
    </row>
    <row r="440" spans="1:14" x14ac:dyDescent="0.2">
      <c r="A440" s="302" t="s">
        <v>845</v>
      </c>
      <c r="B440" s="302" t="s">
        <v>324</v>
      </c>
      <c r="C440" s="23">
        <v>1349</v>
      </c>
      <c r="D440" s="23" t="s">
        <v>4945</v>
      </c>
      <c r="E440" s="305">
        <v>4.2399999999999997E-24</v>
      </c>
      <c r="F440" s="305">
        <v>8.6300000000000008E-22</v>
      </c>
      <c r="G440" s="315"/>
      <c r="H440" s="1"/>
      <c r="I440" s="1"/>
      <c r="J440" s="1"/>
      <c r="K440" s="1"/>
      <c r="L440" s="1"/>
      <c r="M440" s="1"/>
      <c r="N440" s="1"/>
    </row>
    <row r="441" spans="1:14" x14ac:dyDescent="0.2">
      <c r="A441" s="302" t="s">
        <v>4946</v>
      </c>
      <c r="B441" s="302" t="s">
        <v>358</v>
      </c>
      <c r="C441" s="23">
        <v>974</v>
      </c>
      <c r="D441" s="23" t="s">
        <v>4947</v>
      </c>
      <c r="E441" s="305">
        <v>5.57E-24</v>
      </c>
      <c r="F441" s="305">
        <v>2.17E-22</v>
      </c>
      <c r="G441" s="315"/>
      <c r="H441" s="1"/>
      <c r="I441" s="1"/>
      <c r="J441" s="1"/>
      <c r="K441" s="1"/>
      <c r="L441" s="1"/>
      <c r="M441" s="1"/>
      <c r="N441" s="1"/>
    </row>
    <row r="442" spans="1:14" x14ac:dyDescent="0.2">
      <c r="A442" s="302" t="s">
        <v>733</v>
      </c>
      <c r="B442" s="302" t="s">
        <v>311</v>
      </c>
      <c r="C442" s="23">
        <v>1700</v>
      </c>
      <c r="D442" s="23" t="s">
        <v>4948</v>
      </c>
      <c r="E442" s="305">
        <v>5.9700000000000004E-24</v>
      </c>
      <c r="F442" s="305">
        <v>1.4099999999999999E-22</v>
      </c>
      <c r="G442" s="315"/>
      <c r="H442" s="1"/>
      <c r="I442" s="1"/>
      <c r="J442" s="1"/>
      <c r="K442" s="1"/>
      <c r="L442" s="1"/>
      <c r="M442" s="1"/>
      <c r="N442" s="1"/>
    </row>
    <row r="443" spans="1:14" x14ac:dyDescent="0.2">
      <c r="A443" s="302" t="s">
        <v>735</v>
      </c>
      <c r="B443" s="302" t="s">
        <v>311</v>
      </c>
      <c r="C443" s="23">
        <v>1700</v>
      </c>
      <c r="D443" s="23" t="s">
        <v>4948</v>
      </c>
      <c r="E443" s="305">
        <v>5.9700000000000004E-24</v>
      </c>
      <c r="F443" s="305">
        <v>1.4099999999999999E-22</v>
      </c>
      <c r="G443" s="315"/>
      <c r="H443" s="1"/>
      <c r="I443" s="1"/>
      <c r="J443" s="1"/>
      <c r="K443" s="1"/>
      <c r="L443" s="1"/>
      <c r="M443" s="1"/>
      <c r="N443" s="1"/>
    </row>
    <row r="444" spans="1:14" x14ac:dyDescent="0.2">
      <c r="A444" s="302" t="s">
        <v>746</v>
      </c>
      <c r="B444" s="302" t="s">
        <v>311</v>
      </c>
      <c r="C444" s="23">
        <v>5363</v>
      </c>
      <c r="D444" s="23" t="s">
        <v>4949</v>
      </c>
      <c r="E444" s="305">
        <v>1.3199999999999999E-23</v>
      </c>
      <c r="F444" s="305">
        <v>2.7699999999999999E-22</v>
      </c>
      <c r="G444" s="315"/>
      <c r="H444" s="1"/>
      <c r="I444" s="1"/>
      <c r="J444" s="1"/>
      <c r="K444" s="1"/>
      <c r="L444" s="1"/>
      <c r="M444" s="1"/>
      <c r="N444" s="1"/>
    </row>
    <row r="445" spans="1:14" x14ac:dyDescent="0.2">
      <c r="A445" s="302" t="s">
        <v>330</v>
      </c>
      <c r="B445" s="302" t="s">
        <v>321</v>
      </c>
      <c r="C445" s="23">
        <v>6243</v>
      </c>
      <c r="D445" s="23" t="s">
        <v>4950</v>
      </c>
      <c r="E445" s="305">
        <v>1.5200000000000001E-23</v>
      </c>
      <c r="F445" s="305">
        <v>1.83E-21</v>
      </c>
      <c r="G445" s="315"/>
      <c r="H445" s="1"/>
      <c r="I445" s="1"/>
      <c r="J445" s="1"/>
      <c r="K445" s="1"/>
      <c r="L445" s="1"/>
      <c r="M445" s="1"/>
      <c r="N445" s="1"/>
    </row>
    <row r="446" spans="1:14" x14ac:dyDescent="0.2">
      <c r="A446" s="302" t="s">
        <v>4951</v>
      </c>
      <c r="B446" s="302" t="s">
        <v>4952</v>
      </c>
      <c r="C446" s="23">
        <v>513</v>
      </c>
      <c r="D446" s="23" t="s">
        <v>4953</v>
      </c>
      <c r="E446" s="305">
        <v>1.95E-23</v>
      </c>
      <c r="F446" s="305">
        <v>1.8699999999999999E-21</v>
      </c>
      <c r="G446" s="315"/>
      <c r="H446" s="1"/>
      <c r="I446" s="1"/>
      <c r="J446" s="1"/>
      <c r="K446" s="1"/>
      <c r="L446" s="1"/>
      <c r="M446" s="1"/>
      <c r="N446" s="1"/>
    </row>
    <row r="447" spans="1:14" x14ac:dyDescent="0.2">
      <c r="A447" s="302" t="s">
        <v>4954</v>
      </c>
      <c r="B447" s="302" t="s">
        <v>4955</v>
      </c>
      <c r="C447" s="23">
        <v>1270</v>
      </c>
      <c r="D447" s="23" t="s">
        <v>4956</v>
      </c>
      <c r="E447" s="305">
        <v>1.96E-23</v>
      </c>
      <c r="F447" s="305">
        <v>2.34E-20</v>
      </c>
      <c r="G447" s="315"/>
      <c r="H447" s="1"/>
      <c r="I447" s="1"/>
      <c r="J447" s="1"/>
      <c r="K447" s="1"/>
      <c r="L447" s="1"/>
      <c r="M447" s="1"/>
      <c r="N447" s="1"/>
    </row>
    <row r="448" spans="1:14" x14ac:dyDescent="0.2">
      <c r="A448" s="302" t="s">
        <v>4957</v>
      </c>
      <c r="B448" s="302" t="s">
        <v>316</v>
      </c>
      <c r="C448" s="23">
        <v>2146</v>
      </c>
      <c r="D448" s="23" t="s">
        <v>4958</v>
      </c>
      <c r="E448" s="305">
        <v>2.8499999999999999E-23</v>
      </c>
      <c r="F448" s="305">
        <v>1.61E-21</v>
      </c>
      <c r="G448" s="315"/>
      <c r="H448" s="1"/>
      <c r="I448" s="1"/>
      <c r="J448" s="1"/>
      <c r="K448" s="1"/>
      <c r="L448" s="1"/>
      <c r="M448" s="1"/>
      <c r="N448" s="1"/>
    </row>
    <row r="449" spans="1:14" x14ac:dyDescent="0.2">
      <c r="A449" s="302" t="s">
        <v>4959</v>
      </c>
      <c r="B449" s="302" t="s">
        <v>358</v>
      </c>
      <c r="C449" s="23">
        <v>2167</v>
      </c>
      <c r="D449" s="23" t="s">
        <v>4960</v>
      </c>
      <c r="E449" s="305">
        <v>6.0499999999999997E-23</v>
      </c>
      <c r="F449" s="305">
        <v>1.9599999999999999E-21</v>
      </c>
      <c r="G449" s="315"/>
      <c r="H449" s="1"/>
      <c r="I449" s="1"/>
      <c r="J449" s="1"/>
      <c r="K449" s="1"/>
      <c r="L449" s="1"/>
      <c r="M449" s="1"/>
      <c r="N449" s="1"/>
    </row>
    <row r="450" spans="1:14" x14ac:dyDescent="0.2">
      <c r="A450" s="302" t="s">
        <v>4961</v>
      </c>
      <c r="B450" s="302" t="s">
        <v>385</v>
      </c>
      <c r="C450" s="23">
        <v>2169</v>
      </c>
      <c r="D450" s="23" t="s">
        <v>4960</v>
      </c>
      <c r="E450" s="305">
        <v>6.9700000000000003E-23</v>
      </c>
      <c r="F450" s="305">
        <v>2.7199999999999999E-21</v>
      </c>
      <c r="G450" s="315"/>
      <c r="H450" s="1"/>
      <c r="I450" s="1"/>
      <c r="J450" s="1"/>
      <c r="K450" s="1"/>
      <c r="L450" s="1"/>
      <c r="M450" s="1"/>
      <c r="N450" s="1"/>
    </row>
    <row r="451" spans="1:14" x14ac:dyDescent="0.2">
      <c r="A451" s="302" t="s">
        <v>861</v>
      </c>
      <c r="B451" s="302" t="s">
        <v>324</v>
      </c>
      <c r="C451" s="23">
        <v>2053</v>
      </c>
      <c r="D451" s="23" t="s">
        <v>4962</v>
      </c>
      <c r="E451" s="305">
        <v>1.11E-22</v>
      </c>
      <c r="F451" s="305">
        <v>1.93E-20</v>
      </c>
      <c r="G451" s="315"/>
      <c r="H451" s="1"/>
      <c r="I451" s="1"/>
      <c r="J451" s="1"/>
      <c r="K451" s="1"/>
      <c r="L451" s="1"/>
      <c r="M451" s="1"/>
      <c r="N451" s="1"/>
    </row>
    <row r="452" spans="1:14" x14ac:dyDescent="0.2">
      <c r="A452" s="302" t="s">
        <v>1044</v>
      </c>
      <c r="B452" s="302" t="s">
        <v>358</v>
      </c>
      <c r="C452" s="23">
        <v>3959</v>
      </c>
      <c r="D452" s="23" t="s">
        <v>4963</v>
      </c>
      <c r="E452" s="305">
        <v>2.02E-22</v>
      </c>
      <c r="F452" s="305">
        <v>5.6199999999999998E-21</v>
      </c>
      <c r="G452" s="315"/>
      <c r="H452" s="1"/>
      <c r="I452" s="1"/>
      <c r="J452" s="1"/>
      <c r="K452" s="1"/>
      <c r="L452" s="1"/>
      <c r="M452" s="1"/>
      <c r="N452" s="1"/>
    </row>
    <row r="453" spans="1:14" x14ac:dyDescent="0.2">
      <c r="A453" s="302" t="s">
        <v>752</v>
      </c>
      <c r="B453" s="302" t="s">
        <v>321</v>
      </c>
      <c r="C453" s="23">
        <v>1001</v>
      </c>
      <c r="D453" s="23" t="s">
        <v>4964</v>
      </c>
      <c r="E453" s="305">
        <v>3.1900000000000002E-22</v>
      </c>
      <c r="F453" s="305">
        <v>3.19E-20</v>
      </c>
      <c r="G453" s="315"/>
      <c r="H453" s="1"/>
      <c r="I453" s="1"/>
      <c r="J453" s="1"/>
      <c r="K453" s="1"/>
      <c r="L453" s="1"/>
      <c r="M453" s="1"/>
      <c r="N453" s="1"/>
    </row>
    <row r="454" spans="1:14" x14ac:dyDescent="0.2">
      <c r="A454" s="302" t="s">
        <v>756</v>
      </c>
      <c r="B454" s="302" t="s">
        <v>324</v>
      </c>
      <c r="C454" s="23">
        <v>930</v>
      </c>
      <c r="D454" s="23" t="s">
        <v>4965</v>
      </c>
      <c r="E454" s="305">
        <v>3.7199999999999999E-22</v>
      </c>
      <c r="F454" s="305">
        <v>5.6799999999999996E-20</v>
      </c>
      <c r="G454" s="315"/>
      <c r="H454" s="1"/>
      <c r="I454" s="1"/>
      <c r="J454" s="1"/>
      <c r="K454" s="1"/>
      <c r="L454" s="1"/>
      <c r="M454" s="1"/>
      <c r="N454" s="1"/>
    </row>
    <row r="455" spans="1:14" x14ac:dyDescent="0.2">
      <c r="A455" s="302" t="s">
        <v>3095</v>
      </c>
      <c r="B455" s="302" t="s">
        <v>358</v>
      </c>
      <c r="C455" s="23">
        <v>1777</v>
      </c>
      <c r="D455" s="23" t="s">
        <v>4966</v>
      </c>
      <c r="E455" s="305">
        <v>5.5399999999999999E-22</v>
      </c>
      <c r="F455" s="305">
        <v>1.35E-20</v>
      </c>
      <c r="G455" s="315"/>
      <c r="H455" s="1"/>
      <c r="I455" s="1"/>
      <c r="J455" s="1"/>
      <c r="K455" s="1"/>
      <c r="L455" s="1"/>
      <c r="M455" s="1"/>
      <c r="N455" s="1"/>
    </row>
    <row r="456" spans="1:14" x14ac:dyDescent="0.2">
      <c r="A456" s="302" t="s">
        <v>401</v>
      </c>
      <c r="B456" s="302" t="s">
        <v>343</v>
      </c>
      <c r="C456" s="23">
        <v>14003</v>
      </c>
      <c r="D456" s="23" t="s">
        <v>4967</v>
      </c>
      <c r="E456" s="305">
        <v>9.1900000000000005E-22</v>
      </c>
      <c r="F456" s="305">
        <v>5.7899999999999996E-20</v>
      </c>
      <c r="G456" s="315"/>
      <c r="H456" s="1"/>
      <c r="I456" s="1"/>
      <c r="J456" s="1"/>
      <c r="K456" s="1"/>
      <c r="L456" s="1"/>
      <c r="M456" s="1"/>
      <c r="N456" s="1"/>
    </row>
    <row r="457" spans="1:14" x14ac:dyDescent="0.2">
      <c r="A457" s="302" t="s">
        <v>1200</v>
      </c>
      <c r="B457" s="302" t="s">
        <v>321</v>
      </c>
      <c r="C457" s="23">
        <v>1103</v>
      </c>
      <c r="D457" s="23" t="s">
        <v>4968</v>
      </c>
      <c r="E457" s="305">
        <v>9.5500000000000007E-22</v>
      </c>
      <c r="F457" s="305">
        <v>8.2000000000000002E-20</v>
      </c>
      <c r="G457" s="315"/>
      <c r="H457" s="1"/>
      <c r="I457" s="1"/>
      <c r="J457" s="1"/>
      <c r="K457" s="1"/>
      <c r="L457" s="1"/>
      <c r="M457" s="1"/>
      <c r="N457" s="1"/>
    </row>
    <row r="458" spans="1:14" x14ac:dyDescent="0.2">
      <c r="A458" s="302" t="s">
        <v>784</v>
      </c>
      <c r="B458" s="302" t="s">
        <v>324</v>
      </c>
      <c r="C458" s="23">
        <v>1013</v>
      </c>
      <c r="D458" s="23" t="s">
        <v>4969</v>
      </c>
      <c r="E458" s="305">
        <v>1.12E-21</v>
      </c>
      <c r="F458" s="305">
        <v>1.5199999999999999E-19</v>
      </c>
      <c r="G458" s="315"/>
      <c r="H458" s="1"/>
      <c r="I458" s="1"/>
      <c r="J458" s="1"/>
      <c r="K458" s="1"/>
      <c r="L458" s="1"/>
      <c r="M458" s="1"/>
      <c r="N458" s="1"/>
    </row>
    <row r="459" spans="1:14" x14ac:dyDescent="0.2">
      <c r="A459" s="302" t="s">
        <v>2493</v>
      </c>
      <c r="B459" s="302" t="s">
        <v>321</v>
      </c>
      <c r="C459" s="23">
        <v>454</v>
      </c>
      <c r="D459" s="23" t="s">
        <v>4970</v>
      </c>
      <c r="E459" s="305">
        <v>1.92E-21</v>
      </c>
      <c r="F459" s="305">
        <v>1.45E-19</v>
      </c>
      <c r="G459" s="315"/>
      <c r="H459" s="1"/>
      <c r="I459" s="1"/>
      <c r="J459" s="1"/>
      <c r="K459" s="1"/>
      <c r="L459" s="1"/>
      <c r="M459" s="1"/>
      <c r="N459" s="1"/>
    </row>
    <row r="460" spans="1:14" x14ac:dyDescent="0.2">
      <c r="A460" s="302" t="s">
        <v>1204</v>
      </c>
      <c r="B460" s="302" t="s">
        <v>324</v>
      </c>
      <c r="C460" s="23">
        <v>1061</v>
      </c>
      <c r="D460" s="23" t="s">
        <v>4971</v>
      </c>
      <c r="E460" s="305">
        <v>3.4299999999999997E-21</v>
      </c>
      <c r="F460" s="305">
        <v>4.1899999999999999E-19</v>
      </c>
      <c r="G460" s="315"/>
      <c r="H460" s="1"/>
      <c r="I460" s="1"/>
      <c r="J460" s="1"/>
      <c r="K460" s="1"/>
      <c r="L460" s="1"/>
      <c r="M460" s="1"/>
      <c r="N460" s="1"/>
    </row>
    <row r="461" spans="1:14" x14ac:dyDescent="0.2">
      <c r="A461" s="302" t="s">
        <v>1258</v>
      </c>
      <c r="B461" s="302" t="s">
        <v>324</v>
      </c>
      <c r="C461" s="23">
        <v>1008</v>
      </c>
      <c r="D461" s="23" t="s">
        <v>4972</v>
      </c>
      <c r="E461" s="305">
        <v>4.9199999999999999E-21</v>
      </c>
      <c r="F461" s="305">
        <v>5.4600000000000002E-19</v>
      </c>
      <c r="G461" s="315"/>
      <c r="H461" s="1"/>
      <c r="I461" s="1"/>
      <c r="J461" s="1"/>
      <c r="K461" s="1"/>
      <c r="L461" s="1"/>
      <c r="M461" s="1"/>
      <c r="N461" s="1"/>
    </row>
    <row r="462" spans="1:14" x14ac:dyDescent="0.2">
      <c r="A462" s="302" t="s">
        <v>562</v>
      </c>
      <c r="B462" s="302" t="s">
        <v>321</v>
      </c>
      <c r="C462" s="23">
        <v>2686</v>
      </c>
      <c r="D462" s="23" t="s">
        <v>4973</v>
      </c>
      <c r="E462" s="305">
        <v>3.21E-20</v>
      </c>
      <c r="F462" s="305">
        <v>1.96E-18</v>
      </c>
      <c r="G462" s="315"/>
      <c r="H462" s="1"/>
      <c r="I462" s="1"/>
      <c r="J462" s="1"/>
      <c r="K462" s="1"/>
      <c r="L462" s="1"/>
      <c r="M462" s="1"/>
      <c r="N462" s="1"/>
    </row>
    <row r="463" spans="1:14" x14ac:dyDescent="0.2">
      <c r="A463" s="302" t="s">
        <v>629</v>
      </c>
      <c r="B463" s="302" t="s">
        <v>321</v>
      </c>
      <c r="C463" s="23">
        <v>871</v>
      </c>
      <c r="D463" s="23" t="s">
        <v>4974</v>
      </c>
      <c r="E463" s="305">
        <v>3.2700000000000002E-20</v>
      </c>
      <c r="F463" s="305">
        <v>1.96E-18</v>
      </c>
      <c r="G463" s="315"/>
      <c r="H463" s="1"/>
      <c r="I463" s="1"/>
      <c r="J463" s="1"/>
      <c r="K463" s="1"/>
      <c r="L463" s="1"/>
      <c r="M463" s="1"/>
      <c r="N463" s="1"/>
    </row>
    <row r="464" spans="1:14" x14ac:dyDescent="0.2">
      <c r="A464" s="302" t="s">
        <v>407</v>
      </c>
      <c r="B464" s="302" t="s">
        <v>321</v>
      </c>
      <c r="C464" s="23">
        <v>5444</v>
      </c>
      <c r="D464" s="23" t="s">
        <v>4975</v>
      </c>
      <c r="E464" s="305">
        <v>3.9400000000000002E-20</v>
      </c>
      <c r="F464" s="305">
        <v>2.1500000000000001E-18</v>
      </c>
      <c r="G464" s="315"/>
      <c r="H464" s="1"/>
      <c r="I464" s="1"/>
      <c r="J464" s="1"/>
      <c r="K464" s="1"/>
      <c r="L464" s="1"/>
      <c r="M464" s="1"/>
      <c r="N464" s="1"/>
    </row>
    <row r="465" spans="1:14" x14ac:dyDescent="0.2">
      <c r="A465" s="302" t="s">
        <v>1509</v>
      </c>
      <c r="B465" s="302" t="s">
        <v>321</v>
      </c>
      <c r="C465" s="23">
        <v>354</v>
      </c>
      <c r="D465" s="23" t="s">
        <v>4976</v>
      </c>
      <c r="E465" s="305">
        <v>6.8399999999999996E-20</v>
      </c>
      <c r="F465" s="305">
        <v>3.4299999999999999E-18</v>
      </c>
      <c r="G465" s="315"/>
      <c r="H465" s="1"/>
      <c r="I465" s="1"/>
      <c r="J465" s="1"/>
      <c r="K465" s="1"/>
      <c r="L465" s="1"/>
      <c r="M465" s="1"/>
      <c r="N465" s="1"/>
    </row>
    <row r="466" spans="1:14" x14ac:dyDescent="0.2">
      <c r="A466" s="302" t="s">
        <v>2298</v>
      </c>
      <c r="B466" s="302" t="s">
        <v>324</v>
      </c>
      <c r="C466" s="23">
        <v>2351</v>
      </c>
      <c r="D466" s="23" t="s">
        <v>4977</v>
      </c>
      <c r="E466" s="305">
        <v>8.23E-20</v>
      </c>
      <c r="F466" s="305">
        <v>8.3699999999999994E-18</v>
      </c>
      <c r="G466" s="315"/>
      <c r="H466" s="1"/>
      <c r="I466" s="1"/>
      <c r="J466" s="1"/>
      <c r="K466" s="1"/>
      <c r="L466" s="1"/>
      <c r="M466" s="1"/>
      <c r="N466" s="1"/>
    </row>
    <row r="467" spans="1:14" x14ac:dyDescent="0.2">
      <c r="A467" s="302" t="s">
        <v>2253</v>
      </c>
      <c r="B467" s="302" t="s">
        <v>358</v>
      </c>
      <c r="C467" s="23">
        <v>426</v>
      </c>
      <c r="D467" s="23" t="s">
        <v>4978</v>
      </c>
      <c r="E467" s="305">
        <v>1.3599999999999999E-19</v>
      </c>
      <c r="F467" s="305">
        <v>2.9400000000000001E-18</v>
      </c>
      <c r="G467" s="315"/>
      <c r="H467" s="1"/>
      <c r="I467" s="1"/>
      <c r="J467" s="1"/>
      <c r="K467" s="1"/>
      <c r="L467" s="1"/>
      <c r="M467" s="1"/>
      <c r="N467" s="1"/>
    </row>
    <row r="468" spans="1:14" x14ac:dyDescent="0.2">
      <c r="A468" s="302" t="s">
        <v>1026</v>
      </c>
      <c r="B468" s="302" t="s">
        <v>343</v>
      </c>
      <c r="C468" s="23">
        <v>1223</v>
      </c>
      <c r="D468" s="23" t="s">
        <v>4979</v>
      </c>
      <c r="E468" s="305">
        <v>1.37E-19</v>
      </c>
      <c r="F468" s="305">
        <v>4.3300000000000001E-18</v>
      </c>
      <c r="G468" s="315"/>
      <c r="H468" s="1"/>
      <c r="I468" s="1"/>
      <c r="J468" s="1"/>
      <c r="K468" s="1"/>
      <c r="L468" s="1"/>
      <c r="M468" s="1"/>
      <c r="N468" s="1"/>
    </row>
    <row r="469" spans="1:14" x14ac:dyDescent="0.2">
      <c r="A469" s="302" t="s">
        <v>1287</v>
      </c>
      <c r="B469" s="302" t="s">
        <v>472</v>
      </c>
      <c r="C469" s="23">
        <v>444</v>
      </c>
      <c r="D469" s="23" t="s">
        <v>4980</v>
      </c>
      <c r="E469" s="305">
        <v>2E-19</v>
      </c>
      <c r="F469" s="305">
        <v>5.4900000000000002E-17</v>
      </c>
      <c r="G469" s="315"/>
      <c r="H469" s="1"/>
      <c r="I469" s="1"/>
      <c r="J469" s="1"/>
      <c r="K469" s="1"/>
      <c r="L469" s="1"/>
      <c r="M469" s="1"/>
      <c r="N469" s="1"/>
    </row>
    <row r="470" spans="1:14" x14ac:dyDescent="0.2">
      <c r="A470" s="302" t="s">
        <v>3117</v>
      </c>
      <c r="B470" s="302" t="s">
        <v>472</v>
      </c>
      <c r="C470" s="23">
        <v>335</v>
      </c>
      <c r="D470" s="23" t="s">
        <v>4981</v>
      </c>
      <c r="E470" s="305">
        <v>4.64E-19</v>
      </c>
      <c r="F470" s="305">
        <v>6.3799999999999996E-17</v>
      </c>
      <c r="G470" s="315"/>
      <c r="H470" s="1"/>
      <c r="I470" s="1"/>
      <c r="J470" s="1"/>
      <c r="K470" s="1"/>
      <c r="L470" s="1"/>
      <c r="M470" s="1"/>
      <c r="N470" s="1"/>
    </row>
    <row r="471" spans="1:14" x14ac:dyDescent="0.2">
      <c r="A471" s="302" t="s">
        <v>506</v>
      </c>
      <c r="B471" s="302" t="s">
        <v>324</v>
      </c>
      <c r="C471" s="23">
        <v>3083</v>
      </c>
      <c r="D471" s="23" t="s">
        <v>4982</v>
      </c>
      <c r="E471" s="305">
        <v>5.4099999999999995E-19</v>
      </c>
      <c r="F471" s="305">
        <v>5.0899999999999999E-17</v>
      </c>
      <c r="G471" s="315"/>
      <c r="H471" s="1"/>
      <c r="I471" s="1"/>
      <c r="J471" s="1"/>
      <c r="K471" s="1"/>
      <c r="L471" s="1"/>
      <c r="M471" s="1"/>
      <c r="N471" s="1"/>
    </row>
    <row r="472" spans="1:14" x14ac:dyDescent="0.2">
      <c r="A472" s="302" t="s">
        <v>683</v>
      </c>
      <c r="B472" s="302" t="s">
        <v>311</v>
      </c>
      <c r="C472" s="23">
        <v>4370</v>
      </c>
      <c r="D472" s="23" t="s">
        <v>4983</v>
      </c>
      <c r="E472" s="305">
        <v>6.1699999999999997E-19</v>
      </c>
      <c r="F472" s="305">
        <v>1.1699999999999999E-17</v>
      </c>
      <c r="G472" s="315"/>
      <c r="H472" s="1"/>
      <c r="I472" s="1"/>
      <c r="J472" s="1"/>
      <c r="K472" s="1"/>
      <c r="L472" s="1"/>
      <c r="M472" s="1"/>
      <c r="N472" s="1"/>
    </row>
    <row r="473" spans="1:14" x14ac:dyDescent="0.2">
      <c r="A473" s="302" t="s">
        <v>544</v>
      </c>
      <c r="B473" s="302" t="s">
        <v>321</v>
      </c>
      <c r="C473" s="23">
        <v>3492</v>
      </c>
      <c r="D473" s="23" t="s">
        <v>4984</v>
      </c>
      <c r="E473" s="305">
        <v>8.3199999999999998E-19</v>
      </c>
      <c r="F473" s="305">
        <v>3.8499999999999997E-17</v>
      </c>
      <c r="G473" s="315"/>
      <c r="H473" s="1"/>
      <c r="I473" s="1"/>
      <c r="J473" s="1"/>
      <c r="K473" s="1"/>
      <c r="L473" s="1"/>
      <c r="M473" s="1"/>
      <c r="N473" s="1"/>
    </row>
    <row r="474" spans="1:14" x14ac:dyDescent="0.2">
      <c r="A474" s="302" t="s">
        <v>4985</v>
      </c>
      <c r="B474" s="302" t="s">
        <v>4955</v>
      </c>
      <c r="C474" s="23">
        <v>969</v>
      </c>
      <c r="D474" s="23" t="s">
        <v>4986</v>
      </c>
      <c r="E474" s="305">
        <v>1.0299999999999999E-18</v>
      </c>
      <c r="F474" s="305">
        <v>6.13E-16</v>
      </c>
      <c r="G474" s="315"/>
      <c r="H474" s="1"/>
      <c r="I474" s="1"/>
      <c r="J474" s="1"/>
      <c r="K474" s="1"/>
      <c r="L474" s="1"/>
      <c r="M474" s="1"/>
      <c r="N474" s="1"/>
    </row>
    <row r="475" spans="1:14" x14ac:dyDescent="0.2">
      <c r="A475" s="302" t="s">
        <v>4987</v>
      </c>
      <c r="B475" s="302" t="s">
        <v>385</v>
      </c>
      <c r="C475" s="23">
        <v>3423</v>
      </c>
      <c r="D475" s="23" t="s">
        <v>4988</v>
      </c>
      <c r="E475" s="305">
        <v>1.1399999999999999E-18</v>
      </c>
      <c r="F475" s="305">
        <v>3.57E-17</v>
      </c>
      <c r="G475" s="315"/>
      <c r="H475" s="1"/>
      <c r="I475" s="1"/>
      <c r="J475" s="1"/>
      <c r="K475" s="1"/>
      <c r="L475" s="1"/>
      <c r="M475" s="1"/>
      <c r="N475" s="1"/>
    </row>
    <row r="476" spans="1:14" x14ac:dyDescent="0.2">
      <c r="A476" s="302" t="s">
        <v>517</v>
      </c>
      <c r="B476" s="302" t="s">
        <v>321</v>
      </c>
      <c r="C476" s="23">
        <v>3158</v>
      </c>
      <c r="D476" s="23" t="s">
        <v>4989</v>
      </c>
      <c r="E476" s="305">
        <v>1.34E-18</v>
      </c>
      <c r="F476" s="305">
        <v>5.7499999999999998E-17</v>
      </c>
      <c r="G476" s="315"/>
      <c r="H476" s="1"/>
      <c r="I476" s="1"/>
      <c r="J476" s="1"/>
      <c r="K476" s="1"/>
      <c r="L476" s="1"/>
      <c r="M476" s="1"/>
      <c r="N476" s="1"/>
    </row>
    <row r="477" spans="1:14" x14ac:dyDescent="0.2">
      <c r="A477" s="302" t="s">
        <v>539</v>
      </c>
      <c r="B477" s="302" t="s">
        <v>324</v>
      </c>
      <c r="C477" s="23">
        <v>3447</v>
      </c>
      <c r="D477" s="23" t="s">
        <v>4990</v>
      </c>
      <c r="E477" s="305">
        <v>1.5800000000000001E-18</v>
      </c>
      <c r="F477" s="305">
        <v>1.3299999999999999E-16</v>
      </c>
      <c r="G477" s="315"/>
      <c r="H477" s="1"/>
      <c r="I477" s="1"/>
      <c r="J477" s="1"/>
      <c r="K477" s="1"/>
      <c r="L477" s="1"/>
      <c r="M477" s="1"/>
      <c r="N477" s="1"/>
    </row>
    <row r="478" spans="1:14" x14ac:dyDescent="0.2">
      <c r="A478" s="302" t="s">
        <v>2341</v>
      </c>
      <c r="B478" s="302" t="s">
        <v>324</v>
      </c>
      <c r="C478" s="23">
        <v>1603</v>
      </c>
      <c r="D478" s="23" t="s">
        <v>4991</v>
      </c>
      <c r="E478" s="305">
        <v>1.6399999999999999E-18</v>
      </c>
      <c r="F478" s="305">
        <v>1.3299999999999999E-16</v>
      </c>
      <c r="G478" s="315"/>
      <c r="H478" s="1"/>
      <c r="I478" s="1"/>
      <c r="J478" s="1"/>
      <c r="K478" s="1"/>
      <c r="L478" s="1"/>
      <c r="M478" s="1"/>
      <c r="N478" s="1"/>
    </row>
    <row r="479" spans="1:14" x14ac:dyDescent="0.2">
      <c r="A479" s="302" t="s">
        <v>2284</v>
      </c>
      <c r="B479" s="302" t="s">
        <v>385</v>
      </c>
      <c r="C479" s="23">
        <v>566</v>
      </c>
      <c r="D479" s="23" t="s">
        <v>4992</v>
      </c>
      <c r="E479" s="305">
        <v>1.8299999999999999E-18</v>
      </c>
      <c r="F479" s="305">
        <v>4.7699999999999997E-17</v>
      </c>
      <c r="G479" s="315"/>
      <c r="H479" s="1"/>
      <c r="I479" s="1"/>
      <c r="J479" s="1"/>
      <c r="K479" s="1"/>
      <c r="L479" s="1"/>
      <c r="M479" s="1"/>
      <c r="N479" s="1"/>
    </row>
    <row r="480" spans="1:14" x14ac:dyDescent="0.2">
      <c r="A480" s="302" t="s">
        <v>1184</v>
      </c>
      <c r="B480" s="302" t="s">
        <v>385</v>
      </c>
      <c r="C480" s="23">
        <v>413</v>
      </c>
      <c r="D480" s="23" t="s">
        <v>4993</v>
      </c>
      <c r="E480" s="305">
        <v>2.4500000000000001E-18</v>
      </c>
      <c r="F480" s="305">
        <v>5.4600000000000002E-17</v>
      </c>
      <c r="G480" s="315"/>
      <c r="H480" s="1"/>
      <c r="I480" s="1"/>
      <c r="J480" s="1"/>
      <c r="K480" s="1"/>
      <c r="L480" s="1"/>
      <c r="M480" s="1"/>
      <c r="N480" s="1"/>
    </row>
    <row r="481" spans="1:14" x14ac:dyDescent="0.2">
      <c r="A481" s="302" t="s">
        <v>413</v>
      </c>
      <c r="B481" s="302" t="s">
        <v>324</v>
      </c>
      <c r="C481" s="23">
        <v>4836</v>
      </c>
      <c r="D481" s="23" t="s">
        <v>4994</v>
      </c>
      <c r="E481" s="305">
        <v>3.4199999999999999E-18</v>
      </c>
      <c r="F481" s="305">
        <v>2.61E-16</v>
      </c>
      <c r="G481" s="315"/>
      <c r="H481" s="1"/>
      <c r="I481" s="1"/>
      <c r="J481" s="1"/>
      <c r="K481" s="1"/>
      <c r="L481" s="1"/>
      <c r="M481" s="1"/>
      <c r="N481" s="1"/>
    </row>
    <row r="482" spans="1:14" x14ac:dyDescent="0.2">
      <c r="A482" s="302" t="s">
        <v>961</v>
      </c>
      <c r="B482" s="302" t="s">
        <v>324</v>
      </c>
      <c r="C482" s="23">
        <v>434</v>
      </c>
      <c r="D482" s="23" t="s">
        <v>4995</v>
      </c>
      <c r="E482" s="305">
        <v>4.7400000000000002E-18</v>
      </c>
      <c r="F482" s="305">
        <v>3.4E-16</v>
      </c>
      <c r="G482" s="315"/>
      <c r="H482" s="1"/>
      <c r="I482" s="1"/>
      <c r="J482" s="1"/>
      <c r="K482" s="1"/>
      <c r="L482" s="1"/>
      <c r="M482" s="1"/>
      <c r="N482" s="1"/>
    </row>
    <row r="483" spans="1:14" x14ac:dyDescent="0.2">
      <c r="A483" s="302" t="s">
        <v>4996</v>
      </c>
      <c r="B483" s="302" t="s">
        <v>4955</v>
      </c>
      <c r="C483" s="23">
        <v>1506</v>
      </c>
      <c r="D483" s="23" t="s">
        <v>4997</v>
      </c>
      <c r="E483" s="305">
        <v>5.0200000000000003E-18</v>
      </c>
      <c r="F483" s="305">
        <v>1.99E-15</v>
      </c>
      <c r="G483" s="315"/>
      <c r="H483" s="1"/>
      <c r="I483" s="1"/>
      <c r="J483" s="1"/>
      <c r="K483" s="1"/>
      <c r="L483" s="1"/>
      <c r="M483" s="1"/>
      <c r="N483" s="1"/>
    </row>
    <row r="484" spans="1:14" x14ac:dyDescent="0.2">
      <c r="A484" s="302" t="s">
        <v>1507</v>
      </c>
      <c r="B484" s="302" t="s">
        <v>321</v>
      </c>
      <c r="C484" s="23">
        <v>1008</v>
      </c>
      <c r="D484" s="23" t="s">
        <v>4998</v>
      </c>
      <c r="E484" s="305">
        <v>5.7600000000000002E-18</v>
      </c>
      <c r="F484" s="305">
        <v>2.3100000000000001E-16</v>
      </c>
      <c r="G484" s="315"/>
      <c r="H484" s="1"/>
      <c r="I484" s="1"/>
      <c r="J484" s="1"/>
      <c r="K484" s="1"/>
      <c r="L484" s="1"/>
      <c r="M484" s="1"/>
      <c r="N484" s="1"/>
    </row>
    <row r="485" spans="1:14" x14ac:dyDescent="0.2">
      <c r="A485" s="302" t="s">
        <v>1132</v>
      </c>
      <c r="B485" s="302" t="s">
        <v>321</v>
      </c>
      <c r="C485" s="23">
        <v>3018</v>
      </c>
      <c r="D485" s="23" t="s">
        <v>4999</v>
      </c>
      <c r="E485" s="305">
        <v>1.19E-17</v>
      </c>
      <c r="F485" s="305">
        <v>4.4699999999999997E-16</v>
      </c>
      <c r="G485" s="315"/>
      <c r="H485" s="1"/>
      <c r="I485" s="1"/>
      <c r="J485" s="1"/>
      <c r="K485" s="1"/>
      <c r="L485" s="1"/>
      <c r="M485" s="1"/>
      <c r="N485" s="1"/>
    </row>
    <row r="486" spans="1:14" x14ac:dyDescent="0.2">
      <c r="A486" s="302" t="s">
        <v>360</v>
      </c>
      <c r="B486" s="302" t="s">
        <v>321</v>
      </c>
      <c r="C486" s="23">
        <v>4298</v>
      </c>
      <c r="D486" s="23" t="s">
        <v>5000</v>
      </c>
      <c r="E486" s="305">
        <v>1.5199999999999999E-17</v>
      </c>
      <c r="F486" s="305">
        <v>5.3899999999999998E-16</v>
      </c>
      <c r="G486" s="315"/>
      <c r="H486" s="1"/>
      <c r="I486" s="1"/>
      <c r="J486" s="1"/>
      <c r="K486" s="1"/>
      <c r="L486" s="1"/>
      <c r="M486" s="1"/>
      <c r="N486" s="1"/>
    </row>
    <row r="487" spans="1:14" x14ac:dyDescent="0.2">
      <c r="A487" s="302" t="s">
        <v>849</v>
      </c>
      <c r="B487" s="302" t="s">
        <v>324</v>
      </c>
      <c r="C487" s="23">
        <v>2167</v>
      </c>
      <c r="D487" s="23" t="s">
        <v>5001</v>
      </c>
      <c r="E487" s="305">
        <v>1.6399999999999999E-17</v>
      </c>
      <c r="F487" s="305">
        <v>1.1200000000000001E-15</v>
      </c>
      <c r="G487" s="315"/>
      <c r="H487" s="1"/>
      <c r="I487" s="1"/>
      <c r="J487" s="1"/>
      <c r="K487" s="1"/>
      <c r="L487" s="1"/>
      <c r="M487" s="1"/>
      <c r="N487" s="1"/>
    </row>
    <row r="488" spans="1:14" x14ac:dyDescent="0.2">
      <c r="A488" s="302" t="s">
        <v>531</v>
      </c>
      <c r="B488" s="302" t="s">
        <v>321</v>
      </c>
      <c r="C488" s="23">
        <v>713</v>
      </c>
      <c r="D488" s="23" t="s">
        <v>5002</v>
      </c>
      <c r="E488" s="305">
        <v>1.6600000000000001E-17</v>
      </c>
      <c r="F488" s="305">
        <v>5.5300000000000001E-16</v>
      </c>
      <c r="G488" s="315"/>
      <c r="H488" s="1"/>
      <c r="I488" s="1"/>
      <c r="J488" s="1"/>
      <c r="K488" s="1"/>
      <c r="L488" s="1"/>
      <c r="M488" s="1"/>
      <c r="N488" s="1"/>
    </row>
    <row r="489" spans="1:14" x14ac:dyDescent="0.2">
      <c r="A489" s="302" t="s">
        <v>2445</v>
      </c>
      <c r="B489" s="302" t="s">
        <v>321</v>
      </c>
      <c r="C489" s="23">
        <v>2114</v>
      </c>
      <c r="D489" s="23" t="s">
        <v>5003</v>
      </c>
      <c r="E489" s="305">
        <v>1.8799999999999999E-17</v>
      </c>
      <c r="F489" s="305">
        <v>5.9399999999999999E-16</v>
      </c>
      <c r="G489" s="315"/>
      <c r="H489" s="1"/>
      <c r="I489" s="1"/>
      <c r="J489" s="1"/>
      <c r="K489" s="1"/>
      <c r="L489" s="1"/>
      <c r="M489" s="1"/>
      <c r="N489" s="1"/>
    </row>
    <row r="490" spans="1:14" x14ac:dyDescent="0.2">
      <c r="A490" s="302" t="s">
        <v>5004</v>
      </c>
      <c r="B490" s="302" t="s">
        <v>4955</v>
      </c>
      <c r="C490" s="23">
        <v>553</v>
      </c>
      <c r="D490" s="23" t="s">
        <v>5005</v>
      </c>
      <c r="E490" s="305">
        <v>2.66E-17</v>
      </c>
      <c r="F490" s="305">
        <v>7.9099999999999996E-15</v>
      </c>
      <c r="G490" s="315"/>
      <c r="H490" s="1"/>
      <c r="I490" s="1"/>
      <c r="J490" s="1"/>
      <c r="K490" s="1"/>
      <c r="L490" s="1"/>
      <c r="M490" s="1"/>
      <c r="N490" s="1"/>
    </row>
    <row r="491" spans="1:14" x14ac:dyDescent="0.2">
      <c r="A491" s="302" t="s">
        <v>1083</v>
      </c>
      <c r="B491" s="302" t="s">
        <v>321</v>
      </c>
      <c r="C491" s="23">
        <v>4064</v>
      </c>
      <c r="D491" s="23" t="s">
        <v>5006</v>
      </c>
      <c r="E491" s="305">
        <v>3.1899999999999998E-17</v>
      </c>
      <c r="F491" s="305">
        <v>9.6000000000000002E-16</v>
      </c>
      <c r="G491" s="315"/>
      <c r="H491" s="1"/>
      <c r="I491" s="1"/>
      <c r="J491" s="1"/>
      <c r="K491" s="1"/>
      <c r="L491" s="1"/>
      <c r="M491" s="1"/>
      <c r="N491" s="1"/>
    </row>
    <row r="492" spans="1:14" x14ac:dyDescent="0.2">
      <c r="A492" s="302" t="s">
        <v>1482</v>
      </c>
      <c r="B492" s="302" t="s">
        <v>324</v>
      </c>
      <c r="C492" s="23">
        <v>1556</v>
      </c>
      <c r="D492" s="23" t="s">
        <v>5007</v>
      </c>
      <c r="E492" s="305">
        <v>3.9800000000000001E-17</v>
      </c>
      <c r="F492" s="305">
        <v>2.5300000000000001E-15</v>
      </c>
      <c r="G492" s="315"/>
      <c r="H492" s="1"/>
      <c r="I492" s="1"/>
      <c r="J492" s="1"/>
      <c r="K492" s="1"/>
      <c r="L492" s="1"/>
      <c r="M492" s="1"/>
      <c r="N492" s="1"/>
    </row>
    <row r="493" spans="1:14" x14ac:dyDescent="0.2">
      <c r="A493" s="302" t="s">
        <v>825</v>
      </c>
      <c r="B493" s="302" t="s">
        <v>324</v>
      </c>
      <c r="C493" s="23">
        <v>565</v>
      </c>
      <c r="D493" s="23" t="s">
        <v>5008</v>
      </c>
      <c r="E493" s="305">
        <v>4.1399999999999998E-17</v>
      </c>
      <c r="F493" s="305">
        <v>2.5300000000000001E-15</v>
      </c>
      <c r="G493" s="315"/>
      <c r="H493" s="1"/>
      <c r="I493" s="1"/>
      <c r="J493" s="1"/>
      <c r="K493" s="1"/>
      <c r="L493" s="1"/>
      <c r="M493" s="1"/>
      <c r="N493" s="1"/>
    </row>
    <row r="494" spans="1:14" x14ac:dyDescent="0.2">
      <c r="A494" s="302" t="s">
        <v>5009</v>
      </c>
      <c r="B494" s="302" t="s">
        <v>316</v>
      </c>
      <c r="C494" s="23">
        <v>752</v>
      </c>
      <c r="D494" s="23" t="s">
        <v>5010</v>
      </c>
      <c r="E494" s="305">
        <v>4.9399999999999999E-17</v>
      </c>
      <c r="F494" s="305">
        <v>2.2299999999999999E-15</v>
      </c>
      <c r="G494" s="315"/>
      <c r="H494" s="1"/>
      <c r="I494" s="1"/>
      <c r="J494" s="1"/>
      <c r="K494" s="1"/>
      <c r="L494" s="1"/>
      <c r="M494" s="1"/>
      <c r="N494" s="1"/>
    </row>
    <row r="495" spans="1:14" x14ac:dyDescent="0.2">
      <c r="A495" s="302" t="s">
        <v>5011</v>
      </c>
      <c r="B495" s="302" t="s">
        <v>4955</v>
      </c>
      <c r="C495" s="23">
        <v>724</v>
      </c>
      <c r="D495" s="23" t="s">
        <v>5012</v>
      </c>
      <c r="E495" s="305">
        <v>5.5E-17</v>
      </c>
      <c r="F495" s="305">
        <v>1.3100000000000001E-14</v>
      </c>
      <c r="G495" s="315"/>
      <c r="H495" s="1"/>
      <c r="I495" s="1"/>
      <c r="J495" s="1"/>
      <c r="K495" s="1"/>
      <c r="L495" s="1"/>
      <c r="M495" s="1"/>
      <c r="N495" s="1"/>
    </row>
    <row r="496" spans="1:14" x14ac:dyDescent="0.2">
      <c r="A496" s="302" t="s">
        <v>1345</v>
      </c>
      <c r="B496" s="302" t="s">
        <v>321</v>
      </c>
      <c r="C496" s="23">
        <v>1594</v>
      </c>
      <c r="D496" s="23" t="s">
        <v>5013</v>
      </c>
      <c r="E496" s="305">
        <v>6.5200000000000004E-17</v>
      </c>
      <c r="F496" s="305">
        <v>1.87E-15</v>
      </c>
      <c r="G496" s="315"/>
      <c r="H496" s="1"/>
      <c r="I496" s="1"/>
      <c r="J496" s="1"/>
      <c r="K496" s="1"/>
      <c r="L496" s="1"/>
      <c r="M496" s="1"/>
      <c r="N496" s="1"/>
    </row>
    <row r="497" spans="1:14" x14ac:dyDescent="0.2">
      <c r="A497" s="302" t="s">
        <v>5014</v>
      </c>
      <c r="B497" s="302" t="s">
        <v>4955</v>
      </c>
      <c r="C497" s="23">
        <v>925</v>
      </c>
      <c r="D497" s="23" t="s">
        <v>5015</v>
      </c>
      <c r="E497" s="305">
        <v>1.0500000000000001E-16</v>
      </c>
      <c r="F497" s="305">
        <v>2.0900000000000001E-14</v>
      </c>
      <c r="G497" s="315"/>
      <c r="H497" s="1"/>
      <c r="I497" s="1"/>
      <c r="J497" s="1"/>
      <c r="K497" s="1"/>
      <c r="L497" s="1"/>
      <c r="M497" s="1"/>
      <c r="N497" s="1"/>
    </row>
    <row r="498" spans="1:14" x14ac:dyDescent="0.2">
      <c r="A498" s="302" t="s">
        <v>5016</v>
      </c>
      <c r="B498" s="302" t="s">
        <v>4955</v>
      </c>
      <c r="C498" s="23">
        <v>1880</v>
      </c>
      <c r="D498" s="23" t="s">
        <v>5017</v>
      </c>
      <c r="E498" s="305">
        <v>1.35E-16</v>
      </c>
      <c r="F498" s="305">
        <v>2.3E-14</v>
      </c>
      <c r="G498" s="315"/>
      <c r="H498" s="1"/>
      <c r="I498" s="1"/>
      <c r="J498" s="1"/>
      <c r="K498" s="1"/>
      <c r="L498" s="1"/>
      <c r="M498" s="1"/>
      <c r="N498" s="1"/>
    </row>
    <row r="499" spans="1:14" x14ac:dyDescent="0.2">
      <c r="A499" s="302" t="s">
        <v>2318</v>
      </c>
      <c r="B499" s="302" t="s">
        <v>343</v>
      </c>
      <c r="C499" s="23">
        <v>169</v>
      </c>
      <c r="D499" s="23" t="s">
        <v>5018</v>
      </c>
      <c r="E499" s="305">
        <v>1.4300000000000001E-16</v>
      </c>
      <c r="F499" s="305">
        <v>2.9999999999999998E-15</v>
      </c>
      <c r="G499" s="315"/>
      <c r="H499" s="1"/>
      <c r="I499" s="1"/>
      <c r="J499" s="1"/>
      <c r="K499" s="1"/>
      <c r="L499" s="1"/>
      <c r="M499" s="1"/>
      <c r="N499" s="1"/>
    </row>
    <row r="500" spans="1:14" x14ac:dyDescent="0.2">
      <c r="A500" s="302" t="s">
        <v>653</v>
      </c>
      <c r="B500" s="302" t="s">
        <v>324</v>
      </c>
      <c r="C500" s="23">
        <v>1598</v>
      </c>
      <c r="D500" s="23" t="s">
        <v>5019</v>
      </c>
      <c r="E500" s="305">
        <v>1.88E-16</v>
      </c>
      <c r="F500" s="305">
        <v>1.09E-14</v>
      </c>
      <c r="G500" s="315"/>
      <c r="H500" s="1"/>
      <c r="I500" s="1"/>
      <c r="J500" s="1"/>
      <c r="K500" s="1"/>
      <c r="L500" s="1"/>
      <c r="M500" s="1"/>
      <c r="N500" s="1"/>
    </row>
    <row r="501" spans="1:14" x14ac:dyDescent="0.2">
      <c r="A501" s="302" t="s">
        <v>790</v>
      </c>
      <c r="B501" s="302" t="s">
        <v>324</v>
      </c>
      <c r="C501" s="23">
        <v>1844</v>
      </c>
      <c r="D501" s="23" t="s">
        <v>1338</v>
      </c>
      <c r="E501" s="305">
        <v>2.0400000000000001E-16</v>
      </c>
      <c r="F501" s="305">
        <v>1.13E-14</v>
      </c>
      <c r="G501" s="315"/>
      <c r="H501" s="1"/>
      <c r="I501" s="1"/>
      <c r="J501" s="1"/>
      <c r="K501" s="1"/>
      <c r="L501" s="1"/>
      <c r="M501" s="1"/>
      <c r="N501" s="1"/>
    </row>
    <row r="502" spans="1:14" x14ac:dyDescent="0.2">
      <c r="A502" s="302" t="s">
        <v>5020</v>
      </c>
      <c r="B502" s="302" t="s">
        <v>321</v>
      </c>
      <c r="C502" s="23">
        <v>1008</v>
      </c>
      <c r="D502" s="23" t="s">
        <v>5021</v>
      </c>
      <c r="E502" s="305">
        <v>2.1300000000000001E-16</v>
      </c>
      <c r="F502" s="305">
        <v>5.8100000000000001E-15</v>
      </c>
      <c r="G502" s="315"/>
      <c r="H502" s="1"/>
      <c r="I502" s="1"/>
      <c r="J502" s="1"/>
      <c r="K502" s="1"/>
      <c r="L502" s="1"/>
      <c r="M502" s="1"/>
      <c r="N502" s="1"/>
    </row>
    <row r="503" spans="1:14" x14ac:dyDescent="0.2">
      <c r="A503" s="302" t="s">
        <v>5022</v>
      </c>
      <c r="B503" s="302" t="s">
        <v>321</v>
      </c>
      <c r="C503" s="23">
        <v>859</v>
      </c>
      <c r="D503" s="23" t="s">
        <v>5023</v>
      </c>
      <c r="E503" s="305">
        <v>2.73E-16</v>
      </c>
      <c r="F503" s="305">
        <v>7.1200000000000005E-15</v>
      </c>
      <c r="G503" s="315"/>
      <c r="H503" s="1"/>
      <c r="I503" s="1"/>
      <c r="J503" s="1"/>
      <c r="K503" s="1"/>
      <c r="L503" s="1"/>
      <c r="M503" s="1"/>
      <c r="N503" s="1"/>
    </row>
    <row r="504" spans="1:14" x14ac:dyDescent="0.2">
      <c r="A504" s="302" t="s">
        <v>584</v>
      </c>
      <c r="B504" s="302" t="s">
        <v>385</v>
      </c>
      <c r="C504" s="23">
        <v>5070</v>
      </c>
      <c r="D504" s="23" t="s">
        <v>5024</v>
      </c>
      <c r="E504" s="305">
        <v>3.3299999999999999E-16</v>
      </c>
      <c r="F504" s="305">
        <v>6.4900000000000001E-15</v>
      </c>
      <c r="G504" s="315"/>
      <c r="H504" s="1"/>
      <c r="I504" s="1"/>
      <c r="J504" s="1"/>
      <c r="K504" s="1"/>
      <c r="L504" s="1"/>
      <c r="M504" s="1"/>
      <c r="N504" s="1"/>
    </row>
    <row r="505" spans="1:14" x14ac:dyDescent="0.2">
      <c r="A505" s="302" t="s">
        <v>5025</v>
      </c>
      <c r="B505" s="302" t="s">
        <v>4952</v>
      </c>
      <c r="C505" s="23">
        <v>423</v>
      </c>
      <c r="D505" s="23" t="s">
        <v>5026</v>
      </c>
      <c r="E505" s="305">
        <v>3.9500000000000001E-16</v>
      </c>
      <c r="F505" s="305">
        <v>1.9000000000000001E-14</v>
      </c>
      <c r="G505" s="315"/>
      <c r="H505" s="1"/>
      <c r="I505" s="1"/>
      <c r="J505" s="1"/>
      <c r="K505" s="1"/>
      <c r="L505" s="1"/>
      <c r="M505" s="1"/>
      <c r="N505" s="1"/>
    </row>
    <row r="506" spans="1:14" x14ac:dyDescent="0.2">
      <c r="A506" s="302" t="s">
        <v>5027</v>
      </c>
      <c r="B506" s="302" t="s">
        <v>4955</v>
      </c>
      <c r="C506" s="23">
        <v>1314</v>
      </c>
      <c r="D506" s="23" t="s">
        <v>5028</v>
      </c>
      <c r="E506" s="305">
        <v>4.4400000000000002E-16</v>
      </c>
      <c r="F506" s="305">
        <v>6.5999999999999996E-14</v>
      </c>
      <c r="G506" s="315"/>
      <c r="H506" s="1"/>
      <c r="I506" s="1"/>
      <c r="J506" s="1"/>
      <c r="K506" s="1"/>
      <c r="L506" s="1"/>
      <c r="M506" s="1"/>
      <c r="N506" s="1"/>
    </row>
    <row r="507" spans="1:14" x14ac:dyDescent="0.2">
      <c r="A507" s="302" t="s">
        <v>780</v>
      </c>
      <c r="B507" s="302" t="s">
        <v>321</v>
      </c>
      <c r="C507" s="23">
        <v>4189</v>
      </c>
      <c r="D507" s="23" t="s">
        <v>5029</v>
      </c>
      <c r="E507" s="305">
        <v>5.4E-16</v>
      </c>
      <c r="F507" s="305">
        <v>1.3499999999999999E-14</v>
      </c>
      <c r="G507" s="315"/>
      <c r="H507" s="1"/>
      <c r="I507" s="1"/>
      <c r="J507" s="1"/>
      <c r="K507" s="1"/>
      <c r="L507" s="1"/>
      <c r="M507" s="1"/>
      <c r="N507" s="1"/>
    </row>
    <row r="508" spans="1:14" x14ac:dyDescent="0.2">
      <c r="A508" s="302" t="s">
        <v>590</v>
      </c>
      <c r="B508" s="302" t="s">
        <v>358</v>
      </c>
      <c r="C508" s="23">
        <v>5063</v>
      </c>
      <c r="D508" s="23" t="s">
        <v>5030</v>
      </c>
      <c r="E508" s="305">
        <v>6.6400000000000004E-16</v>
      </c>
      <c r="F508" s="305">
        <v>1.2900000000000001E-14</v>
      </c>
      <c r="G508" s="315"/>
      <c r="H508" s="1"/>
      <c r="I508" s="1"/>
      <c r="J508" s="1"/>
      <c r="K508" s="1"/>
      <c r="L508" s="1"/>
      <c r="M508" s="1"/>
      <c r="N508" s="1"/>
    </row>
    <row r="509" spans="1:14" x14ac:dyDescent="0.2">
      <c r="A509" s="302" t="s">
        <v>3013</v>
      </c>
      <c r="B509" s="302" t="s">
        <v>321</v>
      </c>
      <c r="C509" s="23">
        <v>687</v>
      </c>
      <c r="D509" s="23" t="s">
        <v>5031</v>
      </c>
      <c r="E509" s="305">
        <v>8.7600000000000003E-16</v>
      </c>
      <c r="F509" s="305">
        <v>2.11E-14</v>
      </c>
      <c r="G509" s="315"/>
      <c r="H509" s="1"/>
      <c r="I509" s="1"/>
      <c r="J509" s="1"/>
      <c r="K509" s="1"/>
      <c r="L509" s="1"/>
      <c r="M509" s="1"/>
      <c r="N509" s="1"/>
    </row>
    <row r="510" spans="1:14" x14ac:dyDescent="0.2">
      <c r="A510" s="302" t="s">
        <v>604</v>
      </c>
      <c r="B510" s="302" t="s">
        <v>324</v>
      </c>
      <c r="C510" s="23">
        <v>1722</v>
      </c>
      <c r="D510" s="23" t="s">
        <v>5032</v>
      </c>
      <c r="E510" s="305">
        <v>1.32E-15</v>
      </c>
      <c r="F510" s="305">
        <v>6.9899999999999998E-14</v>
      </c>
      <c r="G510" s="315"/>
      <c r="H510" s="1"/>
      <c r="I510" s="1"/>
      <c r="J510" s="1"/>
      <c r="K510" s="1"/>
      <c r="L510" s="1"/>
      <c r="M510" s="1"/>
      <c r="N510" s="1"/>
    </row>
    <row r="511" spans="1:14" x14ac:dyDescent="0.2">
      <c r="A511" s="302" t="s">
        <v>445</v>
      </c>
      <c r="B511" s="302" t="s">
        <v>321</v>
      </c>
      <c r="C511" s="23">
        <v>2850</v>
      </c>
      <c r="D511" s="23" t="s">
        <v>5033</v>
      </c>
      <c r="E511" s="305">
        <v>1.36E-15</v>
      </c>
      <c r="F511" s="305">
        <v>3.1300000000000003E-14</v>
      </c>
      <c r="G511" s="315"/>
      <c r="H511" s="1"/>
      <c r="I511" s="1"/>
      <c r="J511" s="1"/>
      <c r="K511" s="1"/>
      <c r="L511" s="1"/>
      <c r="M511" s="1"/>
      <c r="N511" s="1"/>
    </row>
    <row r="512" spans="1:14" x14ac:dyDescent="0.2">
      <c r="A512" s="302" t="s">
        <v>5034</v>
      </c>
      <c r="B512" s="302" t="s">
        <v>4955</v>
      </c>
      <c r="C512" s="23">
        <v>976</v>
      </c>
      <c r="D512" s="23" t="s">
        <v>5035</v>
      </c>
      <c r="E512" s="305">
        <v>1.9700000000000001E-15</v>
      </c>
      <c r="F512" s="305">
        <v>2.61E-13</v>
      </c>
      <c r="G512" s="315"/>
      <c r="H512" s="1"/>
      <c r="I512" s="1"/>
      <c r="J512" s="1"/>
      <c r="K512" s="1"/>
      <c r="L512" s="1"/>
      <c r="M512" s="1"/>
      <c r="N512" s="1"/>
    </row>
    <row r="513" spans="1:14" x14ac:dyDescent="0.2">
      <c r="A513" s="302" t="s">
        <v>639</v>
      </c>
      <c r="B513" s="302" t="s">
        <v>321</v>
      </c>
      <c r="C513" s="23">
        <v>643</v>
      </c>
      <c r="D513" s="23" t="s">
        <v>5036</v>
      </c>
      <c r="E513" s="305">
        <v>2.2499999999999999E-15</v>
      </c>
      <c r="F513" s="305">
        <v>5.0100000000000002E-14</v>
      </c>
      <c r="G513" s="315"/>
      <c r="H513" s="1"/>
      <c r="I513" s="1"/>
      <c r="J513" s="1"/>
      <c r="K513" s="1"/>
      <c r="L513" s="1"/>
      <c r="M513" s="1"/>
      <c r="N513" s="1"/>
    </row>
    <row r="514" spans="1:14" x14ac:dyDescent="0.2">
      <c r="A514" s="302" t="s">
        <v>819</v>
      </c>
      <c r="B514" s="302" t="s">
        <v>311</v>
      </c>
      <c r="C514" s="23">
        <v>3265</v>
      </c>
      <c r="D514" s="23" t="s">
        <v>5037</v>
      </c>
      <c r="E514" s="305">
        <v>2.4199999999999999E-15</v>
      </c>
      <c r="F514" s="305">
        <v>4.1600000000000001E-14</v>
      </c>
      <c r="G514" s="315"/>
      <c r="H514" s="1"/>
      <c r="I514" s="1"/>
      <c r="J514" s="1"/>
      <c r="K514" s="1"/>
      <c r="L514" s="1"/>
      <c r="M514" s="1"/>
      <c r="N514" s="1"/>
    </row>
    <row r="515" spans="1:14" x14ac:dyDescent="0.2">
      <c r="A515" s="302" t="s">
        <v>633</v>
      </c>
      <c r="B515" s="302" t="s">
        <v>311</v>
      </c>
      <c r="C515" s="23">
        <v>645</v>
      </c>
      <c r="D515" s="23" t="s">
        <v>5036</v>
      </c>
      <c r="E515" s="305">
        <v>2.79E-15</v>
      </c>
      <c r="F515" s="305">
        <v>4.4000000000000002E-14</v>
      </c>
      <c r="G515" s="315"/>
      <c r="H515" s="1"/>
      <c r="I515" s="1"/>
      <c r="J515" s="1"/>
      <c r="K515" s="1"/>
      <c r="L515" s="1"/>
      <c r="M515" s="1"/>
      <c r="N515" s="1"/>
    </row>
    <row r="516" spans="1:14" x14ac:dyDescent="0.2">
      <c r="A516" s="302" t="s">
        <v>5038</v>
      </c>
      <c r="B516" s="302" t="s">
        <v>311</v>
      </c>
      <c r="C516" s="23">
        <v>6715</v>
      </c>
      <c r="D516" s="23" t="s">
        <v>5039</v>
      </c>
      <c r="E516" s="305">
        <v>3.5500000000000001E-15</v>
      </c>
      <c r="F516" s="305">
        <v>5.1600000000000002E-14</v>
      </c>
      <c r="G516" s="315"/>
      <c r="H516" s="1"/>
      <c r="I516" s="1"/>
      <c r="J516" s="1"/>
      <c r="K516" s="1"/>
      <c r="L516" s="1"/>
      <c r="M516" s="1"/>
      <c r="N516" s="1"/>
    </row>
    <row r="517" spans="1:14" x14ac:dyDescent="0.2">
      <c r="A517" s="302" t="s">
        <v>554</v>
      </c>
      <c r="B517" s="302" t="s">
        <v>311</v>
      </c>
      <c r="C517" s="23">
        <v>3142</v>
      </c>
      <c r="D517" s="23" t="s">
        <v>5040</v>
      </c>
      <c r="E517" s="305">
        <v>4.8799999999999996E-15</v>
      </c>
      <c r="F517" s="305">
        <v>6.5900000000000002E-14</v>
      </c>
      <c r="G517" s="315"/>
      <c r="H517" s="1"/>
      <c r="I517" s="1"/>
      <c r="J517" s="1"/>
      <c r="K517" s="1"/>
      <c r="L517" s="1"/>
      <c r="M517" s="1"/>
      <c r="N517" s="1"/>
    </row>
    <row r="518" spans="1:14" x14ac:dyDescent="0.2">
      <c r="A518" s="302" t="s">
        <v>2266</v>
      </c>
      <c r="B518" s="302" t="s">
        <v>324</v>
      </c>
      <c r="C518" s="23">
        <v>1040</v>
      </c>
      <c r="D518" s="23" t="s">
        <v>5041</v>
      </c>
      <c r="E518" s="305">
        <v>6.5099999999999997E-15</v>
      </c>
      <c r="F518" s="305">
        <v>3.31E-13</v>
      </c>
      <c r="G518" s="315"/>
      <c r="H518" s="1"/>
      <c r="I518" s="1"/>
      <c r="J518" s="1"/>
      <c r="K518" s="1"/>
      <c r="L518" s="1"/>
      <c r="M518" s="1"/>
      <c r="N518" s="1"/>
    </row>
    <row r="519" spans="1:14" x14ac:dyDescent="0.2">
      <c r="A519" s="302" t="s">
        <v>2457</v>
      </c>
      <c r="B519" s="302" t="s">
        <v>321</v>
      </c>
      <c r="C519" s="23">
        <v>315</v>
      </c>
      <c r="D519" s="23" t="s">
        <v>5042</v>
      </c>
      <c r="E519" s="305">
        <v>6.5500000000000003E-15</v>
      </c>
      <c r="F519" s="305">
        <v>1.4100000000000001E-13</v>
      </c>
      <c r="G519" s="315"/>
      <c r="H519" s="1"/>
      <c r="I519" s="1"/>
      <c r="J519" s="1"/>
      <c r="K519" s="1"/>
      <c r="L519" s="1"/>
      <c r="M519" s="1"/>
      <c r="N519" s="1"/>
    </row>
    <row r="520" spans="1:14" x14ac:dyDescent="0.2">
      <c r="A520" s="302" t="s">
        <v>774</v>
      </c>
      <c r="B520" s="302" t="s">
        <v>321</v>
      </c>
      <c r="C520" s="23">
        <v>11109</v>
      </c>
      <c r="D520" s="23" t="s">
        <v>5043</v>
      </c>
      <c r="E520" s="305">
        <v>7.2399999999999993E-15</v>
      </c>
      <c r="F520" s="305">
        <v>1.4999999999999999E-13</v>
      </c>
      <c r="G520" s="315"/>
      <c r="H520" s="1"/>
      <c r="I520" s="1"/>
      <c r="J520" s="1"/>
      <c r="K520" s="1"/>
      <c r="L520" s="1"/>
      <c r="M520" s="1"/>
      <c r="N520" s="1"/>
    </row>
    <row r="521" spans="1:14" x14ac:dyDescent="0.2">
      <c r="A521" s="302" t="s">
        <v>5044</v>
      </c>
      <c r="B521" s="302" t="s">
        <v>324</v>
      </c>
      <c r="C521" s="23">
        <v>147</v>
      </c>
      <c r="D521" s="23" t="s">
        <v>5045</v>
      </c>
      <c r="E521" s="305">
        <v>8.9999999999999995E-15</v>
      </c>
      <c r="F521" s="305">
        <v>4.3999999999999999E-13</v>
      </c>
      <c r="G521" s="315"/>
      <c r="H521" s="1"/>
      <c r="I521" s="1"/>
      <c r="J521" s="1"/>
      <c r="K521" s="1"/>
      <c r="L521" s="1"/>
      <c r="M521" s="1"/>
      <c r="N521" s="1"/>
    </row>
    <row r="522" spans="1:14" x14ac:dyDescent="0.2">
      <c r="A522" s="302" t="s">
        <v>731</v>
      </c>
      <c r="B522" s="302" t="s">
        <v>311</v>
      </c>
      <c r="C522" s="23">
        <v>11854</v>
      </c>
      <c r="D522" s="23" t="s">
        <v>5046</v>
      </c>
      <c r="E522" s="305">
        <v>1.3300000000000001E-14</v>
      </c>
      <c r="F522" s="305">
        <v>1.6799999999999999E-13</v>
      </c>
      <c r="G522" s="315"/>
      <c r="H522" s="1"/>
      <c r="I522" s="1"/>
      <c r="J522" s="1"/>
      <c r="K522" s="1"/>
      <c r="L522" s="1"/>
      <c r="M522" s="1"/>
      <c r="N522" s="1"/>
    </row>
    <row r="523" spans="1:14" x14ac:dyDescent="0.2">
      <c r="A523" s="302" t="s">
        <v>5047</v>
      </c>
      <c r="B523" s="302" t="s">
        <v>4955</v>
      </c>
      <c r="C523" s="23">
        <v>484</v>
      </c>
      <c r="D523" s="23" t="s">
        <v>5048</v>
      </c>
      <c r="E523" s="305">
        <v>1.5600000000000001E-14</v>
      </c>
      <c r="F523" s="305">
        <v>1.8600000000000002E-12</v>
      </c>
      <c r="G523" s="315"/>
      <c r="H523" s="1"/>
      <c r="I523" s="1"/>
      <c r="J523" s="1"/>
      <c r="K523" s="1"/>
      <c r="L523" s="1"/>
      <c r="M523" s="1"/>
      <c r="N523" s="1"/>
    </row>
    <row r="524" spans="1:14" x14ac:dyDescent="0.2">
      <c r="A524" s="302" t="s">
        <v>519</v>
      </c>
      <c r="B524" s="302" t="s">
        <v>385</v>
      </c>
      <c r="C524" s="23">
        <v>10029</v>
      </c>
      <c r="D524" s="23" t="s">
        <v>5049</v>
      </c>
      <c r="E524" s="305">
        <v>1.59E-14</v>
      </c>
      <c r="F524" s="305">
        <v>2.7599999999999999E-13</v>
      </c>
      <c r="G524" s="315"/>
      <c r="H524" s="1"/>
      <c r="I524" s="1"/>
      <c r="J524" s="1"/>
      <c r="K524" s="1"/>
      <c r="L524" s="1"/>
      <c r="M524" s="1"/>
      <c r="N524" s="1"/>
    </row>
    <row r="525" spans="1:14" x14ac:dyDescent="0.2">
      <c r="A525" s="302" t="s">
        <v>711</v>
      </c>
      <c r="B525" s="302" t="s">
        <v>321</v>
      </c>
      <c r="C525" s="23">
        <v>3503</v>
      </c>
      <c r="D525" s="23" t="s">
        <v>5050</v>
      </c>
      <c r="E525" s="305">
        <v>1.93E-14</v>
      </c>
      <c r="F525" s="305">
        <v>3.8600000000000002E-13</v>
      </c>
      <c r="G525" s="315"/>
      <c r="H525" s="1"/>
      <c r="I525" s="1"/>
      <c r="J525" s="1"/>
      <c r="K525" s="1"/>
      <c r="L525" s="1"/>
      <c r="M525" s="1"/>
      <c r="N525" s="1"/>
    </row>
    <row r="526" spans="1:14" x14ac:dyDescent="0.2">
      <c r="A526" s="302" t="s">
        <v>2537</v>
      </c>
      <c r="B526" s="302" t="s">
        <v>321</v>
      </c>
      <c r="C526" s="23">
        <v>1989</v>
      </c>
      <c r="D526" s="23" t="s">
        <v>5051</v>
      </c>
      <c r="E526" s="305">
        <v>2.3100000000000001E-14</v>
      </c>
      <c r="F526" s="305">
        <v>4.4900000000000001E-13</v>
      </c>
      <c r="G526" s="315"/>
      <c r="H526" s="1"/>
      <c r="I526" s="1"/>
      <c r="J526" s="1"/>
      <c r="K526" s="1"/>
      <c r="L526" s="1"/>
      <c r="M526" s="1"/>
      <c r="N526" s="1"/>
    </row>
    <row r="527" spans="1:14" x14ac:dyDescent="0.2">
      <c r="A527" s="302" t="s">
        <v>5052</v>
      </c>
      <c r="B527" s="302" t="s">
        <v>311</v>
      </c>
      <c r="C527" s="23">
        <v>603</v>
      </c>
      <c r="D527" s="23" t="s">
        <v>5053</v>
      </c>
      <c r="E527" s="305">
        <v>2.8499999999999998E-14</v>
      </c>
      <c r="F527" s="305">
        <v>3.3599999999999998E-13</v>
      </c>
      <c r="G527" s="315"/>
      <c r="H527" s="1"/>
      <c r="I527" s="1"/>
      <c r="J527" s="1"/>
      <c r="K527" s="1"/>
      <c r="L527" s="1"/>
      <c r="M527" s="1"/>
      <c r="N527" s="1"/>
    </row>
    <row r="528" spans="1:14" x14ac:dyDescent="0.2">
      <c r="A528" s="302" t="s">
        <v>801</v>
      </c>
      <c r="B528" s="302" t="s">
        <v>513</v>
      </c>
      <c r="C528" s="23">
        <v>2102</v>
      </c>
      <c r="D528" s="23" t="s">
        <v>5054</v>
      </c>
      <c r="E528" s="305">
        <v>3.1200000000000002E-14</v>
      </c>
      <c r="F528" s="305">
        <v>2.28E-12</v>
      </c>
      <c r="G528" s="315"/>
      <c r="H528" s="1"/>
      <c r="I528" s="1"/>
      <c r="J528" s="1"/>
      <c r="K528" s="1"/>
      <c r="L528" s="1"/>
      <c r="M528" s="1"/>
      <c r="N528" s="1"/>
    </row>
    <row r="529" spans="1:14" x14ac:dyDescent="0.2">
      <c r="A529" s="302" t="s">
        <v>2296</v>
      </c>
      <c r="B529" s="302" t="s">
        <v>324</v>
      </c>
      <c r="C529" s="23">
        <v>1047</v>
      </c>
      <c r="D529" s="23" t="s">
        <v>5055</v>
      </c>
      <c r="E529" s="305">
        <v>5.8300000000000001E-14</v>
      </c>
      <c r="F529" s="305">
        <v>2.74E-12</v>
      </c>
      <c r="G529" s="315"/>
      <c r="H529" s="1"/>
      <c r="I529" s="1"/>
      <c r="J529" s="1"/>
      <c r="K529" s="1"/>
      <c r="L529" s="1"/>
      <c r="M529" s="1"/>
      <c r="N529" s="1"/>
    </row>
    <row r="530" spans="1:14" x14ac:dyDescent="0.2">
      <c r="A530" s="302" t="s">
        <v>5056</v>
      </c>
      <c r="B530" s="302" t="s">
        <v>4955</v>
      </c>
      <c r="C530" s="23">
        <v>2633</v>
      </c>
      <c r="D530" s="23" t="s">
        <v>5057</v>
      </c>
      <c r="E530" s="305">
        <v>6.04E-14</v>
      </c>
      <c r="F530" s="305">
        <v>6.54E-12</v>
      </c>
      <c r="G530" s="315"/>
      <c r="H530" s="1"/>
      <c r="I530" s="1"/>
      <c r="J530" s="1"/>
      <c r="K530" s="1"/>
      <c r="L530" s="1"/>
      <c r="M530" s="1"/>
      <c r="N530" s="1"/>
    </row>
    <row r="531" spans="1:14" x14ac:dyDescent="0.2">
      <c r="A531" s="302" t="s">
        <v>5058</v>
      </c>
      <c r="B531" s="302" t="s">
        <v>4955</v>
      </c>
      <c r="C531" s="23">
        <v>3354</v>
      </c>
      <c r="D531" s="23" t="s">
        <v>5059</v>
      </c>
      <c r="E531" s="305">
        <v>7.1400000000000004E-14</v>
      </c>
      <c r="F531" s="305">
        <v>6.69E-12</v>
      </c>
      <c r="G531" s="315"/>
      <c r="H531" s="1"/>
      <c r="I531" s="1"/>
      <c r="J531" s="1"/>
      <c r="K531" s="1"/>
      <c r="L531" s="1"/>
      <c r="M531" s="1"/>
      <c r="N531" s="1"/>
    </row>
    <row r="532" spans="1:14" x14ac:dyDescent="0.2">
      <c r="A532" s="302" t="s">
        <v>3371</v>
      </c>
      <c r="B532" s="302" t="s">
        <v>324</v>
      </c>
      <c r="C532" s="23">
        <v>576</v>
      </c>
      <c r="D532" s="23" t="s">
        <v>5060</v>
      </c>
      <c r="E532" s="305">
        <v>7.2800000000000003E-14</v>
      </c>
      <c r="F532" s="305">
        <v>3.2899999999999999E-12</v>
      </c>
      <c r="G532" s="315"/>
      <c r="H532" s="1"/>
      <c r="I532" s="1"/>
      <c r="J532" s="1"/>
      <c r="K532" s="1"/>
      <c r="L532" s="1"/>
      <c r="M532" s="1"/>
      <c r="N532" s="1"/>
    </row>
    <row r="533" spans="1:14" x14ac:dyDescent="0.2">
      <c r="A533" s="302" t="s">
        <v>5061</v>
      </c>
      <c r="B533" s="302" t="s">
        <v>4955</v>
      </c>
      <c r="C533" s="23">
        <v>894</v>
      </c>
      <c r="D533" s="23" t="s">
        <v>5062</v>
      </c>
      <c r="E533" s="305">
        <v>7.3099999999999999E-14</v>
      </c>
      <c r="F533" s="305">
        <v>6.69E-12</v>
      </c>
      <c r="G533" s="315"/>
      <c r="H533" s="1"/>
      <c r="I533" s="1"/>
      <c r="J533" s="1"/>
      <c r="K533" s="1"/>
      <c r="L533" s="1"/>
      <c r="M533" s="1"/>
      <c r="N533" s="1"/>
    </row>
    <row r="534" spans="1:14" x14ac:dyDescent="0.2">
      <c r="A534" s="302" t="s">
        <v>953</v>
      </c>
      <c r="B534" s="302" t="s">
        <v>324</v>
      </c>
      <c r="C534" s="23">
        <v>389</v>
      </c>
      <c r="D534" s="23" t="s">
        <v>5063</v>
      </c>
      <c r="E534" s="305">
        <v>9.5400000000000002E-14</v>
      </c>
      <c r="F534" s="305">
        <v>4.16E-12</v>
      </c>
      <c r="G534" s="315"/>
      <c r="H534" s="1"/>
      <c r="I534" s="1"/>
      <c r="J534" s="1"/>
      <c r="K534" s="1"/>
      <c r="L534" s="1"/>
      <c r="M534" s="1"/>
      <c r="N534" s="1"/>
    </row>
    <row r="535" spans="1:14" x14ac:dyDescent="0.2">
      <c r="A535" s="302" t="s">
        <v>2351</v>
      </c>
      <c r="B535" s="302" t="s">
        <v>324</v>
      </c>
      <c r="C535" s="23">
        <v>1107</v>
      </c>
      <c r="D535" s="23" t="s">
        <v>5064</v>
      </c>
      <c r="E535" s="305">
        <v>1.25E-13</v>
      </c>
      <c r="F535" s="305">
        <v>5.2499999999999996E-12</v>
      </c>
      <c r="G535" s="315"/>
      <c r="H535" s="1"/>
      <c r="I535" s="1"/>
      <c r="J535" s="1"/>
      <c r="K535" s="1"/>
      <c r="L535" s="1"/>
      <c r="M535" s="1"/>
      <c r="N535" s="1"/>
    </row>
    <row r="536" spans="1:14" x14ac:dyDescent="0.2">
      <c r="A536" s="302" t="s">
        <v>2926</v>
      </c>
      <c r="B536" s="302" t="s">
        <v>324</v>
      </c>
      <c r="C536" s="23">
        <v>555</v>
      </c>
      <c r="D536" s="23" t="s">
        <v>5065</v>
      </c>
      <c r="E536" s="305">
        <v>1.3500000000000001E-13</v>
      </c>
      <c r="F536" s="305">
        <v>5.5000000000000004E-12</v>
      </c>
      <c r="G536" s="315"/>
      <c r="H536" s="1"/>
      <c r="I536" s="1"/>
      <c r="J536" s="1"/>
      <c r="K536" s="1"/>
      <c r="L536" s="1"/>
      <c r="M536" s="1"/>
      <c r="N536" s="1"/>
    </row>
    <row r="537" spans="1:14" x14ac:dyDescent="0.2">
      <c r="A537" s="302" t="s">
        <v>1158</v>
      </c>
      <c r="B537" s="302" t="s">
        <v>321</v>
      </c>
      <c r="C537" s="23">
        <v>665</v>
      </c>
      <c r="D537" s="23" t="s">
        <v>5066</v>
      </c>
      <c r="E537" s="305">
        <v>1.55E-13</v>
      </c>
      <c r="F537" s="305">
        <v>2.9099999999999999E-12</v>
      </c>
      <c r="G537" s="315"/>
      <c r="H537" s="1"/>
      <c r="I537" s="1"/>
      <c r="J537" s="1"/>
      <c r="K537" s="1"/>
      <c r="L537" s="1"/>
      <c r="M537" s="1"/>
      <c r="N537" s="1"/>
    </row>
    <row r="538" spans="1:14" x14ac:dyDescent="0.2">
      <c r="A538" s="302" t="s">
        <v>389</v>
      </c>
      <c r="B538" s="302" t="s">
        <v>385</v>
      </c>
      <c r="C538" s="23">
        <v>14850</v>
      </c>
      <c r="D538" s="23" t="s">
        <v>5067</v>
      </c>
      <c r="E538" s="305">
        <v>1.6900000000000001E-13</v>
      </c>
      <c r="F538" s="305">
        <v>2.6400000000000001E-12</v>
      </c>
      <c r="G538" s="315"/>
      <c r="H538" s="1"/>
      <c r="I538" s="1"/>
      <c r="J538" s="1"/>
      <c r="K538" s="1"/>
      <c r="L538" s="1"/>
      <c r="M538" s="1"/>
      <c r="N538" s="1"/>
    </row>
    <row r="539" spans="1:14" x14ac:dyDescent="0.2">
      <c r="A539" s="302" t="s">
        <v>384</v>
      </c>
      <c r="B539" s="302" t="s">
        <v>385</v>
      </c>
      <c r="C539" s="23">
        <v>14857</v>
      </c>
      <c r="D539" s="23" t="s">
        <v>5067</v>
      </c>
      <c r="E539" s="305">
        <v>2.14E-13</v>
      </c>
      <c r="F539" s="305">
        <v>3.0299999999999998E-12</v>
      </c>
      <c r="G539" s="315"/>
      <c r="H539" s="1"/>
      <c r="I539" s="1"/>
      <c r="J539" s="1"/>
      <c r="K539" s="1"/>
      <c r="L539" s="1"/>
      <c r="M539" s="1"/>
      <c r="N539" s="1"/>
    </row>
    <row r="540" spans="1:14" x14ac:dyDescent="0.2">
      <c r="A540" s="302" t="s">
        <v>5068</v>
      </c>
      <c r="B540" s="302" t="s">
        <v>324</v>
      </c>
      <c r="C540" s="23">
        <v>122</v>
      </c>
      <c r="D540" s="23" t="s">
        <v>5069</v>
      </c>
      <c r="E540" s="305">
        <v>2.4999999999999999E-13</v>
      </c>
      <c r="F540" s="305">
        <v>9.8400000000000001E-12</v>
      </c>
      <c r="G540" s="315"/>
      <c r="H540" s="1"/>
      <c r="I540" s="1"/>
      <c r="J540" s="1"/>
      <c r="K540" s="1"/>
      <c r="L540" s="1"/>
      <c r="M540" s="1"/>
      <c r="N540" s="1"/>
    </row>
    <row r="541" spans="1:14" x14ac:dyDescent="0.2">
      <c r="A541" s="302" t="s">
        <v>5070</v>
      </c>
      <c r="B541" s="302" t="s">
        <v>4955</v>
      </c>
      <c r="C541" s="23">
        <v>3199</v>
      </c>
      <c r="D541" s="23" t="s">
        <v>5071</v>
      </c>
      <c r="E541" s="305">
        <v>2.7699999999999998E-13</v>
      </c>
      <c r="F541" s="305">
        <v>2.21E-11</v>
      </c>
      <c r="G541" s="315"/>
      <c r="H541" s="1"/>
      <c r="I541" s="1"/>
      <c r="J541" s="1"/>
      <c r="K541" s="1"/>
      <c r="L541" s="1"/>
      <c r="M541" s="1"/>
      <c r="N541" s="1"/>
    </row>
    <row r="542" spans="1:14" x14ac:dyDescent="0.2">
      <c r="A542" s="302" t="s">
        <v>5072</v>
      </c>
      <c r="B542" s="302" t="s">
        <v>4955</v>
      </c>
      <c r="C542" s="23">
        <v>364</v>
      </c>
      <c r="D542" s="23" t="s">
        <v>5073</v>
      </c>
      <c r="E542" s="305">
        <v>2.7799999999999998E-13</v>
      </c>
      <c r="F542" s="305">
        <v>2.21E-11</v>
      </c>
      <c r="G542" s="315"/>
      <c r="H542" s="1"/>
      <c r="I542" s="1"/>
      <c r="J542" s="1"/>
      <c r="K542" s="1"/>
      <c r="L542" s="1"/>
      <c r="M542" s="1"/>
      <c r="N542" s="1"/>
    </row>
    <row r="543" spans="1:14" x14ac:dyDescent="0.2">
      <c r="A543" s="302" t="s">
        <v>5074</v>
      </c>
      <c r="B543" s="302" t="s">
        <v>4955</v>
      </c>
      <c r="C543" s="23">
        <v>518</v>
      </c>
      <c r="D543" s="23" t="s">
        <v>5075</v>
      </c>
      <c r="E543" s="305">
        <v>3.0099999999999998E-13</v>
      </c>
      <c r="F543" s="305">
        <v>2.2400000000000001E-11</v>
      </c>
      <c r="G543" s="315"/>
      <c r="H543" s="1"/>
      <c r="I543" s="1"/>
      <c r="J543" s="1"/>
      <c r="K543" s="1"/>
      <c r="L543" s="1"/>
      <c r="M543" s="1"/>
      <c r="N543" s="1"/>
    </row>
    <row r="544" spans="1:14" x14ac:dyDescent="0.2">
      <c r="A544" s="302" t="s">
        <v>5076</v>
      </c>
      <c r="B544" s="302" t="s">
        <v>4955</v>
      </c>
      <c r="C544" s="23">
        <v>349</v>
      </c>
      <c r="D544" s="23" t="s">
        <v>5077</v>
      </c>
      <c r="E544" s="305">
        <v>3.3399999999999999E-13</v>
      </c>
      <c r="F544" s="305">
        <v>2.3400000000000001E-11</v>
      </c>
      <c r="G544" s="315"/>
      <c r="H544" s="1"/>
      <c r="I544" s="1"/>
      <c r="J544" s="1"/>
      <c r="K544" s="1"/>
      <c r="L544" s="1"/>
      <c r="M544" s="1"/>
      <c r="N544" s="1"/>
    </row>
    <row r="545" spans="1:14" x14ac:dyDescent="0.2">
      <c r="A545" s="302" t="s">
        <v>5078</v>
      </c>
      <c r="B545" s="302" t="s">
        <v>311</v>
      </c>
      <c r="C545" s="23">
        <v>6210</v>
      </c>
      <c r="D545" s="23" t="s">
        <v>5079</v>
      </c>
      <c r="E545" s="305">
        <v>3.3599999999999998E-13</v>
      </c>
      <c r="F545" s="305">
        <v>3.7299999999999997E-12</v>
      </c>
      <c r="G545" s="315"/>
      <c r="H545" s="1"/>
      <c r="I545" s="1"/>
      <c r="J545" s="1"/>
      <c r="K545" s="1"/>
      <c r="L545" s="1"/>
      <c r="M545" s="1"/>
      <c r="N545" s="1"/>
    </row>
    <row r="546" spans="1:14" x14ac:dyDescent="0.2">
      <c r="A546" s="302" t="s">
        <v>5080</v>
      </c>
      <c r="B546" s="302" t="s">
        <v>4955</v>
      </c>
      <c r="C546" s="23">
        <v>169</v>
      </c>
      <c r="D546" s="23" t="s">
        <v>5081</v>
      </c>
      <c r="E546" s="305">
        <v>3.68E-13</v>
      </c>
      <c r="F546" s="305">
        <v>2.4299999999999999E-11</v>
      </c>
      <c r="G546" s="315"/>
      <c r="H546" s="1"/>
      <c r="I546" s="1"/>
      <c r="J546" s="1"/>
      <c r="K546" s="1"/>
      <c r="L546" s="1"/>
      <c r="M546" s="1"/>
      <c r="N546" s="1"/>
    </row>
    <row r="547" spans="1:14" x14ac:dyDescent="0.2">
      <c r="A547" s="302" t="s">
        <v>2676</v>
      </c>
      <c r="B547" s="302" t="s">
        <v>316</v>
      </c>
      <c r="C547" s="23">
        <v>197</v>
      </c>
      <c r="D547" s="23" t="s">
        <v>763</v>
      </c>
      <c r="E547" s="305">
        <v>3.8600000000000002E-13</v>
      </c>
      <c r="F547" s="305">
        <v>1.45E-11</v>
      </c>
      <c r="G547" s="315"/>
      <c r="H547" s="1"/>
      <c r="I547" s="1"/>
      <c r="J547" s="1"/>
      <c r="K547" s="1"/>
      <c r="L547" s="1"/>
      <c r="M547" s="1"/>
      <c r="N547" s="1"/>
    </row>
    <row r="548" spans="1:14" x14ac:dyDescent="0.2">
      <c r="A548" s="302" t="s">
        <v>5082</v>
      </c>
      <c r="B548" s="302" t="s">
        <v>4955</v>
      </c>
      <c r="C548" s="23">
        <v>3352</v>
      </c>
      <c r="D548" s="23" t="s">
        <v>5083</v>
      </c>
      <c r="E548" s="305">
        <v>4.5599999999999998E-13</v>
      </c>
      <c r="F548" s="305">
        <v>2.86E-11</v>
      </c>
      <c r="G548" s="315"/>
      <c r="H548" s="1"/>
      <c r="I548" s="1"/>
      <c r="J548" s="1"/>
      <c r="K548" s="1"/>
      <c r="L548" s="1"/>
      <c r="M548" s="1"/>
      <c r="N548" s="1"/>
    </row>
    <row r="549" spans="1:14" x14ac:dyDescent="0.2">
      <c r="A549" s="302" t="s">
        <v>909</v>
      </c>
      <c r="B549" s="302" t="s">
        <v>311</v>
      </c>
      <c r="C549" s="23">
        <v>2998</v>
      </c>
      <c r="D549" s="23" t="s">
        <v>5084</v>
      </c>
      <c r="E549" s="305">
        <v>4.8800000000000004E-13</v>
      </c>
      <c r="F549" s="305">
        <v>5.12E-12</v>
      </c>
      <c r="G549" s="315"/>
      <c r="H549" s="1"/>
      <c r="I549" s="1"/>
      <c r="J549" s="1"/>
      <c r="K549" s="1"/>
      <c r="L549" s="1"/>
      <c r="M549" s="1"/>
      <c r="N549" s="1"/>
    </row>
    <row r="550" spans="1:14" x14ac:dyDescent="0.2">
      <c r="A550" s="302" t="s">
        <v>490</v>
      </c>
      <c r="B550" s="302" t="s">
        <v>324</v>
      </c>
      <c r="C550" s="23">
        <v>3654</v>
      </c>
      <c r="D550" s="23" t="s">
        <v>5085</v>
      </c>
      <c r="E550" s="305">
        <v>5.6400000000000002E-13</v>
      </c>
      <c r="F550" s="305">
        <v>2.15E-11</v>
      </c>
      <c r="G550" s="315"/>
      <c r="H550" s="1"/>
      <c r="I550" s="1"/>
      <c r="J550" s="1"/>
      <c r="K550" s="1"/>
      <c r="L550" s="1"/>
      <c r="M550" s="1"/>
      <c r="N550" s="1"/>
    </row>
    <row r="551" spans="1:14" x14ac:dyDescent="0.2">
      <c r="A551" s="302" t="s">
        <v>435</v>
      </c>
      <c r="B551" s="302" t="s">
        <v>385</v>
      </c>
      <c r="C551" s="23">
        <v>12801</v>
      </c>
      <c r="D551" s="23" t="s">
        <v>5086</v>
      </c>
      <c r="E551" s="305">
        <v>6.4799999999999997E-13</v>
      </c>
      <c r="F551" s="305">
        <v>8.4300000000000002E-12</v>
      </c>
      <c r="G551" s="315"/>
      <c r="H551" s="1"/>
      <c r="I551" s="1"/>
      <c r="J551" s="1"/>
      <c r="K551" s="1"/>
      <c r="L551" s="1"/>
      <c r="M551" s="1"/>
      <c r="N551" s="1"/>
    </row>
    <row r="552" spans="1:14" x14ac:dyDescent="0.2">
      <c r="A552" s="302" t="s">
        <v>529</v>
      </c>
      <c r="B552" s="302" t="s">
        <v>321</v>
      </c>
      <c r="C552" s="23">
        <v>3127</v>
      </c>
      <c r="D552" s="23" t="s">
        <v>5087</v>
      </c>
      <c r="E552" s="305">
        <v>6.5800000000000002E-13</v>
      </c>
      <c r="F552" s="305">
        <v>1.2000000000000001E-11</v>
      </c>
      <c r="G552" s="315"/>
      <c r="H552" s="1"/>
      <c r="I552" s="1"/>
      <c r="J552" s="1"/>
      <c r="K552" s="1"/>
      <c r="L552" s="1"/>
      <c r="M552" s="1"/>
      <c r="N552" s="1"/>
    </row>
    <row r="553" spans="1:14" x14ac:dyDescent="0.2">
      <c r="A553" s="302" t="s">
        <v>5088</v>
      </c>
      <c r="B553" s="302" t="s">
        <v>4955</v>
      </c>
      <c r="C553" s="23">
        <v>2861</v>
      </c>
      <c r="D553" s="23" t="s">
        <v>5089</v>
      </c>
      <c r="E553" s="305">
        <v>7.5100000000000003E-13</v>
      </c>
      <c r="F553" s="305">
        <v>4.4699999999999998E-11</v>
      </c>
      <c r="G553" s="315"/>
      <c r="H553" s="1"/>
      <c r="I553" s="1"/>
      <c r="J553" s="1"/>
      <c r="K553" s="1"/>
      <c r="L553" s="1"/>
      <c r="M553" s="1"/>
      <c r="N553" s="1"/>
    </row>
    <row r="554" spans="1:14" x14ac:dyDescent="0.2">
      <c r="A554" s="302" t="s">
        <v>681</v>
      </c>
      <c r="B554" s="302" t="s">
        <v>311</v>
      </c>
      <c r="C554" s="23">
        <v>5250</v>
      </c>
      <c r="D554" s="23" t="s">
        <v>5090</v>
      </c>
      <c r="E554" s="305">
        <v>7.6599999999999997E-13</v>
      </c>
      <c r="F554" s="305">
        <v>7.6200000000000002E-12</v>
      </c>
      <c r="G554" s="315"/>
      <c r="H554" s="1"/>
      <c r="I554" s="1"/>
      <c r="J554" s="1"/>
      <c r="K554" s="1"/>
      <c r="L554" s="1"/>
      <c r="M554" s="1"/>
      <c r="N554" s="1"/>
    </row>
    <row r="555" spans="1:14" x14ac:dyDescent="0.2">
      <c r="A555" s="302" t="s">
        <v>2780</v>
      </c>
      <c r="B555" s="302" t="s">
        <v>321</v>
      </c>
      <c r="C555" s="23">
        <v>729</v>
      </c>
      <c r="D555" s="23" t="s">
        <v>5091</v>
      </c>
      <c r="E555" s="305">
        <v>7.81E-13</v>
      </c>
      <c r="F555" s="305">
        <v>1.38E-11</v>
      </c>
      <c r="G555" s="315"/>
      <c r="H555" s="1"/>
      <c r="I555" s="1"/>
      <c r="J555" s="1"/>
      <c r="K555" s="1"/>
      <c r="L555" s="1"/>
      <c r="M555" s="1"/>
      <c r="N555" s="1"/>
    </row>
    <row r="556" spans="1:14" x14ac:dyDescent="0.2">
      <c r="A556" s="302" t="s">
        <v>2391</v>
      </c>
      <c r="B556" s="302" t="s">
        <v>324</v>
      </c>
      <c r="C556" s="23">
        <v>1352</v>
      </c>
      <c r="D556" s="23" t="s">
        <v>5092</v>
      </c>
      <c r="E556" s="305">
        <v>9.4099999999999993E-13</v>
      </c>
      <c r="F556" s="305">
        <v>3.3800000000000002E-11</v>
      </c>
      <c r="G556" s="315"/>
      <c r="H556" s="1"/>
      <c r="I556" s="1"/>
      <c r="J556" s="1"/>
      <c r="K556" s="1"/>
      <c r="L556" s="1"/>
      <c r="M556" s="1"/>
      <c r="N556" s="1"/>
    </row>
    <row r="557" spans="1:14" x14ac:dyDescent="0.2">
      <c r="A557" s="302" t="s">
        <v>925</v>
      </c>
      <c r="B557" s="302" t="s">
        <v>324</v>
      </c>
      <c r="C557" s="23">
        <v>502</v>
      </c>
      <c r="D557" s="23" t="s">
        <v>926</v>
      </c>
      <c r="E557" s="305">
        <v>9.6100000000000005E-13</v>
      </c>
      <c r="F557" s="305">
        <v>3.3800000000000002E-11</v>
      </c>
      <c r="G557" s="315"/>
      <c r="H557" s="1"/>
      <c r="I557" s="1"/>
      <c r="J557" s="1"/>
      <c r="K557" s="1"/>
      <c r="L557" s="1"/>
      <c r="M557" s="1"/>
      <c r="N557" s="1"/>
    </row>
    <row r="558" spans="1:14" x14ac:dyDescent="0.2">
      <c r="A558" s="302" t="s">
        <v>1294</v>
      </c>
      <c r="B558" s="302" t="s">
        <v>324</v>
      </c>
      <c r="C558" s="23">
        <v>694</v>
      </c>
      <c r="D558" s="23" t="s">
        <v>5093</v>
      </c>
      <c r="E558" s="305">
        <v>9.9700000000000009E-13</v>
      </c>
      <c r="F558" s="305">
        <v>3.3800000000000002E-11</v>
      </c>
      <c r="G558" s="315"/>
      <c r="H558" s="1"/>
      <c r="I558" s="1"/>
      <c r="J558" s="1"/>
      <c r="K558" s="1"/>
      <c r="L558" s="1"/>
      <c r="M558" s="1"/>
      <c r="N558" s="1"/>
    </row>
    <row r="559" spans="1:14" x14ac:dyDescent="0.2">
      <c r="A559" s="302" t="s">
        <v>1327</v>
      </c>
      <c r="B559" s="302" t="s">
        <v>324</v>
      </c>
      <c r="C559" s="23">
        <v>694</v>
      </c>
      <c r="D559" s="23" t="s">
        <v>5093</v>
      </c>
      <c r="E559" s="305">
        <v>9.9700000000000009E-13</v>
      </c>
      <c r="F559" s="305">
        <v>3.3800000000000002E-11</v>
      </c>
      <c r="G559" s="315"/>
      <c r="H559" s="1"/>
      <c r="I559" s="1"/>
      <c r="J559" s="1"/>
      <c r="K559" s="1"/>
      <c r="L559" s="1"/>
      <c r="M559" s="1"/>
      <c r="N559" s="1"/>
    </row>
    <row r="560" spans="1:14" x14ac:dyDescent="0.2">
      <c r="A560" s="302" t="s">
        <v>1153</v>
      </c>
      <c r="B560" s="302" t="s">
        <v>321</v>
      </c>
      <c r="C560" s="23">
        <v>996</v>
      </c>
      <c r="D560" s="23" t="s">
        <v>5094</v>
      </c>
      <c r="E560" s="305">
        <v>1.0200000000000001E-12</v>
      </c>
      <c r="F560" s="305">
        <v>1.7500000000000001E-11</v>
      </c>
      <c r="G560" s="315"/>
      <c r="H560" s="1"/>
      <c r="I560" s="1"/>
      <c r="J560" s="1"/>
      <c r="K560" s="1"/>
      <c r="L560" s="1"/>
      <c r="M560" s="1"/>
      <c r="N560" s="1"/>
    </row>
    <row r="561" spans="1:14" x14ac:dyDescent="0.2">
      <c r="A561" s="302" t="s">
        <v>5095</v>
      </c>
      <c r="B561" s="302" t="s">
        <v>4952</v>
      </c>
      <c r="C561" s="23">
        <v>1292</v>
      </c>
      <c r="D561" s="23" t="s">
        <v>5096</v>
      </c>
      <c r="E561" s="305">
        <v>1.04E-12</v>
      </c>
      <c r="F561" s="305">
        <v>3.3299999999999997E-11</v>
      </c>
      <c r="G561" s="315"/>
      <c r="H561" s="1"/>
      <c r="I561" s="1"/>
      <c r="J561" s="1"/>
      <c r="K561" s="1"/>
      <c r="L561" s="1"/>
      <c r="M561" s="1"/>
      <c r="N561" s="1"/>
    </row>
    <row r="562" spans="1:14" x14ac:dyDescent="0.2">
      <c r="A562" s="302" t="s">
        <v>1401</v>
      </c>
      <c r="B562" s="302" t="s">
        <v>311</v>
      </c>
      <c r="C562" s="23">
        <v>1860</v>
      </c>
      <c r="D562" s="23" t="s">
        <v>5097</v>
      </c>
      <c r="E562" s="305">
        <v>1.13E-12</v>
      </c>
      <c r="F562" s="305">
        <v>1.0699999999999999E-11</v>
      </c>
      <c r="G562" s="315"/>
      <c r="H562" s="1"/>
      <c r="I562" s="1"/>
      <c r="J562" s="1"/>
      <c r="K562" s="1"/>
      <c r="L562" s="1"/>
      <c r="M562" s="1"/>
      <c r="N562" s="1"/>
    </row>
    <row r="563" spans="1:14" x14ac:dyDescent="0.2">
      <c r="A563" s="302" t="s">
        <v>1091</v>
      </c>
      <c r="B563" s="302" t="s">
        <v>321</v>
      </c>
      <c r="C563" s="23">
        <v>812</v>
      </c>
      <c r="D563" s="23" t="s">
        <v>5098</v>
      </c>
      <c r="E563" s="305">
        <v>1.2600000000000001E-12</v>
      </c>
      <c r="F563" s="305">
        <v>2.0999999999999999E-11</v>
      </c>
      <c r="G563" s="315"/>
      <c r="H563" s="1"/>
      <c r="I563" s="1"/>
      <c r="J563" s="1"/>
      <c r="K563" s="1"/>
      <c r="L563" s="1"/>
      <c r="M563" s="1"/>
      <c r="N563" s="1"/>
    </row>
    <row r="564" spans="1:14" x14ac:dyDescent="0.2">
      <c r="A564" s="302" t="s">
        <v>580</v>
      </c>
      <c r="B564" s="302" t="s">
        <v>324</v>
      </c>
      <c r="C564" s="23">
        <v>1652</v>
      </c>
      <c r="D564" s="23" t="s">
        <v>5099</v>
      </c>
      <c r="E564" s="305">
        <v>1.9199999999999999E-12</v>
      </c>
      <c r="F564" s="305">
        <v>6.3199999999999999E-11</v>
      </c>
      <c r="G564" s="315"/>
      <c r="H564" s="1"/>
      <c r="I564" s="1"/>
      <c r="J564" s="1"/>
      <c r="K564" s="1"/>
      <c r="L564" s="1"/>
      <c r="M564" s="1"/>
      <c r="N564" s="1"/>
    </row>
    <row r="565" spans="1:14" x14ac:dyDescent="0.2">
      <c r="A565" s="302" t="s">
        <v>2344</v>
      </c>
      <c r="B565" s="302" t="s">
        <v>311</v>
      </c>
      <c r="C565" s="23">
        <v>1063</v>
      </c>
      <c r="D565" s="23" t="s">
        <v>5100</v>
      </c>
      <c r="E565" s="305">
        <v>2.23E-12</v>
      </c>
      <c r="F565" s="305">
        <v>2.01E-11</v>
      </c>
      <c r="G565" s="315"/>
      <c r="H565" s="1"/>
      <c r="I565" s="1"/>
      <c r="J565" s="1"/>
      <c r="K565" s="1"/>
      <c r="L565" s="1"/>
      <c r="M565" s="1"/>
      <c r="N565" s="1"/>
    </row>
    <row r="566" spans="1:14" x14ac:dyDescent="0.2">
      <c r="A566" s="302" t="s">
        <v>1511</v>
      </c>
      <c r="B566" s="302" t="s">
        <v>321</v>
      </c>
      <c r="C566" s="23">
        <v>492</v>
      </c>
      <c r="D566" s="23" t="s">
        <v>5101</v>
      </c>
      <c r="E566" s="305">
        <v>2.2400000000000001E-12</v>
      </c>
      <c r="F566" s="305">
        <v>3.63E-11</v>
      </c>
      <c r="G566" s="315"/>
      <c r="H566" s="1"/>
      <c r="I566" s="1"/>
      <c r="J566" s="1"/>
      <c r="K566" s="1"/>
      <c r="L566" s="1"/>
      <c r="M566" s="1"/>
      <c r="N566" s="1"/>
    </row>
    <row r="567" spans="1:14" x14ac:dyDescent="0.2">
      <c r="A567" s="302" t="s">
        <v>2332</v>
      </c>
      <c r="B567" s="302" t="s">
        <v>321</v>
      </c>
      <c r="C567" s="23">
        <v>502</v>
      </c>
      <c r="D567" s="23" t="s">
        <v>5102</v>
      </c>
      <c r="E567" s="305">
        <v>2.5299999999999999E-12</v>
      </c>
      <c r="F567" s="305">
        <v>3.9999999999999998E-11</v>
      </c>
      <c r="G567" s="315"/>
      <c r="H567" s="1"/>
      <c r="I567" s="1"/>
      <c r="J567" s="1"/>
      <c r="K567" s="1"/>
      <c r="L567" s="1"/>
      <c r="M567" s="1"/>
      <c r="N567" s="1"/>
    </row>
    <row r="568" spans="1:14" x14ac:dyDescent="0.2">
      <c r="A568" s="302" t="s">
        <v>3262</v>
      </c>
      <c r="B568" s="302" t="s">
        <v>324</v>
      </c>
      <c r="C568" s="23">
        <v>275</v>
      </c>
      <c r="D568" s="23" t="s">
        <v>5103</v>
      </c>
      <c r="E568" s="305">
        <v>2.5299999999999999E-12</v>
      </c>
      <c r="F568" s="305">
        <v>8.1300000000000006E-11</v>
      </c>
      <c r="G568" s="315"/>
      <c r="H568" s="1"/>
      <c r="I568" s="1"/>
      <c r="J568" s="1"/>
      <c r="K568" s="1"/>
      <c r="L568" s="1"/>
      <c r="M568" s="1"/>
      <c r="N568" s="1"/>
    </row>
    <row r="569" spans="1:14" x14ac:dyDescent="0.2">
      <c r="A569" s="302" t="s">
        <v>5104</v>
      </c>
      <c r="B569" s="302" t="s">
        <v>4955</v>
      </c>
      <c r="C569" s="23">
        <v>1521</v>
      </c>
      <c r="D569" s="23" t="s">
        <v>5105</v>
      </c>
      <c r="E569" s="305">
        <v>3.3500000000000001E-12</v>
      </c>
      <c r="F569" s="305">
        <v>1.8999999999999999E-10</v>
      </c>
      <c r="G569" s="315"/>
      <c r="H569" s="1"/>
      <c r="I569" s="1"/>
      <c r="J569" s="1"/>
      <c r="K569" s="1"/>
      <c r="L569" s="1"/>
      <c r="M569" s="1"/>
      <c r="N569" s="1"/>
    </row>
    <row r="570" spans="1:14" x14ac:dyDescent="0.2">
      <c r="A570" s="302" t="s">
        <v>560</v>
      </c>
      <c r="B570" s="302" t="s">
        <v>321</v>
      </c>
      <c r="C570" s="23">
        <v>1751</v>
      </c>
      <c r="D570" s="23" t="s">
        <v>5106</v>
      </c>
      <c r="E570" s="305">
        <v>3.3599999999999998E-12</v>
      </c>
      <c r="F570" s="305">
        <v>5.1799999999999998E-11</v>
      </c>
      <c r="G570" s="315"/>
      <c r="H570" s="1"/>
      <c r="I570" s="1"/>
      <c r="J570" s="1"/>
      <c r="K570" s="1"/>
      <c r="L570" s="1"/>
      <c r="M570" s="1"/>
      <c r="N570" s="1"/>
    </row>
    <row r="571" spans="1:14" x14ac:dyDescent="0.2">
      <c r="A571" s="302" t="s">
        <v>1097</v>
      </c>
      <c r="B571" s="302" t="s">
        <v>324</v>
      </c>
      <c r="C571" s="23">
        <v>588</v>
      </c>
      <c r="D571" s="23" t="s">
        <v>5107</v>
      </c>
      <c r="E571" s="305">
        <v>4.0399999999999997E-12</v>
      </c>
      <c r="F571" s="305">
        <v>1.27E-10</v>
      </c>
      <c r="G571" s="315"/>
      <c r="H571" s="1"/>
      <c r="I571" s="1"/>
      <c r="J571" s="1"/>
      <c r="K571" s="1"/>
      <c r="L571" s="1"/>
      <c r="M571" s="1"/>
      <c r="N571" s="1"/>
    </row>
    <row r="572" spans="1:14" x14ac:dyDescent="0.2">
      <c r="A572" s="302" t="s">
        <v>1060</v>
      </c>
      <c r="B572" s="302" t="s">
        <v>311</v>
      </c>
      <c r="C572" s="23">
        <v>7661</v>
      </c>
      <c r="D572" s="23" t="s">
        <v>5108</v>
      </c>
      <c r="E572" s="305">
        <v>4.2399999999999997E-12</v>
      </c>
      <c r="F572" s="305">
        <v>3.6399999999999998E-11</v>
      </c>
      <c r="G572" s="315"/>
      <c r="H572" s="1"/>
      <c r="I572" s="1"/>
      <c r="J572" s="1"/>
      <c r="K572" s="1"/>
      <c r="L572" s="1"/>
      <c r="M572" s="1"/>
      <c r="N572" s="1"/>
    </row>
    <row r="573" spans="1:14" x14ac:dyDescent="0.2">
      <c r="A573" s="302" t="s">
        <v>863</v>
      </c>
      <c r="B573" s="302" t="s">
        <v>324</v>
      </c>
      <c r="C573" s="23">
        <v>907</v>
      </c>
      <c r="D573" s="23" t="s">
        <v>5109</v>
      </c>
      <c r="E573" s="305">
        <v>4.7700000000000001E-12</v>
      </c>
      <c r="F573" s="305">
        <v>1.4499999999999999E-10</v>
      </c>
      <c r="G573" s="315"/>
      <c r="H573" s="1"/>
      <c r="I573" s="1"/>
      <c r="J573" s="1"/>
      <c r="K573" s="1"/>
      <c r="L573" s="1"/>
      <c r="M573" s="1"/>
      <c r="N573" s="1"/>
    </row>
    <row r="574" spans="1:14" x14ac:dyDescent="0.2">
      <c r="A574" s="302" t="s">
        <v>1009</v>
      </c>
      <c r="B574" s="302" t="s">
        <v>513</v>
      </c>
      <c r="C574" s="23">
        <v>2869</v>
      </c>
      <c r="D574" s="23" t="s">
        <v>5110</v>
      </c>
      <c r="E574" s="305">
        <v>5.1900000000000003E-12</v>
      </c>
      <c r="F574" s="305">
        <v>2.84E-10</v>
      </c>
      <c r="G574" s="315"/>
      <c r="H574" s="1"/>
      <c r="I574" s="1"/>
      <c r="J574" s="1"/>
      <c r="K574" s="1"/>
      <c r="L574" s="1"/>
      <c r="M574" s="1"/>
      <c r="N574" s="1"/>
    </row>
    <row r="575" spans="1:14" x14ac:dyDescent="0.2">
      <c r="A575" s="302" t="s">
        <v>486</v>
      </c>
      <c r="B575" s="302" t="s">
        <v>321</v>
      </c>
      <c r="C575" s="23">
        <v>3189</v>
      </c>
      <c r="D575" s="23" t="s">
        <v>5111</v>
      </c>
      <c r="E575" s="305">
        <v>5.5099999999999997E-12</v>
      </c>
      <c r="F575" s="305">
        <v>8.2800000000000001E-11</v>
      </c>
      <c r="G575" s="315"/>
      <c r="H575" s="1"/>
      <c r="I575" s="1"/>
      <c r="J575" s="1"/>
      <c r="K575" s="1"/>
      <c r="L575" s="1"/>
      <c r="M575" s="1"/>
      <c r="N575" s="1"/>
    </row>
    <row r="576" spans="1:14" x14ac:dyDescent="0.2">
      <c r="A576" s="302" t="s">
        <v>2772</v>
      </c>
      <c r="B576" s="302" t="s">
        <v>316</v>
      </c>
      <c r="C576" s="23">
        <v>75</v>
      </c>
      <c r="D576" s="23" t="s">
        <v>5112</v>
      </c>
      <c r="E576" s="305">
        <v>6.1699999999999998E-12</v>
      </c>
      <c r="F576" s="305">
        <v>1.9900000000000001E-10</v>
      </c>
      <c r="G576" s="315"/>
      <c r="H576" s="1"/>
      <c r="I576" s="1"/>
      <c r="J576" s="1"/>
      <c r="K576" s="1"/>
      <c r="L576" s="1"/>
      <c r="M576" s="1"/>
      <c r="N576" s="1"/>
    </row>
    <row r="577" spans="1:14" x14ac:dyDescent="0.2">
      <c r="A577" s="302" t="s">
        <v>2510</v>
      </c>
      <c r="B577" s="302" t="s">
        <v>324</v>
      </c>
      <c r="C577" s="23">
        <v>212</v>
      </c>
      <c r="D577" s="23" t="s">
        <v>5113</v>
      </c>
      <c r="E577" s="305">
        <v>6.4600000000000003E-12</v>
      </c>
      <c r="F577" s="305">
        <v>1.9200000000000001E-10</v>
      </c>
      <c r="G577" s="315"/>
      <c r="H577" s="1"/>
      <c r="I577" s="1"/>
      <c r="J577" s="1"/>
      <c r="K577" s="1"/>
      <c r="L577" s="1"/>
      <c r="M577" s="1"/>
      <c r="N577" s="1"/>
    </row>
    <row r="578" spans="1:14" x14ac:dyDescent="0.2">
      <c r="A578" s="302" t="s">
        <v>3661</v>
      </c>
      <c r="B578" s="302" t="s">
        <v>316</v>
      </c>
      <c r="C578" s="23">
        <v>381</v>
      </c>
      <c r="D578" s="23" t="s">
        <v>5114</v>
      </c>
      <c r="E578" s="305">
        <v>7.5500000000000007E-12</v>
      </c>
      <c r="F578" s="305">
        <v>2.1299999999999999E-10</v>
      </c>
      <c r="G578" s="315"/>
      <c r="H578" s="1"/>
      <c r="I578" s="1"/>
      <c r="J578" s="1"/>
      <c r="K578" s="1"/>
      <c r="L578" s="1"/>
      <c r="M578" s="1"/>
      <c r="N578" s="1"/>
    </row>
    <row r="579" spans="1:14" x14ac:dyDescent="0.2">
      <c r="A579" s="302" t="s">
        <v>5115</v>
      </c>
      <c r="B579" s="302" t="s">
        <v>4955</v>
      </c>
      <c r="C579" s="23">
        <v>717</v>
      </c>
      <c r="D579" s="23" t="s">
        <v>5116</v>
      </c>
      <c r="E579" s="305">
        <v>7.6699999999999994E-12</v>
      </c>
      <c r="F579" s="305">
        <v>4.1500000000000001E-10</v>
      </c>
      <c r="G579" s="315"/>
      <c r="H579" s="1"/>
      <c r="I579" s="1"/>
      <c r="J579" s="1"/>
      <c r="K579" s="1"/>
      <c r="L579" s="1"/>
      <c r="M579" s="1"/>
      <c r="N579" s="1"/>
    </row>
    <row r="580" spans="1:14" x14ac:dyDescent="0.2">
      <c r="A580" s="302" t="s">
        <v>566</v>
      </c>
      <c r="B580" s="302" t="s">
        <v>321</v>
      </c>
      <c r="C580" s="23">
        <v>2487</v>
      </c>
      <c r="D580" s="23" t="s">
        <v>5117</v>
      </c>
      <c r="E580" s="305">
        <v>7.9200000000000002E-12</v>
      </c>
      <c r="F580" s="305">
        <v>1.16E-10</v>
      </c>
      <c r="G580" s="315"/>
      <c r="H580" s="1"/>
      <c r="I580" s="1"/>
      <c r="J580" s="1"/>
      <c r="K580" s="1"/>
      <c r="L580" s="1"/>
      <c r="M580" s="1"/>
      <c r="N580" s="1"/>
    </row>
    <row r="581" spans="1:14" x14ac:dyDescent="0.2">
      <c r="A581" s="302" t="s">
        <v>5118</v>
      </c>
      <c r="B581" s="302" t="s">
        <v>4955</v>
      </c>
      <c r="C581" s="23">
        <v>702</v>
      </c>
      <c r="D581" s="23" t="s">
        <v>5119</v>
      </c>
      <c r="E581" s="305">
        <v>9.9999999999999994E-12</v>
      </c>
      <c r="F581" s="305">
        <v>5.1899999999999997E-10</v>
      </c>
      <c r="G581" s="315"/>
      <c r="H581" s="1"/>
      <c r="I581" s="1"/>
      <c r="J581" s="1"/>
      <c r="K581" s="1"/>
      <c r="L581" s="1"/>
      <c r="M581" s="1"/>
      <c r="N581" s="1"/>
    </row>
    <row r="582" spans="1:14" x14ac:dyDescent="0.2">
      <c r="A582" s="302" t="s">
        <v>2638</v>
      </c>
      <c r="B582" s="302" t="s">
        <v>324</v>
      </c>
      <c r="C582" s="23">
        <v>682</v>
      </c>
      <c r="D582" s="23" t="s">
        <v>5120</v>
      </c>
      <c r="E582" s="305">
        <v>1.0099999999999999E-11</v>
      </c>
      <c r="F582" s="305">
        <v>2.9200000000000003E-10</v>
      </c>
      <c r="G582" s="315"/>
      <c r="H582" s="1"/>
      <c r="I582" s="1"/>
      <c r="J582" s="1"/>
      <c r="K582" s="1"/>
      <c r="L582" s="1"/>
      <c r="M582" s="1"/>
      <c r="N582" s="1"/>
    </row>
    <row r="583" spans="1:14" x14ac:dyDescent="0.2">
      <c r="A583" s="302" t="s">
        <v>2527</v>
      </c>
      <c r="B583" s="302" t="s">
        <v>385</v>
      </c>
      <c r="C583" s="23">
        <v>55</v>
      </c>
      <c r="D583" s="23" t="s">
        <v>2759</v>
      </c>
      <c r="E583" s="305">
        <v>1.3E-11</v>
      </c>
      <c r="F583" s="305">
        <v>1.56E-10</v>
      </c>
      <c r="G583" s="315"/>
      <c r="H583" s="1"/>
      <c r="I583" s="1"/>
      <c r="J583" s="1"/>
      <c r="K583" s="1"/>
      <c r="L583" s="1"/>
      <c r="M583" s="1"/>
      <c r="N583" s="1"/>
    </row>
    <row r="584" spans="1:14" x14ac:dyDescent="0.2">
      <c r="A584" s="302" t="s">
        <v>2576</v>
      </c>
      <c r="B584" s="302" t="s">
        <v>324</v>
      </c>
      <c r="C584" s="23">
        <v>666</v>
      </c>
      <c r="D584" s="23" t="s">
        <v>5121</v>
      </c>
      <c r="E584" s="305">
        <v>1.31E-11</v>
      </c>
      <c r="F584" s="305">
        <v>3.7100000000000001E-10</v>
      </c>
      <c r="G584" s="315"/>
      <c r="H584" s="1"/>
      <c r="I584" s="1"/>
      <c r="J584" s="1"/>
      <c r="K584" s="1"/>
      <c r="L584" s="1"/>
      <c r="M584" s="1"/>
      <c r="N584" s="1"/>
    </row>
    <row r="585" spans="1:14" x14ac:dyDescent="0.2">
      <c r="A585" s="302" t="s">
        <v>677</v>
      </c>
      <c r="B585" s="302" t="s">
        <v>321</v>
      </c>
      <c r="C585" s="23">
        <v>5099</v>
      </c>
      <c r="D585" s="23" t="s">
        <v>5122</v>
      </c>
      <c r="E585" s="305">
        <v>1.36E-11</v>
      </c>
      <c r="F585" s="305">
        <v>1.94E-10</v>
      </c>
      <c r="G585" s="315"/>
      <c r="H585" s="1"/>
      <c r="I585" s="1"/>
      <c r="J585" s="1"/>
      <c r="K585" s="1"/>
      <c r="L585" s="1"/>
      <c r="M585" s="1"/>
      <c r="N585" s="1"/>
    </row>
    <row r="586" spans="1:14" x14ac:dyDescent="0.2">
      <c r="A586" s="302" t="s">
        <v>3654</v>
      </c>
      <c r="B586" s="302" t="s">
        <v>324</v>
      </c>
      <c r="C586" s="23">
        <v>188</v>
      </c>
      <c r="D586" s="23" t="s">
        <v>5123</v>
      </c>
      <c r="E586" s="305">
        <v>1.43E-11</v>
      </c>
      <c r="F586" s="305">
        <v>3.9599999999999998E-10</v>
      </c>
      <c r="G586" s="315"/>
      <c r="H586" s="1"/>
      <c r="I586" s="1"/>
      <c r="J586" s="1"/>
      <c r="K586" s="1"/>
      <c r="L586" s="1"/>
      <c r="M586" s="1"/>
      <c r="N586" s="1"/>
    </row>
    <row r="587" spans="1:14" x14ac:dyDescent="0.2">
      <c r="A587" s="302" t="s">
        <v>5124</v>
      </c>
      <c r="B587" s="302" t="s">
        <v>316</v>
      </c>
      <c r="C587" s="23">
        <v>166</v>
      </c>
      <c r="D587" s="23" t="s">
        <v>5125</v>
      </c>
      <c r="E587" s="305">
        <v>1.5500000000000001E-11</v>
      </c>
      <c r="F587" s="305">
        <v>3.9E-10</v>
      </c>
      <c r="G587" s="315"/>
      <c r="H587" s="1"/>
      <c r="I587" s="1"/>
      <c r="J587" s="1"/>
      <c r="K587" s="1"/>
      <c r="L587" s="1"/>
      <c r="M587" s="1"/>
      <c r="N587" s="1"/>
    </row>
    <row r="588" spans="1:14" x14ac:dyDescent="0.2">
      <c r="A588" s="302" t="s">
        <v>1202</v>
      </c>
      <c r="B588" s="302" t="s">
        <v>385</v>
      </c>
      <c r="C588" s="23">
        <v>4636</v>
      </c>
      <c r="D588" s="23" t="s">
        <v>5126</v>
      </c>
      <c r="E588" s="305">
        <v>1.6100000000000001E-11</v>
      </c>
      <c r="F588" s="305">
        <v>1.79E-10</v>
      </c>
      <c r="G588" s="315"/>
      <c r="H588" s="1"/>
      <c r="I588" s="1"/>
      <c r="J588" s="1"/>
      <c r="K588" s="1"/>
      <c r="L588" s="1"/>
      <c r="M588" s="1"/>
      <c r="N588" s="1"/>
    </row>
    <row r="589" spans="1:14" x14ac:dyDescent="0.2">
      <c r="A589" s="302" t="s">
        <v>592</v>
      </c>
      <c r="B589" s="302" t="s">
        <v>321</v>
      </c>
      <c r="C589" s="23">
        <v>3181</v>
      </c>
      <c r="D589" s="23" t="s">
        <v>5127</v>
      </c>
      <c r="E589" s="305">
        <v>1.7700000000000001E-11</v>
      </c>
      <c r="F589" s="305">
        <v>2.4399999999999998E-10</v>
      </c>
      <c r="G589" s="315"/>
      <c r="H589" s="1"/>
      <c r="I589" s="1"/>
      <c r="J589" s="1"/>
      <c r="K589" s="1"/>
      <c r="L589" s="1"/>
      <c r="M589" s="1"/>
      <c r="N589" s="1"/>
    </row>
    <row r="590" spans="1:14" x14ac:dyDescent="0.2">
      <c r="A590" s="302" t="s">
        <v>1186</v>
      </c>
      <c r="B590" s="302" t="s">
        <v>321</v>
      </c>
      <c r="C590" s="23">
        <v>371</v>
      </c>
      <c r="D590" s="23" t="s">
        <v>5128</v>
      </c>
      <c r="E590" s="305">
        <v>1.7900000000000001E-11</v>
      </c>
      <c r="F590" s="305">
        <v>2.4399999999999998E-10</v>
      </c>
      <c r="G590" s="315"/>
      <c r="H590" s="1"/>
      <c r="I590" s="1"/>
      <c r="J590" s="1"/>
      <c r="K590" s="1"/>
      <c r="L590" s="1"/>
      <c r="M590" s="1"/>
      <c r="N590" s="1"/>
    </row>
    <row r="591" spans="1:14" x14ac:dyDescent="0.2">
      <c r="A591" s="302" t="s">
        <v>5129</v>
      </c>
      <c r="B591" s="302" t="s">
        <v>4955</v>
      </c>
      <c r="C591" s="23">
        <v>1619</v>
      </c>
      <c r="D591" s="23" t="s">
        <v>5130</v>
      </c>
      <c r="E591" s="305">
        <v>1.9399999999999999E-11</v>
      </c>
      <c r="F591" s="305">
        <v>9.6500000000000008E-10</v>
      </c>
      <c r="G591" s="315"/>
      <c r="H591" s="1"/>
      <c r="I591" s="1"/>
      <c r="J591" s="1"/>
      <c r="K591" s="1"/>
      <c r="L591" s="1"/>
      <c r="M591" s="1"/>
      <c r="N591" s="1"/>
    </row>
    <row r="592" spans="1:14" x14ac:dyDescent="0.2">
      <c r="A592" s="321" t="s">
        <v>548</v>
      </c>
      <c r="B592" s="321" t="s">
        <v>324</v>
      </c>
      <c r="C592" s="23">
        <v>1915</v>
      </c>
      <c r="D592" s="23" t="s">
        <v>4366</v>
      </c>
      <c r="E592" s="322">
        <v>1.9500000000000001E-11</v>
      </c>
      <c r="F592" s="322">
        <v>5.3000000000000003E-10</v>
      </c>
      <c r="G592" s="315"/>
      <c r="H592" s="1"/>
      <c r="I592" s="1"/>
      <c r="J592" s="1"/>
      <c r="K592" s="1"/>
      <c r="L592" s="1"/>
      <c r="M592" s="1"/>
      <c r="N592" s="1"/>
    </row>
    <row r="593" spans="1:14" x14ac:dyDescent="0.2">
      <c r="A593" s="302" t="s">
        <v>5131</v>
      </c>
      <c r="B593" s="302" t="s">
        <v>4955</v>
      </c>
      <c r="C593" s="23">
        <v>760</v>
      </c>
      <c r="D593" s="23" t="s">
        <v>5132</v>
      </c>
      <c r="E593" s="305">
        <v>2.0999999999999999E-11</v>
      </c>
      <c r="F593" s="305">
        <v>1.0000000000000001E-9</v>
      </c>
      <c r="G593" s="315"/>
      <c r="H593" s="1"/>
      <c r="I593" s="1"/>
      <c r="J593" s="1"/>
      <c r="K593" s="1"/>
      <c r="L593" s="1"/>
      <c r="M593" s="1"/>
      <c r="N593" s="1"/>
    </row>
    <row r="594" spans="1:14" x14ac:dyDescent="0.2">
      <c r="A594" s="302" t="s">
        <v>5133</v>
      </c>
      <c r="B594" s="302" t="s">
        <v>4955</v>
      </c>
      <c r="C594" s="23">
        <v>542</v>
      </c>
      <c r="D594" s="23" t="s">
        <v>5134</v>
      </c>
      <c r="E594" s="305">
        <v>2.1799999999999998E-11</v>
      </c>
      <c r="F594" s="305">
        <v>1.0000000000000001E-9</v>
      </c>
      <c r="G594" s="315"/>
      <c r="H594" s="1"/>
      <c r="I594" s="1"/>
      <c r="J594" s="1"/>
      <c r="K594" s="1"/>
      <c r="L594" s="1"/>
      <c r="M594" s="1"/>
      <c r="N594" s="1"/>
    </row>
    <row r="595" spans="1:14" x14ac:dyDescent="0.2">
      <c r="A595" s="302" t="s">
        <v>2459</v>
      </c>
      <c r="B595" s="302" t="s">
        <v>324</v>
      </c>
      <c r="C595" s="23">
        <v>227</v>
      </c>
      <c r="D595" s="23" t="s">
        <v>3378</v>
      </c>
      <c r="E595" s="305">
        <v>2.31E-11</v>
      </c>
      <c r="F595" s="305">
        <v>6.1299999999999995E-10</v>
      </c>
      <c r="G595" s="315"/>
      <c r="H595" s="1"/>
      <c r="I595" s="1"/>
      <c r="J595" s="1"/>
      <c r="K595" s="1"/>
      <c r="L595" s="1"/>
      <c r="M595" s="1"/>
      <c r="N595" s="1"/>
    </row>
    <row r="596" spans="1:14" x14ac:dyDescent="0.2">
      <c r="A596" s="302" t="s">
        <v>2958</v>
      </c>
      <c r="B596" s="302" t="s">
        <v>324</v>
      </c>
      <c r="C596" s="23">
        <v>108</v>
      </c>
      <c r="D596" s="23" t="s">
        <v>5135</v>
      </c>
      <c r="E596" s="305">
        <v>2.5000000000000001E-11</v>
      </c>
      <c r="F596" s="305">
        <v>6.5000000000000003E-10</v>
      </c>
      <c r="G596" s="315"/>
      <c r="H596" s="1"/>
      <c r="I596" s="1"/>
      <c r="J596" s="1"/>
      <c r="K596" s="1"/>
      <c r="L596" s="1"/>
      <c r="M596" s="1"/>
      <c r="N596" s="1"/>
    </row>
    <row r="597" spans="1:14" x14ac:dyDescent="0.2">
      <c r="A597" s="302" t="s">
        <v>510</v>
      </c>
      <c r="B597" s="302" t="s">
        <v>311</v>
      </c>
      <c r="C597" s="23">
        <v>2192</v>
      </c>
      <c r="D597" s="23" t="s">
        <v>5136</v>
      </c>
      <c r="E597" s="305">
        <v>2.6899999999999999E-11</v>
      </c>
      <c r="F597" s="305">
        <v>2.2100000000000001E-10</v>
      </c>
      <c r="G597" s="315"/>
      <c r="H597" s="1"/>
      <c r="I597" s="1"/>
      <c r="J597" s="1"/>
      <c r="K597" s="1"/>
      <c r="L597" s="1"/>
      <c r="M597" s="1"/>
      <c r="N597" s="1"/>
    </row>
    <row r="598" spans="1:14" x14ac:dyDescent="0.2">
      <c r="A598" s="302" t="s">
        <v>2750</v>
      </c>
      <c r="B598" s="302" t="s">
        <v>316</v>
      </c>
      <c r="C598" s="23">
        <v>74</v>
      </c>
      <c r="D598" s="23" t="s">
        <v>5137</v>
      </c>
      <c r="E598" s="305">
        <v>3E-11</v>
      </c>
      <c r="F598" s="305">
        <v>6.7700000000000004E-10</v>
      </c>
      <c r="G598" s="315"/>
      <c r="H598" s="1"/>
      <c r="I598" s="1"/>
      <c r="J598" s="1"/>
      <c r="K598" s="1"/>
      <c r="L598" s="1"/>
      <c r="M598" s="1"/>
      <c r="N598" s="1"/>
    </row>
    <row r="599" spans="1:14" x14ac:dyDescent="0.2">
      <c r="A599" s="302" t="s">
        <v>2741</v>
      </c>
      <c r="B599" s="302" t="s">
        <v>513</v>
      </c>
      <c r="C599" s="23">
        <v>1670</v>
      </c>
      <c r="D599" s="23" t="s">
        <v>5138</v>
      </c>
      <c r="E599" s="305">
        <v>3.3699999999999997E-11</v>
      </c>
      <c r="F599" s="305">
        <v>1.4800000000000001E-9</v>
      </c>
      <c r="G599" s="315"/>
      <c r="H599" s="1"/>
      <c r="I599" s="1"/>
      <c r="J599" s="1"/>
      <c r="K599" s="1"/>
      <c r="L599" s="1"/>
      <c r="M599" s="1"/>
      <c r="N599" s="1"/>
    </row>
    <row r="600" spans="1:14" x14ac:dyDescent="0.2">
      <c r="A600" s="302" t="s">
        <v>533</v>
      </c>
      <c r="B600" s="302" t="s">
        <v>321</v>
      </c>
      <c r="C600" s="23">
        <v>2054</v>
      </c>
      <c r="D600" s="23" t="s">
        <v>5139</v>
      </c>
      <c r="E600" s="305">
        <v>4.0399999999999997E-11</v>
      </c>
      <c r="F600" s="305">
        <v>5.4E-10</v>
      </c>
      <c r="G600" s="315"/>
      <c r="H600" s="1"/>
      <c r="I600" s="1"/>
      <c r="J600" s="1"/>
      <c r="K600" s="1"/>
      <c r="L600" s="1"/>
      <c r="M600" s="1"/>
      <c r="N600" s="1"/>
    </row>
    <row r="601" spans="1:14" x14ac:dyDescent="0.2">
      <c r="A601" s="302" t="s">
        <v>5140</v>
      </c>
      <c r="B601" s="302" t="s">
        <v>311</v>
      </c>
      <c r="C601" s="23">
        <v>1404</v>
      </c>
      <c r="D601" s="23" t="s">
        <v>5141</v>
      </c>
      <c r="E601" s="305">
        <v>4.1400000000000001E-11</v>
      </c>
      <c r="F601" s="305">
        <v>3.2600000000000001E-10</v>
      </c>
      <c r="G601" s="315"/>
      <c r="H601" s="1"/>
      <c r="I601" s="1"/>
      <c r="J601" s="1"/>
      <c r="K601" s="1"/>
      <c r="L601" s="1"/>
      <c r="M601" s="1"/>
      <c r="N601" s="1"/>
    </row>
    <row r="602" spans="1:14" x14ac:dyDescent="0.2">
      <c r="A602" s="302" t="s">
        <v>2551</v>
      </c>
      <c r="B602" s="302" t="s">
        <v>324</v>
      </c>
      <c r="C602" s="23">
        <v>150</v>
      </c>
      <c r="D602" s="23" t="s">
        <v>5142</v>
      </c>
      <c r="E602" s="305">
        <v>4.3E-11</v>
      </c>
      <c r="F602" s="305">
        <v>1.09E-9</v>
      </c>
      <c r="G602" s="315"/>
      <c r="H602" s="1"/>
      <c r="I602" s="1"/>
      <c r="J602" s="1"/>
      <c r="K602" s="1"/>
      <c r="L602" s="1"/>
      <c r="M602" s="1"/>
      <c r="N602" s="1"/>
    </row>
    <row r="603" spans="1:14" x14ac:dyDescent="0.2">
      <c r="A603" s="302" t="s">
        <v>5143</v>
      </c>
      <c r="B603" s="302" t="s">
        <v>4955</v>
      </c>
      <c r="C603" s="23">
        <v>1806</v>
      </c>
      <c r="D603" s="23" t="s">
        <v>5144</v>
      </c>
      <c r="E603" s="305">
        <v>6.2099999999999998E-11</v>
      </c>
      <c r="F603" s="305">
        <v>2.7400000000000001E-9</v>
      </c>
      <c r="G603" s="315"/>
      <c r="H603" s="1"/>
      <c r="I603" s="1"/>
      <c r="J603" s="1"/>
      <c r="K603" s="1"/>
      <c r="L603" s="1"/>
      <c r="M603" s="1"/>
      <c r="N603" s="1"/>
    </row>
    <row r="604" spans="1:14" x14ac:dyDescent="0.2">
      <c r="A604" s="302" t="s">
        <v>504</v>
      </c>
      <c r="B604" s="302" t="s">
        <v>324</v>
      </c>
      <c r="C604" s="23">
        <v>2602</v>
      </c>
      <c r="D604" s="23" t="s">
        <v>5145</v>
      </c>
      <c r="E604" s="305">
        <v>6.5299999999999997E-11</v>
      </c>
      <c r="F604" s="305">
        <v>1.63E-9</v>
      </c>
      <c r="G604" s="315"/>
      <c r="H604" s="1"/>
      <c r="I604" s="1"/>
      <c r="J604" s="1"/>
      <c r="K604" s="1"/>
      <c r="L604" s="1"/>
      <c r="M604" s="1"/>
      <c r="N604" s="1"/>
    </row>
    <row r="605" spans="1:14" x14ac:dyDescent="0.2">
      <c r="A605" s="302" t="s">
        <v>527</v>
      </c>
      <c r="B605" s="302" t="s">
        <v>324</v>
      </c>
      <c r="C605" s="23">
        <v>1787</v>
      </c>
      <c r="D605" s="23" t="s">
        <v>5146</v>
      </c>
      <c r="E605" s="305">
        <v>7.2700000000000005E-11</v>
      </c>
      <c r="F605" s="305">
        <v>1.7599999999999999E-9</v>
      </c>
      <c r="G605" s="315"/>
      <c r="H605" s="1"/>
      <c r="I605" s="1"/>
      <c r="J605" s="1"/>
      <c r="K605" s="1"/>
      <c r="L605" s="1"/>
      <c r="M605" s="1"/>
      <c r="N605" s="1"/>
    </row>
    <row r="606" spans="1:14" x14ac:dyDescent="0.2">
      <c r="A606" s="302" t="s">
        <v>2433</v>
      </c>
      <c r="B606" s="302" t="s">
        <v>324</v>
      </c>
      <c r="C606" s="23">
        <v>411</v>
      </c>
      <c r="D606" s="23" t="s">
        <v>5147</v>
      </c>
      <c r="E606" s="305">
        <v>7.3599999999999997E-11</v>
      </c>
      <c r="F606" s="305">
        <v>1.7599999999999999E-9</v>
      </c>
      <c r="G606" s="315"/>
      <c r="H606" s="1"/>
      <c r="I606" s="1"/>
      <c r="J606" s="1"/>
      <c r="K606" s="1"/>
      <c r="L606" s="1"/>
      <c r="M606" s="1"/>
      <c r="N606" s="1"/>
    </row>
    <row r="607" spans="1:14" x14ac:dyDescent="0.2">
      <c r="A607" s="302" t="s">
        <v>5148</v>
      </c>
      <c r="B607" s="302" t="s">
        <v>4952</v>
      </c>
      <c r="C607" s="23">
        <v>65</v>
      </c>
      <c r="D607" s="23" t="s">
        <v>773</v>
      </c>
      <c r="E607" s="305">
        <v>8.6199999999999997E-11</v>
      </c>
      <c r="F607" s="305">
        <v>2.0700000000000001E-9</v>
      </c>
      <c r="G607" s="315"/>
      <c r="H607" s="1"/>
      <c r="I607" s="1"/>
      <c r="J607" s="1"/>
      <c r="K607" s="1"/>
      <c r="L607" s="1"/>
      <c r="M607" s="1"/>
      <c r="N607" s="1"/>
    </row>
    <row r="608" spans="1:14" x14ac:dyDescent="0.2">
      <c r="A608" s="302" t="s">
        <v>679</v>
      </c>
      <c r="B608" s="302" t="s">
        <v>324</v>
      </c>
      <c r="C608" s="23">
        <v>1469</v>
      </c>
      <c r="D608" s="23" t="s">
        <v>5149</v>
      </c>
      <c r="E608" s="305">
        <v>1.13E-10</v>
      </c>
      <c r="F608" s="305">
        <v>2.6599999999999999E-9</v>
      </c>
      <c r="G608" s="315"/>
      <c r="H608" s="1"/>
      <c r="I608" s="1"/>
      <c r="J608" s="1"/>
      <c r="K608" s="1"/>
      <c r="L608" s="1"/>
      <c r="M608" s="1"/>
      <c r="N608" s="1"/>
    </row>
    <row r="609" spans="1:14" x14ac:dyDescent="0.2">
      <c r="A609" s="302" t="s">
        <v>5150</v>
      </c>
      <c r="B609" s="302" t="s">
        <v>321</v>
      </c>
      <c r="C609" s="23">
        <v>615</v>
      </c>
      <c r="D609" s="23" t="s">
        <v>5151</v>
      </c>
      <c r="E609" s="305">
        <v>1.16E-10</v>
      </c>
      <c r="F609" s="305">
        <v>1.5199999999999999E-9</v>
      </c>
      <c r="G609" s="315"/>
      <c r="H609" s="1"/>
      <c r="I609" s="1"/>
      <c r="J609" s="1"/>
      <c r="K609" s="1"/>
      <c r="L609" s="1"/>
      <c r="M609" s="1"/>
      <c r="N609" s="1"/>
    </row>
    <row r="610" spans="1:14" x14ac:dyDescent="0.2">
      <c r="A610" s="302" t="s">
        <v>740</v>
      </c>
      <c r="B610" s="302" t="s">
        <v>311</v>
      </c>
      <c r="C610" s="23">
        <v>4060</v>
      </c>
      <c r="D610" s="23" t="s">
        <v>5152</v>
      </c>
      <c r="E610" s="305">
        <v>1.1800000000000001E-10</v>
      </c>
      <c r="F610" s="305">
        <v>8.5700000000000004E-10</v>
      </c>
      <c r="G610" s="315"/>
      <c r="H610" s="1"/>
      <c r="I610" s="1"/>
      <c r="J610" s="1"/>
      <c r="K610" s="1"/>
      <c r="L610" s="1"/>
      <c r="M610" s="1"/>
      <c r="N610" s="1"/>
    </row>
    <row r="611" spans="1:14" x14ac:dyDescent="0.2">
      <c r="A611" s="302" t="s">
        <v>717</v>
      </c>
      <c r="B611" s="302" t="s">
        <v>311</v>
      </c>
      <c r="C611" s="23">
        <v>3016</v>
      </c>
      <c r="D611" s="23" t="s">
        <v>5153</v>
      </c>
      <c r="E611" s="305">
        <v>1.1800000000000001E-10</v>
      </c>
      <c r="F611" s="305">
        <v>8.5700000000000004E-10</v>
      </c>
      <c r="G611" s="315"/>
      <c r="H611" s="1"/>
      <c r="I611" s="1"/>
      <c r="J611" s="1"/>
      <c r="K611" s="1"/>
      <c r="L611" s="1"/>
      <c r="M611" s="1"/>
      <c r="N611" s="1"/>
    </row>
    <row r="612" spans="1:14" x14ac:dyDescent="0.2">
      <c r="A612" s="302" t="s">
        <v>5154</v>
      </c>
      <c r="B612" s="302" t="s">
        <v>4955</v>
      </c>
      <c r="C612" s="23">
        <v>673</v>
      </c>
      <c r="D612" s="23" t="s">
        <v>5155</v>
      </c>
      <c r="E612" s="305">
        <v>1.2199999999999999E-10</v>
      </c>
      <c r="F612" s="305">
        <v>5.2000000000000002E-9</v>
      </c>
      <c r="G612" s="315"/>
      <c r="H612" s="1"/>
      <c r="I612" s="1"/>
      <c r="J612" s="1"/>
      <c r="K612" s="1"/>
      <c r="L612" s="1"/>
      <c r="M612" s="1"/>
      <c r="N612" s="1"/>
    </row>
    <row r="613" spans="1:14" x14ac:dyDescent="0.2">
      <c r="A613" s="302" t="s">
        <v>2870</v>
      </c>
      <c r="B613" s="302" t="s">
        <v>472</v>
      </c>
      <c r="C613" s="23">
        <v>142</v>
      </c>
      <c r="D613" s="23" t="s">
        <v>5156</v>
      </c>
      <c r="E613" s="305">
        <v>1.4700000000000001E-10</v>
      </c>
      <c r="F613" s="305">
        <v>1.3399999999999999E-8</v>
      </c>
      <c r="G613" s="315"/>
      <c r="H613" s="1"/>
      <c r="I613" s="1"/>
      <c r="J613" s="1"/>
      <c r="K613" s="1"/>
      <c r="L613" s="1"/>
      <c r="M613" s="1"/>
      <c r="N613" s="1"/>
    </row>
    <row r="614" spans="1:14" x14ac:dyDescent="0.2">
      <c r="A614" s="302" t="s">
        <v>667</v>
      </c>
      <c r="B614" s="302" t="s">
        <v>324</v>
      </c>
      <c r="C614" s="23">
        <v>1624</v>
      </c>
      <c r="D614" s="23" t="s">
        <v>5157</v>
      </c>
      <c r="E614" s="305">
        <v>1.51E-10</v>
      </c>
      <c r="F614" s="305">
        <v>3.48E-9</v>
      </c>
      <c r="G614" s="315"/>
      <c r="H614" s="1"/>
      <c r="I614" s="1"/>
      <c r="J614" s="1"/>
      <c r="K614" s="1"/>
      <c r="L614" s="1"/>
      <c r="M614" s="1"/>
      <c r="N614" s="1"/>
    </row>
    <row r="615" spans="1:14" x14ac:dyDescent="0.2">
      <c r="A615" s="302" t="s">
        <v>5158</v>
      </c>
      <c r="B615" s="302" t="s">
        <v>4955</v>
      </c>
      <c r="C615" s="23">
        <v>1780</v>
      </c>
      <c r="D615" s="23" t="s">
        <v>5159</v>
      </c>
      <c r="E615" s="305">
        <v>1.5400000000000001E-10</v>
      </c>
      <c r="F615" s="305">
        <v>6.3300000000000003E-9</v>
      </c>
      <c r="G615" s="315"/>
      <c r="H615" s="1"/>
      <c r="I615" s="1"/>
      <c r="J615" s="1"/>
      <c r="K615" s="1"/>
      <c r="L615" s="1"/>
      <c r="M615" s="1"/>
      <c r="N615" s="1"/>
    </row>
    <row r="616" spans="1:14" x14ac:dyDescent="0.2">
      <c r="A616" s="302" t="s">
        <v>5160</v>
      </c>
      <c r="B616" s="302" t="s">
        <v>321</v>
      </c>
      <c r="C616" s="23">
        <v>609</v>
      </c>
      <c r="D616" s="23" t="s">
        <v>5161</v>
      </c>
      <c r="E616" s="305">
        <v>1.57E-10</v>
      </c>
      <c r="F616" s="305">
        <v>2.0099999999999999E-9</v>
      </c>
      <c r="G616" s="315"/>
      <c r="H616" s="1"/>
      <c r="I616" s="1"/>
      <c r="J616" s="1"/>
      <c r="K616" s="1"/>
      <c r="L616" s="1"/>
      <c r="M616" s="1"/>
      <c r="N616" s="1"/>
    </row>
    <row r="617" spans="1:14" x14ac:dyDescent="0.2">
      <c r="A617" s="302" t="s">
        <v>5162</v>
      </c>
      <c r="B617" s="302" t="s">
        <v>4955</v>
      </c>
      <c r="C617" s="23">
        <v>216</v>
      </c>
      <c r="D617" s="23" t="s">
        <v>5163</v>
      </c>
      <c r="E617" s="305">
        <v>1.6300000000000001E-10</v>
      </c>
      <c r="F617" s="305">
        <v>6.4599999999999996E-9</v>
      </c>
      <c r="G617" s="315"/>
      <c r="H617" s="1"/>
      <c r="I617" s="1"/>
      <c r="J617" s="1"/>
      <c r="K617" s="1"/>
      <c r="L617" s="1"/>
      <c r="M617" s="1"/>
      <c r="N617" s="1"/>
    </row>
    <row r="618" spans="1:14" x14ac:dyDescent="0.2">
      <c r="A618" s="302" t="s">
        <v>673</v>
      </c>
      <c r="B618" s="302" t="s">
        <v>321</v>
      </c>
      <c r="C618" s="23">
        <v>2640</v>
      </c>
      <c r="D618" s="23" t="s">
        <v>5164</v>
      </c>
      <c r="E618" s="305">
        <v>1.9300000000000001E-10</v>
      </c>
      <c r="F618" s="305">
        <v>2.4100000000000002E-9</v>
      </c>
      <c r="G618" s="315"/>
      <c r="H618" s="1"/>
      <c r="I618" s="1"/>
      <c r="J618" s="1"/>
      <c r="K618" s="1"/>
      <c r="L618" s="1"/>
      <c r="M618" s="1"/>
      <c r="N618" s="1"/>
    </row>
    <row r="619" spans="1:14" x14ac:dyDescent="0.2">
      <c r="A619" s="302" t="s">
        <v>1210</v>
      </c>
      <c r="B619" s="302" t="s">
        <v>321</v>
      </c>
      <c r="C619" s="23">
        <v>901</v>
      </c>
      <c r="D619" s="23" t="s">
        <v>5165</v>
      </c>
      <c r="E619" s="305">
        <v>1.9900000000000001E-10</v>
      </c>
      <c r="F619" s="305">
        <v>2.4399999999999998E-9</v>
      </c>
      <c r="G619" s="315"/>
      <c r="H619" s="1"/>
      <c r="I619" s="1"/>
      <c r="J619" s="1"/>
      <c r="K619" s="1"/>
      <c r="L619" s="1"/>
      <c r="M619" s="1"/>
      <c r="N619" s="1"/>
    </row>
    <row r="620" spans="1:14" x14ac:dyDescent="0.2">
      <c r="A620" s="302" t="s">
        <v>2435</v>
      </c>
      <c r="B620" s="302" t="s">
        <v>324</v>
      </c>
      <c r="C620" s="23">
        <v>257</v>
      </c>
      <c r="D620" s="23" t="s">
        <v>5166</v>
      </c>
      <c r="E620" s="305">
        <v>2.0700000000000001E-10</v>
      </c>
      <c r="F620" s="305">
        <v>4.6900000000000001E-9</v>
      </c>
      <c r="G620" s="315"/>
      <c r="H620" s="1"/>
      <c r="I620" s="1"/>
      <c r="J620" s="1"/>
      <c r="K620" s="1"/>
      <c r="L620" s="1"/>
      <c r="M620" s="1"/>
      <c r="N620" s="1"/>
    </row>
    <row r="621" spans="1:14" x14ac:dyDescent="0.2">
      <c r="A621" s="302" t="s">
        <v>5167</v>
      </c>
      <c r="B621" s="302" t="s">
        <v>5168</v>
      </c>
      <c r="C621" s="23">
        <v>718</v>
      </c>
      <c r="D621" s="23" t="s">
        <v>5169</v>
      </c>
      <c r="E621" s="305">
        <v>2.1400000000000001E-10</v>
      </c>
      <c r="F621" s="305">
        <v>4.2799999999999999E-8</v>
      </c>
      <c r="G621" s="315"/>
      <c r="H621" s="1"/>
      <c r="I621" s="1"/>
      <c r="J621" s="1"/>
      <c r="K621" s="1"/>
      <c r="L621" s="1"/>
      <c r="M621" s="1"/>
      <c r="N621" s="1"/>
    </row>
    <row r="622" spans="1:14" x14ac:dyDescent="0.2">
      <c r="A622" s="302" t="s">
        <v>618</v>
      </c>
      <c r="B622" s="302" t="s">
        <v>324</v>
      </c>
      <c r="C622" s="23">
        <v>880</v>
      </c>
      <c r="D622" s="23" t="s">
        <v>5170</v>
      </c>
      <c r="E622" s="305">
        <v>2.17E-10</v>
      </c>
      <c r="F622" s="305">
        <v>4.8200000000000003E-9</v>
      </c>
      <c r="G622" s="315"/>
      <c r="H622" s="1"/>
      <c r="I622" s="1"/>
      <c r="J622" s="1"/>
      <c r="K622" s="1"/>
      <c r="L622" s="1"/>
      <c r="M622" s="1"/>
      <c r="N622" s="1"/>
    </row>
    <row r="623" spans="1:14" x14ac:dyDescent="0.2">
      <c r="A623" s="302" t="s">
        <v>5171</v>
      </c>
      <c r="B623" s="302" t="s">
        <v>324</v>
      </c>
      <c r="C623" s="23">
        <v>566</v>
      </c>
      <c r="D623" s="23" t="s">
        <v>5172</v>
      </c>
      <c r="E623" s="305">
        <v>2.2900000000000001E-10</v>
      </c>
      <c r="F623" s="305">
        <v>4.9900000000000003E-9</v>
      </c>
      <c r="G623" s="315"/>
      <c r="H623" s="1"/>
      <c r="I623" s="1"/>
      <c r="J623" s="1"/>
      <c r="K623" s="1"/>
      <c r="L623" s="1"/>
      <c r="M623" s="1"/>
      <c r="N623" s="1"/>
    </row>
    <row r="624" spans="1:14" x14ac:dyDescent="0.2">
      <c r="A624" s="302" t="s">
        <v>5173</v>
      </c>
      <c r="B624" s="302" t="s">
        <v>4955</v>
      </c>
      <c r="C624" s="23">
        <v>226</v>
      </c>
      <c r="D624" s="23" t="s">
        <v>5174</v>
      </c>
      <c r="E624" s="305">
        <v>2.31E-10</v>
      </c>
      <c r="F624" s="305">
        <v>8.8800000000000008E-9</v>
      </c>
      <c r="G624" s="315"/>
      <c r="H624" s="1"/>
      <c r="I624" s="1"/>
      <c r="J624" s="1"/>
      <c r="K624" s="1"/>
      <c r="L624" s="1"/>
      <c r="M624" s="1"/>
      <c r="N624" s="1"/>
    </row>
    <row r="625" spans="1:14" x14ac:dyDescent="0.2">
      <c r="A625" s="302" t="s">
        <v>1442</v>
      </c>
      <c r="B625" s="302" t="s">
        <v>321</v>
      </c>
      <c r="C625" s="23">
        <v>529</v>
      </c>
      <c r="D625" s="23" t="s">
        <v>5175</v>
      </c>
      <c r="E625" s="305">
        <v>2.3700000000000001E-10</v>
      </c>
      <c r="F625" s="305">
        <v>2.8499999999999999E-9</v>
      </c>
      <c r="G625" s="315"/>
      <c r="H625" s="1"/>
      <c r="I625" s="1"/>
      <c r="J625" s="1"/>
      <c r="K625" s="1"/>
      <c r="L625" s="1"/>
      <c r="M625" s="1"/>
      <c r="N625" s="1"/>
    </row>
    <row r="626" spans="1:14" x14ac:dyDescent="0.2">
      <c r="A626" s="302" t="s">
        <v>2469</v>
      </c>
      <c r="B626" s="302" t="s">
        <v>385</v>
      </c>
      <c r="C626" s="23">
        <v>2278</v>
      </c>
      <c r="D626" s="23" t="s">
        <v>5176</v>
      </c>
      <c r="E626" s="305">
        <v>2.7E-10</v>
      </c>
      <c r="F626" s="305">
        <v>2.81E-9</v>
      </c>
      <c r="G626" s="315"/>
      <c r="H626" s="1"/>
      <c r="I626" s="1"/>
      <c r="J626" s="1"/>
      <c r="K626" s="1"/>
      <c r="L626" s="1"/>
      <c r="M626" s="1"/>
      <c r="N626" s="1"/>
    </row>
    <row r="627" spans="1:14" x14ac:dyDescent="0.2">
      <c r="A627" s="302" t="s">
        <v>2726</v>
      </c>
      <c r="B627" s="302" t="s">
        <v>321</v>
      </c>
      <c r="C627" s="23">
        <v>513</v>
      </c>
      <c r="D627" s="23" t="s">
        <v>5177</v>
      </c>
      <c r="E627" s="305">
        <v>2.7399999999999998E-10</v>
      </c>
      <c r="F627" s="305">
        <v>3.1599999999999998E-9</v>
      </c>
      <c r="G627" s="315"/>
      <c r="H627" s="1"/>
      <c r="I627" s="1"/>
      <c r="J627" s="1"/>
      <c r="K627" s="1"/>
      <c r="L627" s="1"/>
      <c r="M627" s="1"/>
      <c r="N627" s="1"/>
    </row>
    <row r="628" spans="1:14" x14ac:dyDescent="0.2">
      <c r="A628" s="302" t="s">
        <v>797</v>
      </c>
      <c r="B628" s="302" t="s">
        <v>321</v>
      </c>
      <c r="C628" s="23">
        <v>1592</v>
      </c>
      <c r="D628" s="23" t="s">
        <v>5178</v>
      </c>
      <c r="E628" s="305">
        <v>2.7800000000000002E-10</v>
      </c>
      <c r="F628" s="305">
        <v>3.1599999999999998E-9</v>
      </c>
      <c r="G628" s="315"/>
      <c r="H628" s="1"/>
      <c r="I628" s="1"/>
      <c r="J628" s="1"/>
      <c r="K628" s="1"/>
      <c r="L628" s="1"/>
      <c r="M628" s="1"/>
      <c r="N628" s="1"/>
    </row>
    <row r="629" spans="1:14" x14ac:dyDescent="0.2">
      <c r="A629" s="302" t="s">
        <v>907</v>
      </c>
      <c r="B629" s="302" t="s">
        <v>321</v>
      </c>
      <c r="C629" s="23">
        <v>913</v>
      </c>
      <c r="D629" s="23" t="s">
        <v>5179</v>
      </c>
      <c r="E629" s="305">
        <v>2.7900000000000002E-10</v>
      </c>
      <c r="F629" s="305">
        <v>3.1599999999999998E-9</v>
      </c>
      <c r="G629" s="315"/>
      <c r="H629" s="1"/>
      <c r="I629" s="1"/>
      <c r="J629" s="1"/>
      <c r="K629" s="1"/>
      <c r="L629" s="1"/>
      <c r="M629" s="1"/>
      <c r="N629" s="1"/>
    </row>
    <row r="630" spans="1:14" x14ac:dyDescent="0.2">
      <c r="A630" s="302" t="s">
        <v>917</v>
      </c>
      <c r="B630" s="302" t="s">
        <v>324</v>
      </c>
      <c r="C630" s="23">
        <v>913</v>
      </c>
      <c r="D630" s="23" t="s">
        <v>5179</v>
      </c>
      <c r="E630" s="305">
        <v>2.7900000000000002E-10</v>
      </c>
      <c r="F630" s="305">
        <v>5.9799999999999996E-9</v>
      </c>
      <c r="G630" s="315"/>
      <c r="H630" s="1"/>
      <c r="I630" s="1"/>
      <c r="J630" s="1"/>
      <c r="K630" s="1"/>
      <c r="L630" s="1"/>
      <c r="M630" s="1"/>
      <c r="N630" s="1"/>
    </row>
    <row r="631" spans="1:14" x14ac:dyDescent="0.2">
      <c r="A631" s="302" t="s">
        <v>2636</v>
      </c>
      <c r="B631" s="302" t="s">
        <v>311</v>
      </c>
      <c r="C631" s="23">
        <v>302</v>
      </c>
      <c r="D631" s="23" t="s">
        <v>5180</v>
      </c>
      <c r="E631" s="305">
        <v>3.1100000000000001E-10</v>
      </c>
      <c r="F631" s="305">
        <v>2.1799999999999999E-9</v>
      </c>
      <c r="G631" s="315"/>
      <c r="H631" s="1"/>
      <c r="I631" s="1"/>
      <c r="J631" s="1"/>
      <c r="K631" s="1"/>
      <c r="L631" s="1"/>
      <c r="M631" s="1"/>
      <c r="N631" s="1"/>
    </row>
    <row r="632" spans="1:14" x14ac:dyDescent="0.2">
      <c r="A632" s="302" t="s">
        <v>933</v>
      </c>
      <c r="B632" s="302" t="s">
        <v>321</v>
      </c>
      <c r="C632" s="23">
        <v>2251</v>
      </c>
      <c r="D632" s="23" t="s">
        <v>5181</v>
      </c>
      <c r="E632" s="305">
        <v>3.7100000000000001E-10</v>
      </c>
      <c r="F632" s="305">
        <v>4.1299999999999996E-9</v>
      </c>
      <c r="G632" s="315"/>
      <c r="H632" s="1"/>
      <c r="I632" s="1"/>
      <c r="J632" s="1"/>
      <c r="K632" s="1"/>
      <c r="L632" s="1"/>
      <c r="M632" s="1"/>
      <c r="N632" s="1"/>
    </row>
    <row r="633" spans="1:14" x14ac:dyDescent="0.2">
      <c r="A633" s="302" t="s">
        <v>2602</v>
      </c>
      <c r="B633" s="302" t="s">
        <v>385</v>
      </c>
      <c r="C633" s="23">
        <v>380</v>
      </c>
      <c r="D633" s="23" t="s">
        <v>5182</v>
      </c>
      <c r="E633" s="305">
        <v>3.8700000000000001E-10</v>
      </c>
      <c r="F633" s="305">
        <v>3.77E-9</v>
      </c>
      <c r="G633" s="315"/>
      <c r="H633" s="1"/>
      <c r="I633" s="1"/>
      <c r="J633" s="1"/>
      <c r="K633" s="1"/>
      <c r="L633" s="1"/>
      <c r="M633" s="1"/>
      <c r="N633" s="1"/>
    </row>
    <row r="634" spans="1:14" x14ac:dyDescent="0.2">
      <c r="A634" s="302" t="s">
        <v>5183</v>
      </c>
      <c r="B634" s="302" t="s">
        <v>4955</v>
      </c>
      <c r="C634" s="23">
        <v>756</v>
      </c>
      <c r="D634" s="23" t="s">
        <v>1355</v>
      </c>
      <c r="E634" s="305">
        <v>3.88E-10</v>
      </c>
      <c r="F634" s="305">
        <v>1.44E-8</v>
      </c>
      <c r="G634" s="315"/>
      <c r="H634" s="1"/>
      <c r="I634" s="1"/>
      <c r="J634" s="1"/>
      <c r="K634" s="1"/>
      <c r="L634" s="1"/>
      <c r="M634" s="1"/>
      <c r="N634" s="1"/>
    </row>
    <row r="635" spans="1:14" x14ac:dyDescent="0.2">
      <c r="A635" s="302" t="s">
        <v>1224</v>
      </c>
      <c r="B635" s="302" t="s">
        <v>324</v>
      </c>
      <c r="C635" s="23">
        <v>489</v>
      </c>
      <c r="D635" s="23" t="s">
        <v>5184</v>
      </c>
      <c r="E635" s="305">
        <v>3.89E-10</v>
      </c>
      <c r="F635" s="305">
        <v>8.2000000000000006E-9</v>
      </c>
      <c r="G635" s="315"/>
      <c r="H635" s="1"/>
      <c r="I635" s="1"/>
      <c r="J635" s="1"/>
      <c r="K635" s="1"/>
      <c r="L635" s="1"/>
      <c r="M635" s="1"/>
      <c r="N635" s="1"/>
    </row>
    <row r="636" spans="1:14" x14ac:dyDescent="0.2">
      <c r="A636" s="302" t="s">
        <v>3695</v>
      </c>
      <c r="B636" s="302" t="s">
        <v>311</v>
      </c>
      <c r="C636" s="23">
        <v>808</v>
      </c>
      <c r="D636" s="23" t="s">
        <v>5185</v>
      </c>
      <c r="E636" s="305">
        <v>4.5700000000000002E-10</v>
      </c>
      <c r="F636" s="305">
        <v>3.0800000000000001E-9</v>
      </c>
      <c r="G636" s="315"/>
      <c r="H636" s="1"/>
      <c r="I636" s="1"/>
      <c r="J636" s="1"/>
      <c r="K636" s="1"/>
      <c r="L636" s="1"/>
      <c r="M636" s="1"/>
      <c r="N636" s="1"/>
    </row>
    <row r="637" spans="1:14" x14ac:dyDescent="0.2">
      <c r="A637" s="302" t="s">
        <v>1101</v>
      </c>
      <c r="B637" s="302" t="s">
        <v>316</v>
      </c>
      <c r="C637" s="23">
        <v>2421</v>
      </c>
      <c r="D637" s="23" t="s">
        <v>5186</v>
      </c>
      <c r="E637" s="305">
        <v>4.7100000000000003E-10</v>
      </c>
      <c r="F637" s="305">
        <v>9.0799999999999993E-9</v>
      </c>
      <c r="G637" s="315"/>
      <c r="H637" s="1"/>
      <c r="I637" s="1"/>
      <c r="J637" s="1"/>
      <c r="K637" s="1"/>
      <c r="L637" s="1"/>
      <c r="M637" s="1"/>
      <c r="N637" s="1"/>
    </row>
    <row r="638" spans="1:14" x14ac:dyDescent="0.2">
      <c r="A638" s="302" t="s">
        <v>602</v>
      </c>
      <c r="B638" s="302" t="s">
        <v>324</v>
      </c>
      <c r="C638" s="23">
        <v>1408</v>
      </c>
      <c r="D638" s="23" t="s">
        <v>5187</v>
      </c>
      <c r="E638" s="305">
        <v>4.79E-10</v>
      </c>
      <c r="F638" s="305">
        <v>9.9100000000000007E-9</v>
      </c>
      <c r="G638" s="315"/>
      <c r="H638" s="1"/>
      <c r="I638" s="1"/>
      <c r="J638" s="1"/>
      <c r="K638" s="1"/>
      <c r="L638" s="1"/>
      <c r="M638" s="1"/>
      <c r="N638" s="1"/>
    </row>
    <row r="639" spans="1:14" x14ac:dyDescent="0.2">
      <c r="A639" s="302" t="s">
        <v>937</v>
      </c>
      <c r="B639" s="302" t="s">
        <v>316</v>
      </c>
      <c r="C639" s="23">
        <v>177</v>
      </c>
      <c r="D639" s="23" t="s">
        <v>5188</v>
      </c>
      <c r="E639" s="305">
        <v>4.8199999999999999E-10</v>
      </c>
      <c r="F639" s="305">
        <v>9.0799999999999993E-9</v>
      </c>
      <c r="G639" s="315"/>
      <c r="H639" s="1"/>
      <c r="I639" s="1"/>
      <c r="J639" s="1"/>
      <c r="K639" s="1"/>
      <c r="L639" s="1"/>
      <c r="M639" s="1"/>
      <c r="N639" s="1"/>
    </row>
    <row r="640" spans="1:14" x14ac:dyDescent="0.2">
      <c r="A640" s="302" t="s">
        <v>2406</v>
      </c>
      <c r="B640" s="302" t="s">
        <v>324</v>
      </c>
      <c r="C640" s="23">
        <v>702</v>
      </c>
      <c r="D640" s="23" t="s">
        <v>5189</v>
      </c>
      <c r="E640" s="305">
        <v>5.3200000000000002E-10</v>
      </c>
      <c r="F640" s="305">
        <v>1.0800000000000001E-8</v>
      </c>
      <c r="G640" s="315"/>
      <c r="H640" s="1"/>
      <c r="I640" s="1"/>
      <c r="J640" s="1"/>
      <c r="K640" s="1"/>
      <c r="L640" s="1"/>
      <c r="M640" s="1"/>
      <c r="N640" s="1"/>
    </row>
    <row r="641" spans="1:14" x14ac:dyDescent="0.2">
      <c r="A641" s="302" t="s">
        <v>5190</v>
      </c>
      <c r="B641" s="302" t="s">
        <v>4955</v>
      </c>
      <c r="C641" s="23">
        <v>511</v>
      </c>
      <c r="D641" s="23" t="s">
        <v>5191</v>
      </c>
      <c r="E641" s="305">
        <v>5.4299999999999999E-10</v>
      </c>
      <c r="F641" s="305">
        <v>1.96E-8</v>
      </c>
      <c r="G641" s="315"/>
      <c r="H641" s="1"/>
      <c r="I641" s="1"/>
      <c r="J641" s="1"/>
      <c r="K641" s="1"/>
      <c r="L641" s="1"/>
      <c r="M641" s="1"/>
      <c r="N641" s="1"/>
    </row>
    <row r="642" spans="1:14" x14ac:dyDescent="0.2">
      <c r="A642" s="302" t="s">
        <v>439</v>
      </c>
      <c r="B642" s="302" t="s">
        <v>385</v>
      </c>
      <c r="C642" s="23">
        <v>13102</v>
      </c>
      <c r="D642" s="23" t="s">
        <v>5192</v>
      </c>
      <c r="E642" s="305">
        <v>5.7499999999999998E-10</v>
      </c>
      <c r="F642" s="305">
        <v>5.2700000000000002E-9</v>
      </c>
      <c r="G642" s="315"/>
      <c r="H642" s="1"/>
      <c r="I642" s="1"/>
      <c r="J642" s="1"/>
      <c r="K642" s="1"/>
      <c r="L642" s="1"/>
      <c r="M642" s="1"/>
      <c r="N642" s="1"/>
    </row>
    <row r="643" spans="1:14" x14ac:dyDescent="0.2">
      <c r="A643" s="302" t="s">
        <v>1118</v>
      </c>
      <c r="B643" s="302" t="s">
        <v>358</v>
      </c>
      <c r="C643" s="23">
        <v>2426</v>
      </c>
      <c r="D643" s="23" t="s">
        <v>5186</v>
      </c>
      <c r="E643" s="305">
        <v>5.7799999999999997E-10</v>
      </c>
      <c r="F643" s="305">
        <v>1.02E-8</v>
      </c>
      <c r="G643" s="315"/>
      <c r="H643" s="1"/>
      <c r="I643" s="1"/>
      <c r="J643" s="1"/>
      <c r="K643" s="1"/>
      <c r="L643" s="1"/>
      <c r="M643" s="1"/>
      <c r="N643" s="1"/>
    </row>
    <row r="644" spans="1:14" x14ac:dyDescent="0.2">
      <c r="A644" s="302" t="s">
        <v>345</v>
      </c>
      <c r="B644" s="302" t="s">
        <v>324</v>
      </c>
      <c r="C644" s="23">
        <v>2470</v>
      </c>
      <c r="D644" s="23" t="s">
        <v>5193</v>
      </c>
      <c r="E644" s="305">
        <v>5.8299999999999995E-10</v>
      </c>
      <c r="F644" s="305">
        <v>1.1700000000000001E-8</v>
      </c>
      <c r="G644" s="315"/>
      <c r="H644" s="1"/>
      <c r="I644" s="1"/>
      <c r="J644" s="1"/>
      <c r="K644" s="1"/>
      <c r="L644" s="1"/>
      <c r="M644" s="1"/>
      <c r="N644" s="1"/>
    </row>
    <row r="645" spans="1:14" x14ac:dyDescent="0.2">
      <c r="A645" s="302" t="s">
        <v>1317</v>
      </c>
      <c r="B645" s="302" t="s">
        <v>324</v>
      </c>
      <c r="C645" s="23">
        <v>786</v>
      </c>
      <c r="D645" s="23" t="s">
        <v>5194</v>
      </c>
      <c r="E645" s="305">
        <v>6.1099999999999996E-10</v>
      </c>
      <c r="F645" s="305">
        <v>1.2E-8</v>
      </c>
      <c r="G645" s="315"/>
      <c r="H645" s="1"/>
      <c r="I645" s="1"/>
      <c r="J645" s="1"/>
      <c r="K645" s="1"/>
      <c r="L645" s="1"/>
      <c r="M645" s="1"/>
      <c r="N645" s="1"/>
    </row>
    <row r="646" spans="1:14" x14ac:dyDescent="0.2">
      <c r="A646" s="302" t="s">
        <v>873</v>
      </c>
      <c r="B646" s="302" t="s">
        <v>513</v>
      </c>
      <c r="C646" s="23">
        <v>1948</v>
      </c>
      <c r="D646" s="23" t="s">
        <v>5195</v>
      </c>
      <c r="E646" s="305">
        <v>7.1300000000000002E-10</v>
      </c>
      <c r="F646" s="305">
        <v>2.6000000000000001E-8</v>
      </c>
      <c r="G646" s="315"/>
      <c r="H646" s="1"/>
      <c r="I646" s="1"/>
      <c r="J646" s="1"/>
      <c r="K646" s="1"/>
      <c r="L646" s="1"/>
      <c r="M646" s="1"/>
      <c r="N646" s="1"/>
    </row>
    <row r="647" spans="1:14" x14ac:dyDescent="0.2">
      <c r="A647" s="302" t="s">
        <v>2547</v>
      </c>
      <c r="B647" s="302" t="s">
        <v>321</v>
      </c>
      <c r="C647" s="23">
        <v>1023</v>
      </c>
      <c r="D647" s="23" t="s">
        <v>5196</v>
      </c>
      <c r="E647" s="305">
        <v>7.7000000000000003E-10</v>
      </c>
      <c r="F647" s="305">
        <v>8.4100000000000005E-9</v>
      </c>
      <c r="G647" s="315"/>
      <c r="H647" s="1"/>
      <c r="I647" s="1"/>
      <c r="J647" s="1"/>
      <c r="K647" s="1"/>
      <c r="L647" s="1"/>
      <c r="M647" s="1"/>
      <c r="N647" s="1"/>
    </row>
    <row r="648" spans="1:14" x14ac:dyDescent="0.2">
      <c r="A648" s="302" t="s">
        <v>5197</v>
      </c>
      <c r="B648" s="302" t="s">
        <v>324</v>
      </c>
      <c r="C648" s="23">
        <v>283</v>
      </c>
      <c r="D648" s="23" t="s">
        <v>5198</v>
      </c>
      <c r="E648" s="305">
        <v>7.7000000000000003E-10</v>
      </c>
      <c r="F648" s="305">
        <v>1.4899999999999999E-8</v>
      </c>
      <c r="G648" s="315"/>
      <c r="H648" s="1"/>
      <c r="I648" s="1"/>
      <c r="J648" s="1"/>
      <c r="K648" s="1"/>
      <c r="L648" s="1"/>
      <c r="M648" s="1"/>
      <c r="N648" s="1"/>
    </row>
    <row r="649" spans="1:14" x14ac:dyDescent="0.2">
      <c r="A649" s="302" t="s">
        <v>891</v>
      </c>
      <c r="B649" s="302" t="s">
        <v>324</v>
      </c>
      <c r="C649" s="23">
        <v>109</v>
      </c>
      <c r="D649" s="23" t="s">
        <v>2058</v>
      </c>
      <c r="E649" s="305">
        <v>7.9600000000000004E-10</v>
      </c>
      <c r="F649" s="305">
        <v>1.52E-8</v>
      </c>
      <c r="G649" s="315"/>
      <c r="H649" s="1"/>
      <c r="I649" s="1"/>
      <c r="J649" s="1"/>
      <c r="K649" s="1"/>
      <c r="L649" s="1"/>
      <c r="M649" s="1"/>
      <c r="N649" s="1"/>
    </row>
    <row r="650" spans="1:14" x14ac:dyDescent="0.2">
      <c r="A650" s="302" t="s">
        <v>649</v>
      </c>
      <c r="B650" s="302" t="s">
        <v>324</v>
      </c>
      <c r="C650" s="23">
        <v>858</v>
      </c>
      <c r="D650" s="23" t="s">
        <v>5199</v>
      </c>
      <c r="E650" s="305">
        <v>8.4399999999999998E-10</v>
      </c>
      <c r="F650" s="305">
        <v>1.5799999999999999E-8</v>
      </c>
      <c r="G650" s="315"/>
      <c r="H650" s="1"/>
      <c r="I650" s="1"/>
      <c r="J650" s="1"/>
      <c r="K650" s="1"/>
      <c r="L650" s="1"/>
      <c r="M650" s="1"/>
      <c r="N650" s="1"/>
    </row>
    <row r="651" spans="1:14" x14ac:dyDescent="0.2">
      <c r="A651" s="302" t="s">
        <v>5200</v>
      </c>
      <c r="B651" s="302" t="s">
        <v>4955</v>
      </c>
      <c r="C651" s="23">
        <v>1255</v>
      </c>
      <c r="D651" s="23" t="s">
        <v>5201</v>
      </c>
      <c r="E651" s="305">
        <v>8.5400000000000005E-10</v>
      </c>
      <c r="F651" s="305">
        <v>2.9900000000000003E-8</v>
      </c>
      <c r="G651" s="315"/>
      <c r="H651" s="1"/>
      <c r="I651" s="1"/>
      <c r="J651" s="1"/>
      <c r="K651" s="1"/>
      <c r="L651" s="1"/>
      <c r="M651" s="1"/>
      <c r="N651" s="1"/>
    </row>
    <row r="652" spans="1:14" x14ac:dyDescent="0.2">
      <c r="A652" s="302" t="s">
        <v>5202</v>
      </c>
      <c r="B652" s="302" t="s">
        <v>4955</v>
      </c>
      <c r="C652" s="23">
        <v>669</v>
      </c>
      <c r="D652" s="23" t="s">
        <v>5203</v>
      </c>
      <c r="E652" s="305">
        <v>9.3099999999999999E-10</v>
      </c>
      <c r="F652" s="305">
        <v>3.1400000000000003E-8</v>
      </c>
      <c r="G652" s="315"/>
      <c r="H652" s="1"/>
      <c r="I652" s="1"/>
      <c r="J652" s="1"/>
      <c r="K652" s="1"/>
      <c r="L652" s="1"/>
      <c r="M652" s="1"/>
      <c r="N652" s="1"/>
    </row>
    <row r="653" spans="1:14" x14ac:dyDescent="0.2">
      <c r="A653" s="302" t="s">
        <v>5204</v>
      </c>
      <c r="B653" s="302" t="s">
        <v>4955</v>
      </c>
      <c r="C653" s="23">
        <v>294</v>
      </c>
      <c r="D653" s="23" t="s">
        <v>5205</v>
      </c>
      <c r="E653" s="305">
        <v>9.5000000000000003E-10</v>
      </c>
      <c r="F653" s="305">
        <v>3.1400000000000003E-8</v>
      </c>
      <c r="G653" s="315"/>
      <c r="H653" s="1"/>
      <c r="I653" s="1"/>
      <c r="J653" s="1"/>
      <c r="K653" s="1"/>
      <c r="L653" s="1"/>
      <c r="M653" s="1"/>
      <c r="N653" s="1"/>
    </row>
    <row r="654" spans="1:14" x14ac:dyDescent="0.2">
      <c r="A654" s="302" t="s">
        <v>3068</v>
      </c>
      <c r="B654" s="302" t="s">
        <v>513</v>
      </c>
      <c r="C654" s="23">
        <v>212</v>
      </c>
      <c r="D654" s="23" t="s">
        <v>5206</v>
      </c>
      <c r="E654" s="305">
        <v>9.9499999999999998E-10</v>
      </c>
      <c r="F654" s="305">
        <v>3.1100000000000001E-8</v>
      </c>
      <c r="G654" s="315"/>
      <c r="H654" s="1"/>
      <c r="I654" s="1"/>
      <c r="J654" s="1"/>
      <c r="K654" s="1"/>
      <c r="L654" s="1"/>
      <c r="M654" s="1"/>
      <c r="N654" s="1"/>
    </row>
    <row r="655" spans="1:14" x14ac:dyDescent="0.2">
      <c r="A655" s="302" t="s">
        <v>1435</v>
      </c>
      <c r="B655" s="302" t="s">
        <v>324</v>
      </c>
      <c r="C655" s="23">
        <v>946</v>
      </c>
      <c r="D655" s="23" t="s">
        <v>5207</v>
      </c>
      <c r="E655" s="305">
        <v>1.1200000000000001E-9</v>
      </c>
      <c r="F655" s="305">
        <v>2.0599999999999999E-8</v>
      </c>
      <c r="G655" s="315"/>
      <c r="H655" s="1"/>
      <c r="I655" s="1"/>
      <c r="J655" s="1"/>
      <c r="K655" s="1"/>
      <c r="L655" s="1"/>
      <c r="M655" s="1"/>
      <c r="N655" s="1"/>
    </row>
    <row r="656" spans="1:14" x14ac:dyDescent="0.2">
      <c r="A656" s="302" t="s">
        <v>5208</v>
      </c>
      <c r="B656" s="302" t="s">
        <v>324</v>
      </c>
      <c r="C656" s="23">
        <v>205</v>
      </c>
      <c r="D656" s="23" t="s">
        <v>5209</v>
      </c>
      <c r="E656" s="305">
        <v>1.13E-9</v>
      </c>
      <c r="F656" s="305">
        <v>2.0599999999999999E-8</v>
      </c>
      <c r="G656" s="315"/>
      <c r="H656" s="1"/>
      <c r="I656" s="1"/>
      <c r="J656" s="1"/>
      <c r="K656" s="1"/>
      <c r="L656" s="1"/>
      <c r="M656" s="1"/>
      <c r="N656" s="1"/>
    </row>
    <row r="657" spans="1:14" x14ac:dyDescent="0.2">
      <c r="A657" s="302" t="s">
        <v>2451</v>
      </c>
      <c r="B657" s="302" t="s">
        <v>358</v>
      </c>
      <c r="C657" s="23">
        <v>2176</v>
      </c>
      <c r="D657" s="23" t="s">
        <v>5210</v>
      </c>
      <c r="E657" s="305">
        <v>1.2300000000000001E-9</v>
      </c>
      <c r="F657" s="305">
        <v>2E-8</v>
      </c>
      <c r="G657" s="315"/>
      <c r="H657" s="1"/>
      <c r="I657" s="1"/>
      <c r="J657" s="1"/>
      <c r="K657" s="1"/>
      <c r="L657" s="1"/>
      <c r="M657" s="1"/>
      <c r="N657" s="1"/>
    </row>
    <row r="658" spans="1:14" x14ac:dyDescent="0.2">
      <c r="A658" s="302" t="s">
        <v>1015</v>
      </c>
      <c r="B658" s="302" t="s">
        <v>321</v>
      </c>
      <c r="C658" s="23">
        <v>2086</v>
      </c>
      <c r="D658" s="23" t="s">
        <v>5211</v>
      </c>
      <c r="E658" s="305">
        <v>1.26E-9</v>
      </c>
      <c r="F658" s="305">
        <v>1.3599999999999999E-8</v>
      </c>
      <c r="G658" s="315"/>
      <c r="H658" s="1"/>
      <c r="I658" s="1"/>
      <c r="J658" s="1"/>
      <c r="K658" s="1"/>
      <c r="L658" s="1"/>
      <c r="M658" s="1"/>
      <c r="N658" s="1"/>
    </row>
    <row r="659" spans="1:14" x14ac:dyDescent="0.2">
      <c r="A659" s="302" t="s">
        <v>5212</v>
      </c>
      <c r="B659" s="302" t="s">
        <v>4952</v>
      </c>
      <c r="C659" s="23">
        <v>304</v>
      </c>
      <c r="D659" s="23" t="s">
        <v>5213</v>
      </c>
      <c r="E659" s="305">
        <v>1.3000000000000001E-9</v>
      </c>
      <c r="F659" s="305">
        <v>2.4999999999999999E-8</v>
      </c>
      <c r="G659" s="315"/>
      <c r="H659" s="1"/>
      <c r="I659" s="1"/>
      <c r="J659" s="1"/>
      <c r="K659" s="1"/>
      <c r="L659" s="1"/>
      <c r="M659" s="1"/>
      <c r="N659" s="1"/>
    </row>
    <row r="660" spans="1:14" x14ac:dyDescent="0.2">
      <c r="A660" s="302" t="s">
        <v>2609</v>
      </c>
      <c r="B660" s="302" t="s">
        <v>321</v>
      </c>
      <c r="C660" s="23">
        <v>297</v>
      </c>
      <c r="D660" s="23" t="s">
        <v>5214</v>
      </c>
      <c r="E660" s="305">
        <v>1.38E-9</v>
      </c>
      <c r="F660" s="305">
        <v>1.46E-8</v>
      </c>
      <c r="G660" s="315"/>
      <c r="H660" s="1"/>
      <c r="I660" s="1"/>
      <c r="J660" s="1"/>
      <c r="K660" s="1"/>
      <c r="L660" s="1"/>
      <c r="M660" s="1"/>
      <c r="N660" s="1"/>
    </row>
    <row r="661" spans="1:14" x14ac:dyDescent="0.2">
      <c r="A661" s="302" t="s">
        <v>5215</v>
      </c>
      <c r="B661" s="302" t="s">
        <v>4955</v>
      </c>
      <c r="C661" s="23">
        <v>296</v>
      </c>
      <c r="D661" s="23" t="s">
        <v>5214</v>
      </c>
      <c r="E661" s="305">
        <v>1.38E-9</v>
      </c>
      <c r="F661" s="305">
        <v>4.4500000000000001E-8</v>
      </c>
      <c r="G661" s="315"/>
      <c r="H661" s="1"/>
      <c r="I661" s="1"/>
      <c r="J661" s="1"/>
      <c r="K661" s="1"/>
      <c r="L661" s="1"/>
      <c r="M661" s="1"/>
      <c r="N661" s="1"/>
    </row>
    <row r="662" spans="1:14" x14ac:dyDescent="0.2">
      <c r="A662" s="302" t="s">
        <v>2851</v>
      </c>
      <c r="B662" s="302" t="s">
        <v>513</v>
      </c>
      <c r="C662" s="23">
        <v>68</v>
      </c>
      <c r="D662" s="23" t="s">
        <v>5216</v>
      </c>
      <c r="E662" s="305">
        <v>1.5799999999999999E-9</v>
      </c>
      <c r="F662" s="305">
        <v>4.3200000000000003E-8</v>
      </c>
      <c r="G662" s="315"/>
      <c r="H662" s="1"/>
      <c r="I662" s="1"/>
      <c r="J662" s="1"/>
      <c r="K662" s="1"/>
      <c r="L662" s="1"/>
      <c r="M662" s="1"/>
      <c r="N662" s="1"/>
    </row>
    <row r="663" spans="1:14" x14ac:dyDescent="0.2">
      <c r="A663" s="302" t="s">
        <v>3642</v>
      </c>
      <c r="B663" s="302" t="s">
        <v>316</v>
      </c>
      <c r="C663" s="23">
        <v>307</v>
      </c>
      <c r="D663" s="23" t="s">
        <v>5217</v>
      </c>
      <c r="E663" s="305">
        <v>1.6600000000000001E-9</v>
      </c>
      <c r="F663" s="305">
        <v>2.8900000000000001E-8</v>
      </c>
      <c r="G663" s="315"/>
      <c r="H663" s="1"/>
      <c r="I663" s="1"/>
      <c r="J663" s="1"/>
      <c r="K663" s="1"/>
      <c r="L663" s="1"/>
      <c r="M663" s="1"/>
      <c r="N663" s="1"/>
    </row>
    <row r="664" spans="1:14" x14ac:dyDescent="0.2">
      <c r="A664" s="302" t="s">
        <v>550</v>
      </c>
      <c r="B664" s="302" t="s">
        <v>324</v>
      </c>
      <c r="C664" s="23">
        <v>421</v>
      </c>
      <c r="D664" s="23" t="s">
        <v>5218</v>
      </c>
      <c r="E664" s="305">
        <v>1.74E-9</v>
      </c>
      <c r="F664" s="305">
        <v>3.1300000000000002E-8</v>
      </c>
      <c r="G664" s="315"/>
      <c r="H664" s="1"/>
      <c r="I664" s="1"/>
      <c r="J664" s="1"/>
      <c r="K664" s="1"/>
      <c r="L664" s="1"/>
      <c r="M664" s="1"/>
      <c r="N664" s="1"/>
    </row>
    <row r="665" spans="1:14" x14ac:dyDescent="0.2">
      <c r="A665" s="302" t="s">
        <v>5219</v>
      </c>
      <c r="B665" s="302" t="s">
        <v>385</v>
      </c>
      <c r="C665" s="23">
        <v>5888</v>
      </c>
      <c r="D665" s="23" t="s">
        <v>5220</v>
      </c>
      <c r="E665" s="305">
        <v>1.9099999999999998E-9</v>
      </c>
      <c r="F665" s="305">
        <v>1.66E-8</v>
      </c>
      <c r="G665" s="315"/>
      <c r="H665" s="1"/>
      <c r="I665" s="1"/>
      <c r="J665" s="1"/>
      <c r="K665" s="1"/>
      <c r="L665" s="1"/>
      <c r="M665" s="1"/>
      <c r="N665" s="1"/>
    </row>
    <row r="666" spans="1:14" x14ac:dyDescent="0.2">
      <c r="A666" s="302" t="s">
        <v>5221</v>
      </c>
      <c r="B666" s="302" t="s">
        <v>4955</v>
      </c>
      <c r="C666" s="23">
        <v>901</v>
      </c>
      <c r="D666" s="23" t="s">
        <v>5222</v>
      </c>
      <c r="E666" s="305">
        <v>2.0700000000000001E-9</v>
      </c>
      <c r="F666" s="305">
        <v>6.4799999999999998E-8</v>
      </c>
      <c r="G666" s="315"/>
      <c r="H666" s="1"/>
      <c r="I666" s="1"/>
      <c r="J666" s="1"/>
      <c r="K666" s="1"/>
      <c r="L666" s="1"/>
      <c r="M666" s="1"/>
      <c r="N666" s="1"/>
    </row>
    <row r="667" spans="1:14" x14ac:dyDescent="0.2">
      <c r="A667" s="302" t="s">
        <v>5223</v>
      </c>
      <c r="B667" s="302" t="s">
        <v>4955</v>
      </c>
      <c r="C667" s="23">
        <v>186</v>
      </c>
      <c r="D667" s="23" t="s">
        <v>5224</v>
      </c>
      <c r="E667" s="305">
        <v>2.1999999999999998E-9</v>
      </c>
      <c r="F667" s="305">
        <v>6.6500000000000007E-8</v>
      </c>
      <c r="G667" s="315"/>
      <c r="H667" s="1"/>
      <c r="I667" s="1"/>
      <c r="J667" s="1"/>
      <c r="K667" s="1"/>
      <c r="L667" s="1"/>
      <c r="M667" s="1"/>
      <c r="N667" s="1"/>
    </row>
    <row r="668" spans="1:14" x14ac:dyDescent="0.2">
      <c r="A668" s="302" t="s">
        <v>5225</v>
      </c>
      <c r="B668" s="302" t="s">
        <v>4955</v>
      </c>
      <c r="C668" s="23">
        <v>157</v>
      </c>
      <c r="D668" s="23" t="s">
        <v>5226</v>
      </c>
      <c r="E668" s="305">
        <v>2.23E-9</v>
      </c>
      <c r="F668" s="305">
        <v>6.6500000000000007E-8</v>
      </c>
      <c r="G668" s="315"/>
      <c r="H668" s="1"/>
      <c r="I668" s="1"/>
      <c r="J668" s="1"/>
      <c r="K668" s="1"/>
      <c r="L668" s="1"/>
      <c r="M668" s="1"/>
      <c r="N668" s="1"/>
    </row>
    <row r="669" spans="1:14" x14ac:dyDescent="0.2">
      <c r="A669" s="302" t="s">
        <v>5227</v>
      </c>
      <c r="B669" s="302" t="s">
        <v>4952</v>
      </c>
      <c r="C669" s="23">
        <v>114</v>
      </c>
      <c r="D669" s="23" t="s">
        <v>2091</v>
      </c>
      <c r="E669" s="305">
        <v>2.4800000000000001E-9</v>
      </c>
      <c r="F669" s="305">
        <v>3.9699999999999998E-8</v>
      </c>
      <c r="G669" s="315"/>
      <c r="H669" s="1"/>
      <c r="I669" s="1"/>
      <c r="J669" s="1"/>
      <c r="K669" s="1"/>
      <c r="L669" s="1"/>
      <c r="M669" s="1"/>
      <c r="N669" s="1"/>
    </row>
    <row r="670" spans="1:14" x14ac:dyDescent="0.2">
      <c r="A670" s="302" t="s">
        <v>1141</v>
      </c>
      <c r="B670" s="302" t="s">
        <v>343</v>
      </c>
      <c r="C670" s="23">
        <v>2263</v>
      </c>
      <c r="D670" s="23" t="s">
        <v>5228</v>
      </c>
      <c r="E670" s="305">
        <v>2.5800000000000002E-9</v>
      </c>
      <c r="F670" s="305">
        <v>4.06E-8</v>
      </c>
      <c r="G670" s="315"/>
      <c r="H670" s="1"/>
      <c r="I670" s="1"/>
      <c r="J670" s="1"/>
      <c r="K670" s="1"/>
      <c r="L670" s="1"/>
      <c r="M670" s="1"/>
      <c r="N670" s="1"/>
    </row>
    <row r="671" spans="1:14" x14ac:dyDescent="0.2">
      <c r="A671" s="302" t="s">
        <v>1168</v>
      </c>
      <c r="B671" s="302" t="s">
        <v>324</v>
      </c>
      <c r="C671" s="23">
        <v>187</v>
      </c>
      <c r="D671" s="23" t="s">
        <v>5229</v>
      </c>
      <c r="E671" s="305">
        <v>2.5899999999999999E-9</v>
      </c>
      <c r="F671" s="305">
        <v>4.5699999999999999E-8</v>
      </c>
      <c r="G671" s="315"/>
      <c r="H671" s="1"/>
      <c r="I671" s="1"/>
      <c r="J671" s="1"/>
      <c r="K671" s="1"/>
      <c r="L671" s="1"/>
      <c r="M671" s="1"/>
      <c r="N671" s="1"/>
    </row>
    <row r="672" spans="1:14" x14ac:dyDescent="0.2">
      <c r="A672" s="302" t="s">
        <v>1013</v>
      </c>
      <c r="B672" s="302" t="s">
        <v>324</v>
      </c>
      <c r="C672" s="23">
        <v>1180</v>
      </c>
      <c r="D672" s="23" t="s">
        <v>5230</v>
      </c>
      <c r="E672" s="305">
        <v>2.8200000000000002E-9</v>
      </c>
      <c r="F672" s="305">
        <v>4.9199999999999997E-8</v>
      </c>
      <c r="G672" s="315"/>
      <c r="H672" s="1"/>
      <c r="I672" s="1"/>
      <c r="J672" s="1"/>
      <c r="K672" s="1"/>
      <c r="L672" s="1"/>
      <c r="M672" s="1"/>
      <c r="N672" s="1"/>
    </row>
    <row r="673" spans="1:14" x14ac:dyDescent="0.2">
      <c r="A673" s="302" t="s">
        <v>887</v>
      </c>
      <c r="B673" s="302" t="s">
        <v>324</v>
      </c>
      <c r="C673" s="23">
        <v>338</v>
      </c>
      <c r="D673" s="23" t="s">
        <v>5231</v>
      </c>
      <c r="E673" s="305">
        <v>3.0100000000000002E-9</v>
      </c>
      <c r="F673" s="305">
        <v>5.17E-8</v>
      </c>
      <c r="G673" s="315"/>
      <c r="H673" s="1"/>
      <c r="I673" s="1"/>
      <c r="J673" s="1"/>
      <c r="K673" s="1"/>
      <c r="L673" s="1"/>
      <c r="M673" s="1"/>
      <c r="N673" s="1"/>
    </row>
    <row r="674" spans="1:14" x14ac:dyDescent="0.2">
      <c r="A674" s="302" t="s">
        <v>2311</v>
      </c>
      <c r="B674" s="302" t="s">
        <v>311</v>
      </c>
      <c r="C674" s="23">
        <v>1597</v>
      </c>
      <c r="D674" s="23" t="s">
        <v>5232</v>
      </c>
      <c r="E674" s="305">
        <v>3.3299999999999999E-9</v>
      </c>
      <c r="F674" s="305">
        <v>2.1699999999999999E-8</v>
      </c>
      <c r="G674" s="315"/>
      <c r="H674" s="1"/>
      <c r="I674" s="1"/>
      <c r="J674" s="1"/>
      <c r="K674" s="1"/>
      <c r="L674" s="1"/>
      <c r="M674" s="1"/>
      <c r="N674" s="1"/>
    </row>
    <row r="675" spans="1:14" x14ac:dyDescent="0.2">
      <c r="A675" s="302" t="s">
        <v>1329</v>
      </c>
      <c r="B675" s="302" t="s">
        <v>343</v>
      </c>
      <c r="C675" s="23">
        <v>6337</v>
      </c>
      <c r="D675" s="23" t="s">
        <v>5233</v>
      </c>
      <c r="E675" s="305">
        <v>3.34E-9</v>
      </c>
      <c r="F675" s="305">
        <v>4.1999999999999999E-8</v>
      </c>
      <c r="G675" s="315"/>
      <c r="H675" s="1"/>
      <c r="I675" s="1"/>
      <c r="J675" s="1"/>
      <c r="K675" s="1"/>
      <c r="L675" s="1"/>
      <c r="M675" s="1"/>
      <c r="N675" s="1"/>
    </row>
    <row r="676" spans="1:14" x14ac:dyDescent="0.2">
      <c r="A676" s="302" t="s">
        <v>1011</v>
      </c>
      <c r="B676" s="302" t="s">
        <v>321</v>
      </c>
      <c r="C676" s="23">
        <v>1937</v>
      </c>
      <c r="D676" s="23" t="s">
        <v>5234</v>
      </c>
      <c r="E676" s="305">
        <v>3.41E-9</v>
      </c>
      <c r="F676" s="305">
        <v>3.5299999999999998E-8</v>
      </c>
      <c r="G676" s="315"/>
      <c r="H676" s="1"/>
      <c r="I676" s="1"/>
      <c r="J676" s="1"/>
      <c r="K676" s="1"/>
      <c r="L676" s="1"/>
      <c r="M676" s="1"/>
      <c r="N676" s="1"/>
    </row>
    <row r="677" spans="1:14" x14ac:dyDescent="0.2">
      <c r="A677" s="302" t="s">
        <v>1007</v>
      </c>
      <c r="B677" s="302" t="s">
        <v>324</v>
      </c>
      <c r="C677" s="23">
        <v>1927</v>
      </c>
      <c r="D677" s="23" t="s">
        <v>5235</v>
      </c>
      <c r="E677" s="305">
        <v>3.6100000000000001E-9</v>
      </c>
      <c r="F677" s="305">
        <v>6.13E-8</v>
      </c>
      <c r="G677" s="315"/>
      <c r="H677" s="1"/>
      <c r="I677" s="1"/>
      <c r="J677" s="1"/>
      <c r="K677" s="1"/>
      <c r="L677" s="1"/>
      <c r="M677" s="1"/>
      <c r="N677" s="1"/>
    </row>
    <row r="678" spans="1:14" x14ac:dyDescent="0.2">
      <c r="A678" s="302" t="s">
        <v>5236</v>
      </c>
      <c r="B678" s="302" t="s">
        <v>4955</v>
      </c>
      <c r="C678" s="23">
        <v>339</v>
      </c>
      <c r="D678" s="23" t="s">
        <v>5237</v>
      </c>
      <c r="E678" s="305">
        <v>3.7600000000000003E-9</v>
      </c>
      <c r="F678" s="305">
        <v>1.09E-7</v>
      </c>
      <c r="G678" s="315"/>
      <c r="H678" s="1"/>
      <c r="I678" s="1"/>
      <c r="J678" s="1"/>
      <c r="K678" s="1"/>
      <c r="L678" s="1"/>
      <c r="M678" s="1"/>
      <c r="N678" s="1"/>
    </row>
    <row r="679" spans="1:14" x14ac:dyDescent="0.2">
      <c r="A679" s="302" t="s">
        <v>5238</v>
      </c>
      <c r="B679" s="302" t="s">
        <v>311</v>
      </c>
      <c r="C679" s="23">
        <v>4693</v>
      </c>
      <c r="D679" s="23" t="s">
        <v>5239</v>
      </c>
      <c r="E679" s="305">
        <v>3.9799999999999999E-9</v>
      </c>
      <c r="F679" s="305">
        <v>2.51E-8</v>
      </c>
      <c r="G679" s="315"/>
      <c r="H679" s="1"/>
      <c r="I679" s="1"/>
      <c r="J679" s="1"/>
      <c r="K679" s="1"/>
      <c r="L679" s="1"/>
      <c r="M679" s="1"/>
      <c r="N679" s="1"/>
    </row>
    <row r="680" spans="1:14" x14ac:dyDescent="0.2">
      <c r="A680" s="302" t="s">
        <v>5240</v>
      </c>
      <c r="B680" s="302" t="s">
        <v>343</v>
      </c>
      <c r="C680" s="23">
        <v>103</v>
      </c>
      <c r="D680" s="23" t="s">
        <v>5241</v>
      </c>
      <c r="E680" s="305">
        <v>4.32E-9</v>
      </c>
      <c r="F680" s="305">
        <v>4.5300000000000002E-8</v>
      </c>
      <c r="G680" s="315"/>
      <c r="H680" s="1"/>
      <c r="I680" s="1"/>
      <c r="J680" s="1"/>
      <c r="K680" s="1"/>
      <c r="L680" s="1"/>
      <c r="M680" s="1"/>
      <c r="N680" s="1"/>
    </row>
    <row r="681" spans="1:14" x14ac:dyDescent="0.2">
      <c r="A681" s="302" t="s">
        <v>1505</v>
      </c>
      <c r="B681" s="302" t="s">
        <v>311</v>
      </c>
      <c r="C681" s="23">
        <v>215</v>
      </c>
      <c r="D681" s="23" t="s">
        <v>5242</v>
      </c>
      <c r="E681" s="305">
        <v>4.3800000000000002E-9</v>
      </c>
      <c r="F681" s="305">
        <v>2.6700000000000001E-8</v>
      </c>
      <c r="G681" s="315"/>
      <c r="H681" s="1"/>
      <c r="I681" s="1"/>
      <c r="J681" s="1"/>
      <c r="K681" s="1"/>
      <c r="L681" s="1"/>
      <c r="M681" s="1"/>
      <c r="N681" s="1"/>
    </row>
    <row r="682" spans="1:14" x14ac:dyDescent="0.2">
      <c r="A682" s="302" t="s">
        <v>2949</v>
      </c>
      <c r="B682" s="302" t="s">
        <v>324</v>
      </c>
      <c r="C682" s="23">
        <v>153</v>
      </c>
      <c r="D682" s="23" t="s">
        <v>5243</v>
      </c>
      <c r="E682" s="305">
        <v>4.9E-9</v>
      </c>
      <c r="F682" s="305">
        <v>8.1299999999999993E-8</v>
      </c>
      <c r="G682" s="315"/>
      <c r="H682" s="1"/>
      <c r="I682" s="1"/>
      <c r="J682" s="1"/>
      <c r="K682" s="1"/>
      <c r="L682" s="1"/>
      <c r="M682" s="1"/>
      <c r="N682" s="1"/>
    </row>
    <row r="683" spans="1:14" x14ac:dyDescent="0.2">
      <c r="A683" s="302" t="s">
        <v>2848</v>
      </c>
      <c r="B683" s="302" t="s">
        <v>324</v>
      </c>
      <c r="C683" s="23">
        <v>978</v>
      </c>
      <c r="D683" s="23" t="s">
        <v>5244</v>
      </c>
      <c r="E683" s="305">
        <v>4.9300000000000001E-9</v>
      </c>
      <c r="F683" s="305">
        <v>8.1299999999999993E-8</v>
      </c>
      <c r="G683" s="315"/>
      <c r="H683" s="1"/>
      <c r="I683" s="1"/>
      <c r="J683" s="1"/>
      <c r="K683" s="1"/>
      <c r="L683" s="1"/>
      <c r="M683" s="1"/>
      <c r="N683" s="1"/>
    </row>
    <row r="684" spans="1:14" x14ac:dyDescent="0.2">
      <c r="A684" s="302" t="s">
        <v>687</v>
      </c>
      <c r="B684" s="302" t="s">
        <v>311</v>
      </c>
      <c r="C684" s="23">
        <v>1334</v>
      </c>
      <c r="D684" s="23" t="s">
        <v>5245</v>
      </c>
      <c r="E684" s="305">
        <v>5.0099999999999999E-9</v>
      </c>
      <c r="F684" s="305">
        <v>2.96E-8</v>
      </c>
      <c r="G684" s="315"/>
      <c r="H684" s="1"/>
      <c r="I684" s="1"/>
      <c r="J684" s="1"/>
      <c r="K684" s="1"/>
      <c r="L684" s="1"/>
      <c r="M684" s="1"/>
      <c r="N684" s="1"/>
    </row>
    <row r="685" spans="1:14" x14ac:dyDescent="0.2">
      <c r="A685" s="302" t="s">
        <v>5246</v>
      </c>
      <c r="B685" s="302" t="s">
        <v>324</v>
      </c>
      <c r="C685" s="23">
        <v>72</v>
      </c>
      <c r="D685" s="23" t="s">
        <v>116</v>
      </c>
      <c r="E685" s="305">
        <v>5.2899999999999997E-9</v>
      </c>
      <c r="F685" s="305">
        <v>8.6099999999999997E-8</v>
      </c>
      <c r="G685" s="315"/>
      <c r="H685" s="1"/>
      <c r="I685" s="1"/>
      <c r="J685" s="1"/>
      <c r="K685" s="1"/>
      <c r="L685" s="1"/>
      <c r="M685" s="1"/>
      <c r="N685" s="1"/>
    </row>
    <row r="686" spans="1:14" x14ac:dyDescent="0.2">
      <c r="A686" s="302" t="s">
        <v>5247</v>
      </c>
      <c r="B686" s="302" t="s">
        <v>4955</v>
      </c>
      <c r="C686" s="23">
        <v>624</v>
      </c>
      <c r="D686" s="23" t="s">
        <v>5248</v>
      </c>
      <c r="E686" s="305">
        <v>5.8299999999999999E-9</v>
      </c>
      <c r="F686" s="305">
        <v>1.6500000000000001E-7</v>
      </c>
      <c r="G686" s="315"/>
      <c r="H686" s="1"/>
      <c r="I686" s="1"/>
      <c r="J686" s="1"/>
      <c r="K686" s="1"/>
      <c r="L686" s="1"/>
      <c r="M686" s="1"/>
      <c r="N686" s="1"/>
    </row>
    <row r="687" spans="1:14" x14ac:dyDescent="0.2">
      <c r="A687" s="302" t="s">
        <v>2517</v>
      </c>
      <c r="B687" s="302" t="s">
        <v>358</v>
      </c>
      <c r="C687" s="23">
        <v>1547</v>
      </c>
      <c r="D687" s="23" t="s">
        <v>5249</v>
      </c>
      <c r="E687" s="305">
        <v>6.3899999999999996E-9</v>
      </c>
      <c r="F687" s="305">
        <v>9.5900000000000005E-8</v>
      </c>
      <c r="G687" s="315"/>
      <c r="H687" s="1"/>
      <c r="I687" s="1"/>
      <c r="J687" s="1"/>
      <c r="K687" s="1"/>
      <c r="L687" s="1"/>
      <c r="M687" s="1"/>
      <c r="N687" s="1"/>
    </row>
    <row r="688" spans="1:14" x14ac:dyDescent="0.2">
      <c r="A688" s="302" t="s">
        <v>675</v>
      </c>
      <c r="B688" s="302" t="s">
        <v>324</v>
      </c>
      <c r="C688" s="23">
        <v>1021</v>
      </c>
      <c r="D688" s="23" t="s">
        <v>5250</v>
      </c>
      <c r="E688" s="305">
        <v>6.4599999999999996E-9</v>
      </c>
      <c r="F688" s="305">
        <v>1.04E-7</v>
      </c>
      <c r="G688" s="315"/>
      <c r="H688" s="1"/>
      <c r="I688" s="1"/>
      <c r="J688" s="1"/>
      <c r="K688" s="1"/>
      <c r="L688" s="1"/>
      <c r="M688" s="1"/>
      <c r="N688" s="1"/>
    </row>
    <row r="689" spans="1:14" x14ac:dyDescent="0.2">
      <c r="A689" s="302" t="s">
        <v>786</v>
      </c>
      <c r="B689" s="302" t="s">
        <v>324</v>
      </c>
      <c r="C689" s="23">
        <v>1112</v>
      </c>
      <c r="D689" s="23" t="s">
        <v>5251</v>
      </c>
      <c r="E689" s="305">
        <v>7.9300000000000005E-9</v>
      </c>
      <c r="F689" s="305">
        <v>1.2599999999999999E-7</v>
      </c>
      <c r="G689" s="315"/>
      <c r="H689" s="1"/>
      <c r="I689" s="1"/>
      <c r="J689" s="1"/>
      <c r="K689" s="1"/>
      <c r="L689" s="1"/>
      <c r="M689" s="1"/>
      <c r="N689" s="1"/>
    </row>
    <row r="690" spans="1:14" x14ac:dyDescent="0.2">
      <c r="A690" s="302" t="s">
        <v>5252</v>
      </c>
      <c r="B690" s="302" t="s">
        <v>4955</v>
      </c>
      <c r="C690" s="23">
        <v>1352</v>
      </c>
      <c r="D690" s="23" t="s">
        <v>5253</v>
      </c>
      <c r="E690" s="305">
        <v>8.3899999999999994E-9</v>
      </c>
      <c r="F690" s="305">
        <v>2.3200000000000001E-7</v>
      </c>
      <c r="G690" s="315"/>
      <c r="H690" s="1"/>
      <c r="I690" s="1"/>
      <c r="J690" s="1"/>
      <c r="K690" s="1"/>
      <c r="L690" s="1"/>
      <c r="M690" s="1"/>
      <c r="N690" s="1"/>
    </row>
    <row r="691" spans="1:14" x14ac:dyDescent="0.2">
      <c r="A691" s="302" t="s">
        <v>5254</v>
      </c>
      <c r="B691" s="302" t="s">
        <v>324</v>
      </c>
      <c r="C691" s="23">
        <v>203</v>
      </c>
      <c r="D691" s="23" t="s">
        <v>5255</v>
      </c>
      <c r="E691" s="305">
        <v>9.0300000000000005E-9</v>
      </c>
      <c r="F691" s="305">
        <v>1.4100000000000001E-7</v>
      </c>
      <c r="G691" s="315"/>
      <c r="H691" s="1"/>
      <c r="I691" s="1"/>
      <c r="J691" s="1"/>
      <c r="K691" s="1"/>
      <c r="L691" s="1"/>
      <c r="M691" s="1"/>
      <c r="N691" s="1"/>
    </row>
    <row r="692" spans="1:14" x14ac:dyDescent="0.2">
      <c r="A692" s="302" t="s">
        <v>2776</v>
      </c>
      <c r="B692" s="302" t="s">
        <v>324</v>
      </c>
      <c r="C692" s="23">
        <v>612</v>
      </c>
      <c r="D692" s="23" t="s">
        <v>5256</v>
      </c>
      <c r="E692" s="305">
        <v>9.6999999999999992E-9</v>
      </c>
      <c r="F692" s="305">
        <v>1.49E-7</v>
      </c>
      <c r="G692" s="315"/>
      <c r="H692" s="1"/>
      <c r="I692" s="1"/>
      <c r="J692" s="1"/>
      <c r="K692" s="1"/>
      <c r="L692" s="1"/>
      <c r="M692" s="1"/>
      <c r="N692" s="1"/>
    </row>
    <row r="693" spans="1:14" x14ac:dyDescent="0.2">
      <c r="A693" s="302" t="s">
        <v>766</v>
      </c>
      <c r="B693" s="302" t="s">
        <v>324</v>
      </c>
      <c r="C693" s="23">
        <v>1355</v>
      </c>
      <c r="D693" s="23" t="s">
        <v>5253</v>
      </c>
      <c r="E693" s="305">
        <v>9.7599999999999994E-9</v>
      </c>
      <c r="F693" s="305">
        <v>1.49E-7</v>
      </c>
      <c r="G693" s="315"/>
      <c r="H693" s="1"/>
      <c r="I693" s="1"/>
      <c r="J693" s="1"/>
      <c r="K693" s="1"/>
      <c r="L693" s="1"/>
      <c r="M693" s="1"/>
      <c r="N693" s="1"/>
    </row>
    <row r="694" spans="1:14" x14ac:dyDescent="0.2">
      <c r="A694" s="302" t="s">
        <v>5257</v>
      </c>
      <c r="B694" s="302" t="s">
        <v>311</v>
      </c>
      <c r="C694" s="23">
        <v>135</v>
      </c>
      <c r="D694" s="23" t="s">
        <v>5258</v>
      </c>
      <c r="E694" s="305">
        <v>1.0099999999999999E-8</v>
      </c>
      <c r="F694" s="305">
        <v>5.8099999999999997E-8</v>
      </c>
      <c r="G694" s="315"/>
      <c r="H694" s="1"/>
      <c r="I694" s="1"/>
      <c r="J694" s="1"/>
      <c r="K694" s="1"/>
      <c r="L694" s="1"/>
      <c r="M694" s="1"/>
      <c r="N694" s="1"/>
    </row>
    <row r="695" spans="1:14" x14ac:dyDescent="0.2">
      <c r="A695" s="302" t="s">
        <v>1176</v>
      </c>
      <c r="B695" s="302" t="s">
        <v>385</v>
      </c>
      <c r="C695" s="23">
        <v>3026</v>
      </c>
      <c r="D695" s="23" t="s">
        <v>5259</v>
      </c>
      <c r="E695" s="305">
        <v>1.04E-8</v>
      </c>
      <c r="F695" s="305">
        <v>8.5599999999999999E-8</v>
      </c>
      <c r="G695" s="315"/>
      <c r="H695" s="1"/>
      <c r="I695" s="1"/>
      <c r="J695" s="1"/>
      <c r="K695" s="1"/>
      <c r="L695" s="1"/>
      <c r="M695" s="1"/>
      <c r="N695" s="1"/>
    </row>
    <row r="696" spans="1:14" x14ac:dyDescent="0.2">
      <c r="A696" s="302" t="s">
        <v>5260</v>
      </c>
      <c r="B696" s="302" t="s">
        <v>321</v>
      </c>
      <c r="C696" s="23">
        <v>279</v>
      </c>
      <c r="D696" s="23" t="s">
        <v>5261</v>
      </c>
      <c r="E696" s="305">
        <v>1.0999999999999999E-8</v>
      </c>
      <c r="F696" s="305">
        <v>1.12E-7</v>
      </c>
      <c r="G696" s="315"/>
      <c r="H696" s="1"/>
      <c r="I696" s="1"/>
      <c r="J696" s="1"/>
      <c r="K696" s="1"/>
      <c r="L696" s="1"/>
      <c r="M696" s="1"/>
      <c r="N696" s="1"/>
    </row>
    <row r="697" spans="1:14" x14ac:dyDescent="0.2">
      <c r="A697" s="302" t="s">
        <v>655</v>
      </c>
      <c r="B697" s="302" t="s">
        <v>324</v>
      </c>
      <c r="C697" s="23">
        <v>1295</v>
      </c>
      <c r="D697" s="23" t="s">
        <v>5262</v>
      </c>
      <c r="E697" s="305">
        <v>1.11E-8</v>
      </c>
      <c r="F697" s="305">
        <v>1.68E-7</v>
      </c>
      <c r="G697" s="315"/>
      <c r="H697" s="1"/>
      <c r="I697" s="1"/>
      <c r="J697" s="1"/>
      <c r="K697" s="1"/>
      <c r="L697" s="1"/>
      <c r="M697" s="1"/>
      <c r="N697" s="1"/>
    </row>
    <row r="698" spans="1:14" x14ac:dyDescent="0.2">
      <c r="A698" s="302" t="s">
        <v>5263</v>
      </c>
      <c r="B698" s="302" t="s">
        <v>385</v>
      </c>
      <c r="C698" s="23">
        <v>5778</v>
      </c>
      <c r="D698" s="23" t="s">
        <v>5264</v>
      </c>
      <c r="E698" s="305">
        <v>1.22E-8</v>
      </c>
      <c r="F698" s="305">
        <v>9.4899999999999996E-8</v>
      </c>
      <c r="G698" s="315"/>
      <c r="H698" s="1"/>
      <c r="I698" s="1"/>
      <c r="J698" s="1"/>
      <c r="K698" s="1"/>
      <c r="L698" s="1"/>
      <c r="M698" s="1"/>
      <c r="N698" s="1"/>
    </row>
    <row r="699" spans="1:14" x14ac:dyDescent="0.2">
      <c r="A699" s="302" t="s">
        <v>1782</v>
      </c>
      <c r="B699" s="302" t="s">
        <v>311</v>
      </c>
      <c r="C699" s="23">
        <v>587</v>
      </c>
      <c r="D699" s="23" t="s">
        <v>5265</v>
      </c>
      <c r="E699" s="305">
        <v>1.4699999999999999E-8</v>
      </c>
      <c r="F699" s="305">
        <v>8.1899999999999999E-8</v>
      </c>
      <c r="G699" s="315"/>
      <c r="H699" s="1"/>
      <c r="I699" s="1"/>
      <c r="J699" s="1"/>
      <c r="K699" s="1"/>
      <c r="L699" s="1"/>
      <c r="M699" s="1"/>
      <c r="N699" s="1"/>
    </row>
    <row r="700" spans="1:14" x14ac:dyDescent="0.2">
      <c r="A700" s="302" t="s">
        <v>2740</v>
      </c>
      <c r="B700" s="302" t="s">
        <v>321</v>
      </c>
      <c r="C700" s="23">
        <v>629</v>
      </c>
      <c r="D700" s="23" t="s">
        <v>5266</v>
      </c>
      <c r="E700" s="305">
        <v>1.6700000000000001E-8</v>
      </c>
      <c r="F700" s="305">
        <v>1.67E-7</v>
      </c>
      <c r="G700" s="315"/>
      <c r="H700" s="1"/>
      <c r="I700" s="1"/>
      <c r="J700" s="1"/>
      <c r="K700" s="1"/>
      <c r="L700" s="1"/>
      <c r="M700" s="1"/>
      <c r="N700" s="1"/>
    </row>
    <row r="701" spans="1:14" x14ac:dyDescent="0.2">
      <c r="A701" s="302" t="s">
        <v>5267</v>
      </c>
      <c r="B701" s="302" t="s">
        <v>4955</v>
      </c>
      <c r="C701" s="23">
        <v>2393</v>
      </c>
      <c r="D701" s="23" t="s">
        <v>5268</v>
      </c>
      <c r="E701" s="305">
        <v>1.6899999999999999E-8</v>
      </c>
      <c r="F701" s="305">
        <v>4.58E-7</v>
      </c>
      <c r="G701" s="315"/>
      <c r="H701" s="1"/>
      <c r="I701" s="1"/>
      <c r="J701" s="1"/>
      <c r="K701" s="1"/>
      <c r="L701" s="1"/>
      <c r="M701" s="1"/>
      <c r="N701" s="1"/>
    </row>
    <row r="702" spans="1:14" x14ac:dyDescent="0.2">
      <c r="A702" s="302" t="s">
        <v>5269</v>
      </c>
      <c r="B702" s="302" t="s">
        <v>324</v>
      </c>
      <c r="C702" s="23">
        <v>168</v>
      </c>
      <c r="D702" s="23" t="s">
        <v>5270</v>
      </c>
      <c r="E702" s="305">
        <v>1.7199999999999999E-8</v>
      </c>
      <c r="F702" s="305">
        <v>2.5699999999999999E-7</v>
      </c>
      <c r="G702" s="315"/>
      <c r="H702" s="1"/>
      <c r="I702" s="1"/>
      <c r="J702" s="1"/>
      <c r="K702" s="1"/>
      <c r="L702" s="1"/>
      <c r="M702" s="1"/>
      <c r="N702" s="1"/>
    </row>
    <row r="703" spans="1:14" x14ac:dyDescent="0.2">
      <c r="A703" s="302" t="s">
        <v>5271</v>
      </c>
      <c r="B703" s="302" t="s">
        <v>316</v>
      </c>
      <c r="C703" s="23">
        <v>233</v>
      </c>
      <c r="D703" s="23" t="s">
        <v>5272</v>
      </c>
      <c r="E703" s="305">
        <v>1.9499999999999999E-8</v>
      </c>
      <c r="F703" s="305">
        <v>3.1600000000000002E-7</v>
      </c>
      <c r="G703" s="315"/>
      <c r="H703" s="1"/>
      <c r="I703" s="1"/>
      <c r="J703" s="1"/>
      <c r="K703" s="1"/>
      <c r="L703" s="1"/>
      <c r="M703" s="1"/>
      <c r="N703" s="1"/>
    </row>
    <row r="704" spans="1:14" x14ac:dyDescent="0.2">
      <c r="A704" s="302" t="s">
        <v>2876</v>
      </c>
      <c r="B704" s="302" t="s">
        <v>324</v>
      </c>
      <c r="C704" s="23">
        <v>53</v>
      </c>
      <c r="D704" s="23" t="s">
        <v>3079</v>
      </c>
      <c r="E704" s="305">
        <v>2.03E-8</v>
      </c>
      <c r="F704" s="305">
        <v>2.9900000000000002E-7</v>
      </c>
      <c r="G704" s="315"/>
      <c r="H704" s="1"/>
      <c r="I704" s="1"/>
      <c r="J704" s="1"/>
      <c r="K704" s="1"/>
      <c r="L704" s="1"/>
      <c r="M704" s="1"/>
      <c r="N704" s="1"/>
    </row>
    <row r="705" spans="1:14" x14ac:dyDescent="0.2">
      <c r="A705" s="302" t="s">
        <v>2560</v>
      </c>
      <c r="B705" s="302" t="s">
        <v>311</v>
      </c>
      <c r="C705" s="23">
        <v>466</v>
      </c>
      <c r="D705" s="23" t="s">
        <v>5273</v>
      </c>
      <c r="E705" s="305">
        <v>2.07E-8</v>
      </c>
      <c r="F705" s="305">
        <v>1.12E-7</v>
      </c>
      <c r="G705" s="315"/>
      <c r="H705" s="1"/>
      <c r="I705" s="1"/>
      <c r="J705" s="1"/>
      <c r="K705" s="1"/>
      <c r="L705" s="1"/>
      <c r="M705" s="1"/>
      <c r="N705" s="1"/>
    </row>
    <row r="706" spans="1:14" x14ac:dyDescent="0.2">
      <c r="A706" s="302" t="s">
        <v>1309</v>
      </c>
      <c r="B706" s="302" t="s">
        <v>321</v>
      </c>
      <c r="C706" s="23">
        <v>535</v>
      </c>
      <c r="D706" s="23" t="s">
        <v>5274</v>
      </c>
      <c r="E706" s="305">
        <v>2.0800000000000001E-8</v>
      </c>
      <c r="F706" s="305">
        <v>2.04E-7</v>
      </c>
      <c r="G706" s="315"/>
      <c r="H706" s="1"/>
      <c r="I706" s="1"/>
      <c r="J706" s="1"/>
      <c r="K706" s="1"/>
      <c r="L706" s="1"/>
      <c r="M706" s="1"/>
      <c r="N706" s="1"/>
    </row>
    <row r="707" spans="1:14" x14ac:dyDescent="0.2">
      <c r="A707" s="302" t="s">
        <v>5275</v>
      </c>
      <c r="B707" s="302" t="s">
        <v>4955</v>
      </c>
      <c r="C707" s="23">
        <v>681</v>
      </c>
      <c r="D707" s="23" t="s">
        <v>5276</v>
      </c>
      <c r="E707" s="305">
        <v>2.0899999999999999E-8</v>
      </c>
      <c r="F707" s="305">
        <v>5.5400000000000001E-7</v>
      </c>
      <c r="G707" s="315"/>
      <c r="H707" s="1"/>
      <c r="I707" s="1"/>
      <c r="J707" s="1"/>
      <c r="K707" s="1"/>
      <c r="L707" s="1"/>
      <c r="M707" s="1"/>
      <c r="N707" s="1"/>
    </row>
    <row r="708" spans="1:14" x14ac:dyDescent="0.2">
      <c r="A708" s="302" t="s">
        <v>2549</v>
      </c>
      <c r="B708" s="302" t="s">
        <v>321</v>
      </c>
      <c r="C708" s="23">
        <v>410</v>
      </c>
      <c r="D708" s="23" t="s">
        <v>5277</v>
      </c>
      <c r="E708" s="305">
        <v>2.0999999999999999E-8</v>
      </c>
      <c r="F708" s="305">
        <v>2.04E-7</v>
      </c>
      <c r="G708" s="315"/>
      <c r="H708" s="1"/>
      <c r="I708" s="1"/>
      <c r="J708" s="1"/>
      <c r="K708" s="1"/>
      <c r="L708" s="1"/>
      <c r="M708" s="1"/>
      <c r="N708" s="1"/>
    </row>
    <row r="709" spans="1:14" x14ac:dyDescent="0.2">
      <c r="A709" s="302" t="s">
        <v>5278</v>
      </c>
      <c r="B709" s="302" t="s">
        <v>4952</v>
      </c>
      <c r="C709" s="23">
        <v>226</v>
      </c>
      <c r="D709" s="23" t="s">
        <v>1078</v>
      </c>
      <c r="E709" s="305">
        <v>2.3099999999999998E-8</v>
      </c>
      <c r="F709" s="305">
        <v>3.1699999999999999E-7</v>
      </c>
      <c r="G709" s="315"/>
      <c r="H709" s="1"/>
      <c r="I709" s="1"/>
      <c r="J709" s="1"/>
      <c r="K709" s="1"/>
      <c r="L709" s="1"/>
      <c r="M709" s="1"/>
      <c r="N709" s="1"/>
    </row>
    <row r="710" spans="1:14" x14ac:dyDescent="0.2">
      <c r="A710" s="302" t="s">
        <v>1145</v>
      </c>
      <c r="B710" s="302" t="s">
        <v>321</v>
      </c>
      <c r="C710" s="23">
        <v>633</v>
      </c>
      <c r="D710" s="23" t="s">
        <v>5279</v>
      </c>
      <c r="E710" s="305">
        <v>2.4100000000000001E-8</v>
      </c>
      <c r="F710" s="305">
        <v>2.2999999999999999E-7</v>
      </c>
      <c r="G710" s="315"/>
      <c r="H710" s="1"/>
      <c r="I710" s="1"/>
      <c r="J710" s="1"/>
      <c r="K710" s="1"/>
      <c r="L710" s="1"/>
      <c r="M710" s="1"/>
      <c r="N710" s="1"/>
    </row>
    <row r="711" spans="1:14" x14ac:dyDescent="0.2">
      <c r="A711" s="302" t="s">
        <v>391</v>
      </c>
      <c r="B711" s="302" t="s">
        <v>324</v>
      </c>
      <c r="C711" s="23">
        <v>6297</v>
      </c>
      <c r="D711" s="23" t="s">
        <v>5280</v>
      </c>
      <c r="E711" s="305">
        <v>2.6000000000000001E-8</v>
      </c>
      <c r="F711" s="305">
        <v>3.7800000000000002E-7</v>
      </c>
      <c r="G711" s="315"/>
      <c r="H711" s="1"/>
      <c r="I711" s="1"/>
      <c r="J711" s="1"/>
      <c r="K711" s="1"/>
      <c r="L711" s="1"/>
      <c r="M711" s="1"/>
      <c r="N711" s="1"/>
    </row>
    <row r="712" spans="1:14" x14ac:dyDescent="0.2">
      <c r="A712" s="302" t="s">
        <v>5281</v>
      </c>
      <c r="B712" s="302" t="s">
        <v>324</v>
      </c>
      <c r="C712" s="23">
        <v>278</v>
      </c>
      <c r="D712" s="23" t="s">
        <v>5282</v>
      </c>
      <c r="E712" s="305">
        <v>2.7100000000000001E-8</v>
      </c>
      <c r="F712" s="305">
        <v>3.89E-7</v>
      </c>
      <c r="G712" s="315"/>
      <c r="H712" s="1"/>
      <c r="I712" s="1"/>
      <c r="J712" s="1"/>
      <c r="K712" s="1"/>
      <c r="L712" s="1"/>
      <c r="M712" s="1"/>
      <c r="N712" s="1"/>
    </row>
    <row r="713" spans="1:14" x14ac:dyDescent="0.2">
      <c r="A713" s="302" t="s">
        <v>5283</v>
      </c>
      <c r="B713" s="302" t="s">
        <v>4955</v>
      </c>
      <c r="C713" s="23">
        <v>287</v>
      </c>
      <c r="D713" s="23" t="s">
        <v>5284</v>
      </c>
      <c r="E713" s="305">
        <v>2.8200000000000001E-8</v>
      </c>
      <c r="F713" s="305">
        <v>7.2900000000000003E-7</v>
      </c>
      <c r="G713" s="315"/>
      <c r="H713" s="1"/>
      <c r="I713" s="1"/>
      <c r="J713" s="1"/>
      <c r="K713" s="1"/>
      <c r="L713" s="1"/>
      <c r="M713" s="1"/>
      <c r="N713" s="1"/>
    </row>
    <row r="714" spans="1:14" x14ac:dyDescent="0.2">
      <c r="A714" s="302" t="s">
        <v>5285</v>
      </c>
      <c r="B714" s="302" t="s">
        <v>385</v>
      </c>
      <c r="C714" s="23">
        <v>220</v>
      </c>
      <c r="D714" s="23" t="s">
        <v>5286</v>
      </c>
      <c r="E714" s="305">
        <v>3.1200000000000001E-8</v>
      </c>
      <c r="F714" s="305">
        <v>2.3200000000000001E-7</v>
      </c>
      <c r="G714" s="315"/>
      <c r="H714" s="1"/>
      <c r="I714" s="1"/>
      <c r="J714" s="1"/>
      <c r="K714" s="1"/>
      <c r="L714" s="1"/>
      <c r="M714" s="1"/>
      <c r="N714" s="1"/>
    </row>
    <row r="715" spans="1:14" x14ac:dyDescent="0.2">
      <c r="A715" s="302" t="s">
        <v>5287</v>
      </c>
      <c r="B715" s="302" t="s">
        <v>4955</v>
      </c>
      <c r="C715" s="23">
        <v>379</v>
      </c>
      <c r="D715" s="23" t="s">
        <v>5288</v>
      </c>
      <c r="E715" s="305">
        <v>3.6699999999999998E-8</v>
      </c>
      <c r="F715" s="305">
        <v>9.2999999999999999E-7</v>
      </c>
      <c r="G715" s="315"/>
      <c r="H715" s="1"/>
      <c r="I715" s="1"/>
      <c r="J715" s="1"/>
      <c r="K715" s="1"/>
      <c r="L715" s="1"/>
      <c r="M715" s="1"/>
      <c r="N715" s="1"/>
    </row>
    <row r="716" spans="1:14" x14ac:dyDescent="0.2">
      <c r="A716" s="302" t="s">
        <v>5289</v>
      </c>
      <c r="B716" s="302" t="s">
        <v>4955</v>
      </c>
      <c r="C716" s="23">
        <v>361</v>
      </c>
      <c r="D716" s="23" t="s">
        <v>5290</v>
      </c>
      <c r="E716" s="305">
        <v>3.77E-8</v>
      </c>
      <c r="F716" s="305">
        <v>9.3600000000000002E-7</v>
      </c>
      <c r="G716" s="315"/>
      <c r="H716" s="1"/>
      <c r="I716" s="1"/>
      <c r="J716" s="1"/>
      <c r="K716" s="1"/>
      <c r="L716" s="1"/>
      <c r="M716" s="1"/>
      <c r="N716" s="1"/>
    </row>
    <row r="717" spans="1:14" x14ac:dyDescent="0.2">
      <c r="A717" s="302" t="s">
        <v>5291</v>
      </c>
      <c r="B717" s="302" t="s">
        <v>4955</v>
      </c>
      <c r="C717" s="23">
        <v>121</v>
      </c>
      <c r="D717" s="23" t="s">
        <v>5292</v>
      </c>
      <c r="E717" s="305">
        <v>4.3499999999999999E-8</v>
      </c>
      <c r="F717" s="305">
        <v>1.06E-6</v>
      </c>
      <c r="G717" s="315"/>
      <c r="H717" s="1"/>
      <c r="I717" s="1"/>
      <c r="J717" s="1"/>
      <c r="K717" s="1"/>
      <c r="L717" s="1"/>
      <c r="M717" s="1"/>
      <c r="N717" s="1"/>
    </row>
    <row r="718" spans="1:14" x14ac:dyDescent="0.2">
      <c r="A718" s="302" t="s">
        <v>1519</v>
      </c>
      <c r="B718" s="302" t="s">
        <v>358</v>
      </c>
      <c r="C718" s="23">
        <v>174</v>
      </c>
      <c r="D718" s="23" t="s">
        <v>5293</v>
      </c>
      <c r="E718" s="305">
        <v>4.3900000000000003E-8</v>
      </c>
      <c r="F718" s="305">
        <v>6.1099999999999995E-7</v>
      </c>
      <c r="G718" s="315"/>
      <c r="H718" s="1"/>
      <c r="I718" s="1"/>
      <c r="J718" s="1"/>
      <c r="K718" s="1"/>
      <c r="L718" s="1"/>
      <c r="M718" s="1"/>
      <c r="N718" s="1"/>
    </row>
    <row r="719" spans="1:14" x14ac:dyDescent="0.2">
      <c r="A719" s="302" t="s">
        <v>453</v>
      </c>
      <c r="B719" s="302" t="s">
        <v>311</v>
      </c>
      <c r="C719" s="23">
        <v>2572</v>
      </c>
      <c r="D719" s="23" t="s">
        <v>5294</v>
      </c>
      <c r="E719" s="305">
        <v>4.3999999999999997E-8</v>
      </c>
      <c r="F719" s="305">
        <v>2.3099999999999999E-7</v>
      </c>
      <c r="G719" s="315"/>
      <c r="H719" s="1"/>
      <c r="I719" s="1"/>
      <c r="J719" s="1"/>
      <c r="K719" s="1"/>
      <c r="L719" s="1"/>
      <c r="M719" s="1"/>
      <c r="N719" s="1"/>
    </row>
    <row r="720" spans="1:14" x14ac:dyDescent="0.2">
      <c r="A720" s="302" t="s">
        <v>3200</v>
      </c>
      <c r="B720" s="302" t="s">
        <v>311</v>
      </c>
      <c r="C720" s="23">
        <v>293</v>
      </c>
      <c r="D720" s="23" t="s">
        <v>5295</v>
      </c>
      <c r="E720" s="305">
        <v>4.9399999999999999E-8</v>
      </c>
      <c r="F720" s="305">
        <v>2.5199999999999998E-7</v>
      </c>
      <c r="G720" s="315"/>
      <c r="H720" s="1"/>
      <c r="I720" s="1"/>
      <c r="J720" s="1"/>
      <c r="K720" s="1"/>
      <c r="L720" s="1"/>
      <c r="M720" s="1"/>
      <c r="N720" s="1"/>
    </row>
    <row r="721" spans="1:14" x14ac:dyDescent="0.2">
      <c r="A721" s="302" t="s">
        <v>2625</v>
      </c>
      <c r="B721" s="302" t="s">
        <v>316</v>
      </c>
      <c r="C721" s="23">
        <v>623</v>
      </c>
      <c r="D721" s="23" t="s">
        <v>5296</v>
      </c>
      <c r="E721" s="305">
        <v>4.95E-8</v>
      </c>
      <c r="F721" s="305">
        <v>7.4600000000000004E-7</v>
      </c>
      <c r="G721" s="315"/>
      <c r="H721" s="1"/>
      <c r="I721" s="1"/>
      <c r="J721" s="1"/>
      <c r="K721" s="1"/>
      <c r="L721" s="1"/>
      <c r="M721" s="1"/>
      <c r="N721" s="1"/>
    </row>
    <row r="722" spans="1:14" x14ac:dyDescent="0.2">
      <c r="A722" s="302" t="s">
        <v>1095</v>
      </c>
      <c r="B722" s="302" t="s">
        <v>324</v>
      </c>
      <c r="C722" s="23">
        <v>191</v>
      </c>
      <c r="D722" s="23" t="s">
        <v>5297</v>
      </c>
      <c r="E722" s="305">
        <v>5.1300000000000003E-8</v>
      </c>
      <c r="F722" s="305">
        <v>7.2900000000000003E-7</v>
      </c>
      <c r="G722" s="315"/>
      <c r="H722" s="1"/>
      <c r="I722" s="1"/>
      <c r="J722" s="1"/>
      <c r="K722" s="1"/>
      <c r="L722" s="1"/>
      <c r="M722" s="1"/>
      <c r="N722" s="1"/>
    </row>
    <row r="723" spans="1:14" x14ac:dyDescent="0.2">
      <c r="A723" s="302" t="s">
        <v>979</v>
      </c>
      <c r="B723" s="302" t="s">
        <v>472</v>
      </c>
      <c r="C723" s="23">
        <v>746</v>
      </c>
      <c r="D723" s="23" t="s">
        <v>5298</v>
      </c>
      <c r="E723" s="305">
        <v>5.4900000000000002E-8</v>
      </c>
      <c r="F723" s="305">
        <v>3.7799999999999998E-6</v>
      </c>
      <c r="G723" s="315"/>
      <c r="H723" s="1"/>
      <c r="I723" s="1"/>
      <c r="J723" s="1"/>
      <c r="K723" s="1"/>
      <c r="L723" s="1"/>
      <c r="M723" s="1"/>
      <c r="N723" s="1"/>
    </row>
    <row r="724" spans="1:14" x14ac:dyDescent="0.2">
      <c r="A724" s="302" t="s">
        <v>805</v>
      </c>
      <c r="B724" s="302" t="s">
        <v>324</v>
      </c>
      <c r="C724" s="23">
        <v>1008</v>
      </c>
      <c r="D724" s="23" t="s">
        <v>5299</v>
      </c>
      <c r="E724" s="305">
        <v>5.5000000000000003E-8</v>
      </c>
      <c r="F724" s="305">
        <v>7.7199999999999998E-7</v>
      </c>
      <c r="G724" s="315"/>
      <c r="H724" s="1"/>
      <c r="I724" s="1"/>
      <c r="J724" s="1"/>
      <c r="K724" s="1"/>
      <c r="L724" s="1"/>
      <c r="M724" s="1"/>
      <c r="N724" s="1"/>
    </row>
    <row r="725" spans="1:14" x14ac:dyDescent="0.2">
      <c r="A725" s="302" t="s">
        <v>1005</v>
      </c>
      <c r="B725" s="302" t="s">
        <v>324</v>
      </c>
      <c r="C725" s="23">
        <v>1743</v>
      </c>
      <c r="D725" s="23" t="s">
        <v>5300</v>
      </c>
      <c r="E725" s="305">
        <v>5.84E-8</v>
      </c>
      <c r="F725" s="305">
        <v>8.0999999999999997E-7</v>
      </c>
      <c r="G725" s="315"/>
      <c r="H725" s="1"/>
      <c r="I725" s="1"/>
      <c r="J725" s="1"/>
      <c r="K725" s="1"/>
      <c r="L725" s="1"/>
      <c r="M725" s="1"/>
      <c r="N725" s="1"/>
    </row>
    <row r="726" spans="1:14" x14ac:dyDescent="0.2">
      <c r="A726" s="302" t="s">
        <v>2349</v>
      </c>
      <c r="B726" s="302" t="s">
        <v>321</v>
      </c>
      <c r="C726" s="23">
        <v>1336</v>
      </c>
      <c r="D726" s="23" t="s">
        <v>5301</v>
      </c>
      <c r="E726" s="305">
        <v>5.9800000000000006E-8</v>
      </c>
      <c r="F726" s="305">
        <v>5.6100000000000001E-7</v>
      </c>
      <c r="G726" s="315"/>
      <c r="H726" s="1"/>
      <c r="I726" s="1"/>
      <c r="J726" s="1"/>
      <c r="K726" s="1"/>
      <c r="L726" s="1"/>
      <c r="M726" s="1"/>
      <c r="N726" s="1"/>
    </row>
    <row r="727" spans="1:14" x14ac:dyDescent="0.2">
      <c r="A727" s="302" t="s">
        <v>847</v>
      </c>
      <c r="B727" s="302" t="s">
        <v>321</v>
      </c>
      <c r="C727" s="23">
        <v>3370</v>
      </c>
      <c r="D727" s="23" t="s">
        <v>5302</v>
      </c>
      <c r="E727" s="305">
        <v>6.4500000000000002E-8</v>
      </c>
      <c r="F727" s="305">
        <v>5.9699999999999996E-7</v>
      </c>
      <c r="G727" s="315"/>
      <c r="H727" s="1"/>
      <c r="I727" s="1"/>
      <c r="J727" s="1"/>
      <c r="K727" s="1"/>
      <c r="L727" s="1"/>
      <c r="M727" s="1"/>
      <c r="N727" s="1"/>
    </row>
    <row r="728" spans="1:14" x14ac:dyDescent="0.2">
      <c r="A728" s="302" t="s">
        <v>3060</v>
      </c>
      <c r="B728" s="302" t="s">
        <v>316</v>
      </c>
      <c r="C728" s="23">
        <v>385</v>
      </c>
      <c r="D728" s="23" t="s">
        <v>5303</v>
      </c>
      <c r="E728" s="305">
        <v>6.4799999999999998E-8</v>
      </c>
      <c r="F728" s="305">
        <v>9.1500000000000003E-7</v>
      </c>
      <c r="G728" s="315"/>
      <c r="H728" s="1"/>
      <c r="I728" s="1"/>
      <c r="J728" s="1"/>
      <c r="K728" s="1"/>
      <c r="L728" s="1"/>
      <c r="M728" s="1"/>
      <c r="N728" s="1"/>
    </row>
    <row r="729" spans="1:14" x14ac:dyDescent="0.2">
      <c r="A729" s="302" t="s">
        <v>1049</v>
      </c>
      <c r="B729" s="302" t="s">
        <v>358</v>
      </c>
      <c r="C729" s="23">
        <v>193</v>
      </c>
      <c r="D729" s="23" t="s">
        <v>5304</v>
      </c>
      <c r="E729" s="305">
        <v>6.8099999999999994E-8</v>
      </c>
      <c r="F729" s="305">
        <v>8.85E-7</v>
      </c>
      <c r="G729" s="315"/>
      <c r="H729" s="1"/>
      <c r="I729" s="1"/>
      <c r="J729" s="1"/>
      <c r="K729" s="1"/>
      <c r="L729" s="1"/>
      <c r="M729" s="1"/>
      <c r="N729" s="1"/>
    </row>
    <row r="730" spans="1:14" x14ac:dyDescent="0.2">
      <c r="A730" s="302" t="s">
        <v>2895</v>
      </c>
      <c r="B730" s="302" t="s">
        <v>324</v>
      </c>
      <c r="C730" s="23">
        <v>243</v>
      </c>
      <c r="D730" s="23" t="s">
        <v>5305</v>
      </c>
      <c r="E730" s="305">
        <v>6.9100000000000003E-8</v>
      </c>
      <c r="F730" s="305">
        <v>9.4799999999999997E-7</v>
      </c>
      <c r="G730" s="315"/>
      <c r="H730" s="1"/>
      <c r="I730" s="1"/>
      <c r="J730" s="1"/>
      <c r="K730" s="1"/>
      <c r="L730" s="1"/>
      <c r="M730" s="1"/>
      <c r="N730" s="1"/>
    </row>
    <row r="731" spans="1:14" x14ac:dyDescent="0.2">
      <c r="A731" s="302" t="s">
        <v>5306</v>
      </c>
      <c r="B731" s="302" t="s">
        <v>4955</v>
      </c>
      <c r="C731" s="23">
        <v>331</v>
      </c>
      <c r="D731" s="23" t="s">
        <v>5307</v>
      </c>
      <c r="E731" s="305">
        <v>7.0700000000000004E-8</v>
      </c>
      <c r="F731" s="305">
        <v>1.68E-6</v>
      </c>
      <c r="G731" s="315"/>
      <c r="H731" s="1"/>
      <c r="I731" s="1"/>
      <c r="J731" s="1"/>
      <c r="K731" s="1"/>
      <c r="L731" s="1"/>
      <c r="M731" s="1"/>
      <c r="N731" s="1"/>
    </row>
    <row r="732" spans="1:14" x14ac:dyDescent="0.2">
      <c r="A732" s="302" t="s">
        <v>3689</v>
      </c>
      <c r="B732" s="302" t="s">
        <v>513</v>
      </c>
      <c r="C732" s="23">
        <v>186</v>
      </c>
      <c r="D732" s="23" t="s">
        <v>5308</v>
      </c>
      <c r="E732" s="305">
        <v>7.9300000000000002E-8</v>
      </c>
      <c r="F732" s="305">
        <v>1.9300000000000002E-6</v>
      </c>
      <c r="G732" s="315"/>
      <c r="H732" s="1"/>
      <c r="I732" s="1"/>
      <c r="J732" s="1"/>
      <c r="K732" s="1"/>
      <c r="L732" s="1"/>
      <c r="M732" s="1"/>
      <c r="N732" s="1"/>
    </row>
    <row r="733" spans="1:14" x14ac:dyDescent="0.2">
      <c r="A733" s="302" t="s">
        <v>851</v>
      </c>
      <c r="B733" s="302" t="s">
        <v>324</v>
      </c>
      <c r="C733" s="23">
        <v>3342</v>
      </c>
      <c r="D733" s="23" t="s">
        <v>5309</v>
      </c>
      <c r="E733" s="305">
        <v>8.3799999999999996E-8</v>
      </c>
      <c r="F733" s="305">
        <v>1.1400000000000001E-6</v>
      </c>
      <c r="G733" s="315"/>
      <c r="H733" s="1"/>
      <c r="I733" s="1"/>
      <c r="J733" s="1"/>
      <c r="K733" s="1"/>
      <c r="L733" s="1"/>
      <c r="M733" s="1"/>
      <c r="N733" s="1"/>
    </row>
    <row r="734" spans="1:14" x14ac:dyDescent="0.2">
      <c r="A734" s="302" t="s">
        <v>5310</v>
      </c>
      <c r="B734" s="302" t="s">
        <v>5168</v>
      </c>
      <c r="C734" s="23">
        <v>271</v>
      </c>
      <c r="D734" s="23" t="s">
        <v>5311</v>
      </c>
      <c r="E734" s="305">
        <v>8.8899999999999995E-8</v>
      </c>
      <c r="F734" s="305">
        <v>8.8899999999999996E-6</v>
      </c>
      <c r="G734" s="315"/>
      <c r="H734" s="1"/>
      <c r="I734" s="1"/>
      <c r="J734" s="1"/>
      <c r="K734" s="1"/>
      <c r="L734" s="1"/>
      <c r="M734" s="1"/>
      <c r="N734" s="1"/>
    </row>
    <row r="735" spans="1:14" x14ac:dyDescent="0.2">
      <c r="A735" s="302" t="s">
        <v>2969</v>
      </c>
      <c r="B735" s="302" t="s">
        <v>358</v>
      </c>
      <c r="C735" s="23">
        <v>179</v>
      </c>
      <c r="D735" s="23" t="s">
        <v>5312</v>
      </c>
      <c r="E735" s="305">
        <v>9.2000000000000003E-8</v>
      </c>
      <c r="F735" s="305">
        <v>1.1200000000000001E-6</v>
      </c>
      <c r="G735" s="315"/>
      <c r="H735" s="1"/>
      <c r="I735" s="1"/>
      <c r="J735" s="1"/>
      <c r="K735" s="1"/>
      <c r="L735" s="1"/>
      <c r="M735" s="1"/>
      <c r="N735" s="1"/>
    </row>
    <row r="736" spans="1:14" x14ac:dyDescent="0.2">
      <c r="A736" s="302" t="s">
        <v>5313</v>
      </c>
      <c r="B736" s="302" t="s">
        <v>324</v>
      </c>
      <c r="C736" s="23">
        <v>83</v>
      </c>
      <c r="D736" s="23" t="s">
        <v>5314</v>
      </c>
      <c r="E736" s="305">
        <v>9.2900000000000005E-8</v>
      </c>
      <c r="F736" s="305">
        <v>1.2500000000000001E-6</v>
      </c>
      <c r="G736" s="315"/>
      <c r="H736" s="1"/>
      <c r="I736" s="1"/>
      <c r="J736" s="1"/>
      <c r="K736" s="1"/>
      <c r="L736" s="1"/>
      <c r="M736" s="1"/>
      <c r="N736" s="1"/>
    </row>
    <row r="737" spans="1:14" x14ac:dyDescent="0.2">
      <c r="A737" s="302" t="s">
        <v>2604</v>
      </c>
      <c r="B737" s="302" t="s">
        <v>324</v>
      </c>
      <c r="C737" s="23">
        <v>229</v>
      </c>
      <c r="D737" s="23" t="s">
        <v>5315</v>
      </c>
      <c r="E737" s="305">
        <v>9.9400000000000003E-8</v>
      </c>
      <c r="F737" s="305">
        <v>1.3200000000000001E-6</v>
      </c>
      <c r="G737" s="315"/>
      <c r="H737" s="1"/>
      <c r="I737" s="1"/>
      <c r="J737" s="1"/>
      <c r="K737" s="1"/>
      <c r="L737" s="1"/>
      <c r="M737" s="1"/>
      <c r="N737" s="1"/>
    </row>
    <row r="738" spans="1:14" x14ac:dyDescent="0.2">
      <c r="A738" s="302" t="s">
        <v>1828</v>
      </c>
      <c r="B738" s="302" t="s">
        <v>321</v>
      </c>
      <c r="C738" s="23">
        <v>989</v>
      </c>
      <c r="D738" s="23" t="s">
        <v>5316</v>
      </c>
      <c r="E738" s="305">
        <v>1.0700000000000001E-7</v>
      </c>
      <c r="F738" s="305">
        <v>9.7300000000000004E-7</v>
      </c>
      <c r="G738" s="315"/>
      <c r="H738" s="1"/>
      <c r="I738" s="1"/>
      <c r="J738" s="1"/>
      <c r="K738" s="1"/>
      <c r="L738" s="1"/>
      <c r="M738" s="1"/>
      <c r="N738" s="1"/>
    </row>
    <row r="739" spans="1:14" x14ac:dyDescent="0.2">
      <c r="A739" s="302" t="s">
        <v>616</v>
      </c>
      <c r="B739" s="302" t="s">
        <v>324</v>
      </c>
      <c r="C739" s="23">
        <v>1715</v>
      </c>
      <c r="D739" s="23" t="s">
        <v>5317</v>
      </c>
      <c r="E739" s="305">
        <v>1.2100000000000001E-7</v>
      </c>
      <c r="F739" s="305">
        <v>1.59E-6</v>
      </c>
      <c r="G739" s="315"/>
      <c r="H739" s="1"/>
      <c r="I739" s="1"/>
      <c r="J739" s="1"/>
      <c r="K739" s="1"/>
      <c r="L739" s="1"/>
      <c r="M739" s="1"/>
      <c r="N739" s="1"/>
    </row>
    <row r="740" spans="1:14" x14ac:dyDescent="0.2">
      <c r="A740" s="302" t="s">
        <v>5318</v>
      </c>
      <c r="B740" s="302" t="s">
        <v>321</v>
      </c>
      <c r="C740" s="23">
        <v>173</v>
      </c>
      <c r="D740" s="23" t="s">
        <v>5319</v>
      </c>
      <c r="E740" s="305">
        <v>1.23E-7</v>
      </c>
      <c r="F740" s="305">
        <v>1.1000000000000001E-6</v>
      </c>
      <c r="G740" s="315"/>
      <c r="H740" s="1"/>
      <c r="I740" s="1"/>
      <c r="J740" s="1"/>
      <c r="K740" s="1"/>
      <c r="L740" s="1"/>
      <c r="M740" s="1"/>
      <c r="N740" s="1"/>
    </row>
    <row r="741" spans="1:14" x14ac:dyDescent="0.2">
      <c r="A741" s="302" t="s">
        <v>1058</v>
      </c>
      <c r="B741" s="302" t="s">
        <v>321</v>
      </c>
      <c r="C741" s="23">
        <v>1841</v>
      </c>
      <c r="D741" s="23" t="s">
        <v>5320</v>
      </c>
      <c r="E741" s="305">
        <v>1.2499999999999999E-7</v>
      </c>
      <c r="F741" s="305">
        <v>1.11E-6</v>
      </c>
      <c r="G741" s="315"/>
      <c r="H741" s="1"/>
      <c r="I741" s="1"/>
      <c r="J741" s="1"/>
      <c r="K741" s="1"/>
      <c r="L741" s="1"/>
      <c r="M741" s="1"/>
      <c r="N741" s="1"/>
    </row>
    <row r="742" spans="1:14" x14ac:dyDescent="0.2">
      <c r="A742" s="302" t="s">
        <v>5321</v>
      </c>
      <c r="B742" s="302" t="s">
        <v>4955</v>
      </c>
      <c r="C742" s="23">
        <v>861</v>
      </c>
      <c r="D742" s="23" t="s">
        <v>5322</v>
      </c>
      <c r="E742" s="305">
        <v>1.2599999999999999E-7</v>
      </c>
      <c r="F742" s="305">
        <v>2.9500000000000001E-6</v>
      </c>
      <c r="G742" s="315"/>
      <c r="H742" s="1"/>
      <c r="I742" s="1"/>
      <c r="J742" s="1"/>
      <c r="K742" s="1"/>
      <c r="L742" s="1"/>
      <c r="M742" s="1"/>
      <c r="N742" s="1"/>
    </row>
    <row r="743" spans="1:14" x14ac:dyDescent="0.2">
      <c r="A743" s="302" t="s">
        <v>1268</v>
      </c>
      <c r="B743" s="302" t="s">
        <v>321</v>
      </c>
      <c r="C743" s="23">
        <v>150</v>
      </c>
      <c r="D743" s="23" t="s">
        <v>5323</v>
      </c>
      <c r="E743" s="305">
        <v>1.35E-7</v>
      </c>
      <c r="F743" s="305">
        <v>1.17E-6</v>
      </c>
      <c r="G743" s="315"/>
      <c r="H743" s="1"/>
      <c r="I743" s="1"/>
      <c r="J743" s="1"/>
      <c r="K743" s="1"/>
      <c r="L743" s="1"/>
      <c r="M743" s="1"/>
      <c r="N743" s="1"/>
    </row>
    <row r="744" spans="1:14" x14ac:dyDescent="0.2">
      <c r="A744" s="302" t="s">
        <v>2960</v>
      </c>
      <c r="B744" s="302" t="s">
        <v>321</v>
      </c>
      <c r="C744" s="23">
        <v>249</v>
      </c>
      <c r="D744" s="23" t="s">
        <v>5324</v>
      </c>
      <c r="E744" s="305">
        <v>1.4100000000000001E-7</v>
      </c>
      <c r="F744" s="305">
        <v>1.2100000000000001E-6</v>
      </c>
      <c r="G744" s="315"/>
      <c r="H744" s="1"/>
      <c r="I744" s="1"/>
      <c r="J744" s="1"/>
      <c r="K744" s="1"/>
      <c r="L744" s="1"/>
      <c r="M744" s="1"/>
      <c r="N744" s="1"/>
    </row>
    <row r="745" spans="1:14" x14ac:dyDescent="0.2">
      <c r="A745" s="302" t="s">
        <v>788</v>
      </c>
      <c r="B745" s="302" t="s">
        <v>324</v>
      </c>
      <c r="C745" s="23">
        <v>1181</v>
      </c>
      <c r="D745" s="23" t="s">
        <v>5325</v>
      </c>
      <c r="E745" s="305">
        <v>1.4399999999999999E-7</v>
      </c>
      <c r="F745" s="305">
        <v>1.8700000000000001E-6</v>
      </c>
      <c r="G745" s="315"/>
      <c r="H745" s="1"/>
      <c r="I745" s="1"/>
      <c r="J745" s="1"/>
      <c r="K745" s="1"/>
      <c r="L745" s="1"/>
      <c r="M745" s="1"/>
      <c r="N745" s="1"/>
    </row>
    <row r="746" spans="1:14" x14ac:dyDescent="0.2">
      <c r="A746" s="302" t="s">
        <v>5326</v>
      </c>
      <c r="B746" s="302" t="s">
        <v>324</v>
      </c>
      <c r="C746" s="23">
        <v>85</v>
      </c>
      <c r="D746" s="23" t="s">
        <v>5327</v>
      </c>
      <c r="E746" s="305">
        <v>1.4700000000000001E-7</v>
      </c>
      <c r="F746" s="305">
        <v>1.8899999999999999E-6</v>
      </c>
      <c r="G746" s="315"/>
      <c r="H746" s="1"/>
      <c r="I746" s="1"/>
      <c r="J746" s="1"/>
      <c r="K746" s="1"/>
      <c r="L746" s="1"/>
      <c r="M746" s="1"/>
      <c r="N746" s="1"/>
    </row>
    <row r="747" spans="1:14" x14ac:dyDescent="0.2">
      <c r="A747" s="302" t="s">
        <v>5328</v>
      </c>
      <c r="B747" s="302" t="s">
        <v>324</v>
      </c>
      <c r="C747" s="23">
        <v>99</v>
      </c>
      <c r="D747" s="23" t="s">
        <v>5329</v>
      </c>
      <c r="E747" s="305">
        <v>1.55E-7</v>
      </c>
      <c r="F747" s="305">
        <v>1.9800000000000001E-6</v>
      </c>
      <c r="G747" s="315"/>
      <c r="H747" s="1"/>
      <c r="I747" s="1"/>
      <c r="J747" s="1"/>
      <c r="K747" s="1"/>
      <c r="L747" s="1"/>
      <c r="M747" s="1"/>
      <c r="N747" s="1"/>
    </row>
    <row r="748" spans="1:14" x14ac:dyDescent="0.2">
      <c r="A748" s="302" t="s">
        <v>5330</v>
      </c>
      <c r="B748" s="302" t="s">
        <v>5168</v>
      </c>
      <c r="C748" s="23">
        <v>660</v>
      </c>
      <c r="D748" s="23" t="s">
        <v>5331</v>
      </c>
      <c r="E748" s="305">
        <v>1.5900000000000001E-7</v>
      </c>
      <c r="F748" s="305">
        <v>1.06E-5</v>
      </c>
      <c r="G748" s="315"/>
      <c r="H748" s="1"/>
      <c r="I748" s="1"/>
      <c r="J748" s="1"/>
      <c r="K748" s="1"/>
      <c r="L748" s="1"/>
      <c r="M748" s="1"/>
      <c r="N748" s="1"/>
    </row>
    <row r="749" spans="1:14" x14ac:dyDescent="0.2">
      <c r="A749" s="302" t="s">
        <v>588</v>
      </c>
      <c r="B749" s="302" t="s">
        <v>324</v>
      </c>
      <c r="C749" s="23">
        <v>305</v>
      </c>
      <c r="D749" s="23" t="s">
        <v>5332</v>
      </c>
      <c r="E749" s="305">
        <v>1.7800000000000001E-7</v>
      </c>
      <c r="F749" s="305">
        <v>2.2400000000000002E-6</v>
      </c>
      <c r="G749" s="315"/>
      <c r="H749" s="1"/>
      <c r="I749" s="1"/>
      <c r="J749" s="1"/>
      <c r="K749" s="1"/>
      <c r="L749" s="1"/>
      <c r="M749" s="1"/>
      <c r="N749" s="1"/>
    </row>
    <row r="750" spans="1:14" x14ac:dyDescent="0.2">
      <c r="A750" s="302" t="s">
        <v>2992</v>
      </c>
      <c r="B750" s="302" t="s">
        <v>385</v>
      </c>
      <c r="C750" s="23">
        <v>185</v>
      </c>
      <c r="D750" s="23" t="s">
        <v>4467</v>
      </c>
      <c r="E750" s="305">
        <v>2.1400000000000001E-7</v>
      </c>
      <c r="F750" s="305">
        <v>1.5200000000000001E-6</v>
      </c>
      <c r="G750" s="315"/>
      <c r="H750" s="1"/>
      <c r="I750" s="1"/>
      <c r="J750" s="1"/>
      <c r="K750" s="1"/>
      <c r="L750" s="1"/>
      <c r="M750" s="1"/>
      <c r="N750" s="1"/>
    </row>
    <row r="751" spans="1:14" x14ac:dyDescent="0.2">
      <c r="A751" s="302" t="s">
        <v>1267</v>
      </c>
      <c r="B751" s="302" t="s">
        <v>358</v>
      </c>
      <c r="C751" s="23">
        <v>169</v>
      </c>
      <c r="D751" s="23" t="s">
        <v>5333</v>
      </c>
      <c r="E751" s="305">
        <v>2.2000000000000001E-7</v>
      </c>
      <c r="F751" s="305">
        <v>2.52E-6</v>
      </c>
      <c r="G751" s="315"/>
      <c r="H751" s="1"/>
      <c r="I751" s="1"/>
      <c r="J751" s="1"/>
      <c r="K751" s="1"/>
      <c r="L751" s="1"/>
      <c r="M751" s="1"/>
      <c r="N751" s="1"/>
    </row>
    <row r="752" spans="1:14" x14ac:dyDescent="0.2">
      <c r="A752" s="302" t="s">
        <v>313</v>
      </c>
      <c r="B752" s="302" t="s">
        <v>311</v>
      </c>
      <c r="C752" s="23">
        <v>1477</v>
      </c>
      <c r="D752" s="23" t="s">
        <v>5334</v>
      </c>
      <c r="E752" s="305">
        <v>2.28E-7</v>
      </c>
      <c r="F752" s="305">
        <v>1.13E-6</v>
      </c>
      <c r="G752" s="315"/>
      <c r="H752" s="1"/>
      <c r="I752" s="1"/>
      <c r="J752" s="1"/>
      <c r="K752" s="1"/>
      <c r="L752" s="1"/>
      <c r="M752" s="1"/>
      <c r="N752" s="1"/>
    </row>
    <row r="753" spans="1:14" x14ac:dyDescent="0.2">
      <c r="A753" s="302" t="s">
        <v>2733</v>
      </c>
      <c r="B753" s="302" t="s">
        <v>513</v>
      </c>
      <c r="C753" s="23">
        <v>236</v>
      </c>
      <c r="D753" s="23" t="s">
        <v>5335</v>
      </c>
      <c r="E753" s="305">
        <v>2.3200000000000001E-7</v>
      </c>
      <c r="F753" s="305">
        <v>5.0799999999999996E-6</v>
      </c>
      <c r="G753" s="315"/>
      <c r="H753" s="1"/>
      <c r="I753" s="1"/>
      <c r="J753" s="1"/>
      <c r="K753" s="1"/>
      <c r="L753" s="1"/>
      <c r="M753" s="1"/>
      <c r="N753" s="1"/>
    </row>
    <row r="754" spans="1:14" x14ac:dyDescent="0.2">
      <c r="A754" s="302" t="s">
        <v>5336</v>
      </c>
      <c r="B754" s="302" t="s">
        <v>4955</v>
      </c>
      <c r="C754" s="23">
        <v>962</v>
      </c>
      <c r="D754" s="23" t="s">
        <v>5337</v>
      </c>
      <c r="E754" s="305">
        <v>2.5199999999999998E-7</v>
      </c>
      <c r="F754" s="305">
        <v>5.7799999999999997E-6</v>
      </c>
      <c r="G754" s="315"/>
      <c r="H754" s="1"/>
      <c r="I754" s="1"/>
      <c r="J754" s="1"/>
      <c r="K754" s="1"/>
      <c r="L754" s="1"/>
      <c r="M754" s="1"/>
      <c r="N754" s="1"/>
    </row>
    <row r="755" spans="1:14" x14ac:dyDescent="0.2">
      <c r="A755" s="302" t="s">
        <v>5338</v>
      </c>
      <c r="B755" s="302" t="s">
        <v>4955</v>
      </c>
      <c r="C755" s="23">
        <v>308</v>
      </c>
      <c r="D755" s="23" t="s">
        <v>5339</v>
      </c>
      <c r="E755" s="305">
        <v>2.67E-7</v>
      </c>
      <c r="F755" s="305">
        <v>6.0000000000000002E-6</v>
      </c>
      <c r="G755" s="315"/>
      <c r="H755" s="1"/>
      <c r="I755" s="1"/>
      <c r="J755" s="1"/>
      <c r="K755" s="1"/>
      <c r="L755" s="1"/>
      <c r="M755" s="1"/>
      <c r="N755" s="1"/>
    </row>
    <row r="756" spans="1:14" x14ac:dyDescent="0.2">
      <c r="A756" s="302" t="s">
        <v>5340</v>
      </c>
      <c r="B756" s="302" t="s">
        <v>4955</v>
      </c>
      <c r="C756" s="23">
        <v>187</v>
      </c>
      <c r="D756" s="23" t="s">
        <v>5341</v>
      </c>
      <c r="E756" s="305">
        <v>2.8000000000000002E-7</v>
      </c>
      <c r="F756" s="305">
        <v>6.1299999999999998E-6</v>
      </c>
      <c r="G756" s="315"/>
      <c r="H756" s="1"/>
      <c r="I756" s="1"/>
      <c r="J756" s="1"/>
      <c r="K756" s="1"/>
      <c r="L756" s="1"/>
      <c r="M756" s="1"/>
      <c r="N756" s="1"/>
    </row>
    <row r="757" spans="1:14" x14ac:dyDescent="0.2">
      <c r="A757" s="302" t="s">
        <v>2476</v>
      </c>
      <c r="B757" s="302" t="s">
        <v>316</v>
      </c>
      <c r="C757" s="23">
        <v>1326</v>
      </c>
      <c r="D757" s="23" t="s">
        <v>5342</v>
      </c>
      <c r="E757" s="305">
        <v>2.8200000000000001E-7</v>
      </c>
      <c r="F757" s="305">
        <v>3.7500000000000001E-6</v>
      </c>
      <c r="G757" s="315"/>
      <c r="H757" s="1"/>
      <c r="I757" s="1"/>
      <c r="J757" s="1"/>
      <c r="K757" s="1"/>
      <c r="L757" s="1"/>
      <c r="M757" s="1"/>
      <c r="N757" s="1"/>
    </row>
    <row r="758" spans="1:14" x14ac:dyDescent="0.2">
      <c r="A758" s="302" t="s">
        <v>5343</v>
      </c>
      <c r="B758" s="302" t="s">
        <v>4955</v>
      </c>
      <c r="C758" s="23">
        <v>102</v>
      </c>
      <c r="D758" s="23" t="s">
        <v>5344</v>
      </c>
      <c r="E758" s="305">
        <v>2.8299999999999998E-7</v>
      </c>
      <c r="F758" s="305">
        <v>6.1299999999999998E-6</v>
      </c>
      <c r="G758" s="315"/>
      <c r="H758" s="1"/>
      <c r="I758" s="1"/>
      <c r="J758" s="1"/>
      <c r="K758" s="1"/>
      <c r="L758" s="1"/>
      <c r="M758" s="1"/>
      <c r="N758" s="1"/>
    </row>
    <row r="759" spans="1:14" x14ac:dyDescent="0.2">
      <c r="A759" s="302" t="s">
        <v>1503</v>
      </c>
      <c r="B759" s="302" t="s">
        <v>385</v>
      </c>
      <c r="C759" s="23">
        <v>1748</v>
      </c>
      <c r="D759" s="23" t="s">
        <v>5345</v>
      </c>
      <c r="E759" s="305">
        <v>3.1E-7</v>
      </c>
      <c r="F759" s="305">
        <v>2.1100000000000001E-6</v>
      </c>
      <c r="G759" s="315"/>
      <c r="H759" s="1"/>
      <c r="I759" s="1"/>
      <c r="J759" s="1"/>
      <c r="K759" s="1"/>
      <c r="L759" s="1"/>
      <c r="M759" s="1"/>
      <c r="N759" s="1"/>
    </row>
    <row r="760" spans="1:14" x14ac:dyDescent="0.2">
      <c r="A760" s="302" t="s">
        <v>2596</v>
      </c>
      <c r="B760" s="302" t="s">
        <v>324</v>
      </c>
      <c r="C760" s="23">
        <v>404</v>
      </c>
      <c r="D760" s="23" t="s">
        <v>5346</v>
      </c>
      <c r="E760" s="305">
        <v>3.5199999999999998E-7</v>
      </c>
      <c r="F760" s="305">
        <v>4.3900000000000003E-6</v>
      </c>
      <c r="G760" s="315"/>
      <c r="H760" s="1"/>
      <c r="I760" s="1"/>
      <c r="J760" s="1"/>
      <c r="K760" s="1"/>
      <c r="L760" s="1"/>
      <c r="M760" s="1"/>
      <c r="N760" s="1"/>
    </row>
    <row r="761" spans="1:14" x14ac:dyDescent="0.2">
      <c r="A761" s="302" t="s">
        <v>1774</v>
      </c>
      <c r="B761" s="302" t="s">
        <v>324</v>
      </c>
      <c r="C761" s="23">
        <v>1269</v>
      </c>
      <c r="D761" s="23" t="s">
        <v>5347</v>
      </c>
      <c r="E761" s="305">
        <v>4.03E-7</v>
      </c>
      <c r="F761" s="305">
        <v>4.9699999999999998E-6</v>
      </c>
      <c r="G761" s="315"/>
      <c r="H761" s="1"/>
      <c r="I761" s="1"/>
      <c r="J761" s="1"/>
      <c r="K761" s="1"/>
      <c r="L761" s="1"/>
      <c r="M761" s="1"/>
      <c r="N761" s="1"/>
    </row>
    <row r="762" spans="1:14" x14ac:dyDescent="0.2">
      <c r="A762" s="302" t="s">
        <v>5348</v>
      </c>
      <c r="B762" s="302" t="s">
        <v>4955</v>
      </c>
      <c r="C762" s="23">
        <v>710</v>
      </c>
      <c r="D762" s="23" t="s">
        <v>5349</v>
      </c>
      <c r="E762" s="305">
        <v>4.4999999999999998E-7</v>
      </c>
      <c r="F762" s="305">
        <v>9.5599999999999999E-6</v>
      </c>
      <c r="G762" s="315"/>
      <c r="H762" s="1"/>
      <c r="I762" s="1"/>
      <c r="J762" s="1"/>
      <c r="K762" s="1"/>
      <c r="L762" s="1"/>
      <c r="M762" s="1"/>
      <c r="N762" s="1"/>
    </row>
    <row r="763" spans="1:14" x14ac:dyDescent="0.2">
      <c r="A763" s="302" t="s">
        <v>897</v>
      </c>
      <c r="B763" s="302" t="s">
        <v>324</v>
      </c>
      <c r="C763" s="23">
        <v>199</v>
      </c>
      <c r="D763" s="23" t="s">
        <v>5350</v>
      </c>
      <c r="E763" s="305">
        <v>4.5400000000000002E-7</v>
      </c>
      <c r="F763" s="305">
        <v>5.5400000000000003E-6</v>
      </c>
      <c r="G763" s="315"/>
      <c r="H763" s="1"/>
      <c r="I763" s="1"/>
      <c r="J763" s="1"/>
      <c r="K763" s="1"/>
      <c r="L763" s="1"/>
      <c r="M763" s="1"/>
      <c r="N763" s="1"/>
    </row>
    <row r="764" spans="1:14" x14ac:dyDescent="0.2">
      <c r="A764" s="302" t="s">
        <v>1126</v>
      </c>
      <c r="B764" s="302" t="s">
        <v>324</v>
      </c>
      <c r="C764" s="23">
        <v>323</v>
      </c>
      <c r="D764" s="23" t="s">
        <v>5351</v>
      </c>
      <c r="E764" s="305">
        <v>4.7399999999999998E-7</v>
      </c>
      <c r="F764" s="305">
        <v>5.7300000000000002E-6</v>
      </c>
      <c r="G764" s="315"/>
      <c r="H764" s="1"/>
      <c r="I764" s="1"/>
      <c r="J764" s="1"/>
      <c r="K764" s="1"/>
      <c r="L764" s="1"/>
      <c r="M764" s="1"/>
      <c r="N764" s="1"/>
    </row>
    <row r="765" spans="1:14" x14ac:dyDescent="0.2">
      <c r="A765" s="302" t="s">
        <v>5352</v>
      </c>
      <c r="B765" s="302" t="s">
        <v>311</v>
      </c>
      <c r="C765" s="23">
        <v>343</v>
      </c>
      <c r="D765" s="23" t="s">
        <v>5353</v>
      </c>
      <c r="E765" s="305">
        <v>4.9599999999999999E-7</v>
      </c>
      <c r="F765" s="305">
        <v>2.3999999999999999E-6</v>
      </c>
      <c r="G765" s="315"/>
      <c r="H765" s="1"/>
      <c r="I765" s="1"/>
      <c r="J765" s="1"/>
      <c r="K765" s="1"/>
      <c r="L765" s="1"/>
      <c r="M765" s="1"/>
      <c r="N765" s="1"/>
    </row>
    <row r="766" spans="1:14" x14ac:dyDescent="0.2">
      <c r="A766" s="302" t="s">
        <v>2257</v>
      </c>
      <c r="B766" s="302" t="s">
        <v>316</v>
      </c>
      <c r="C766" s="23">
        <v>1624</v>
      </c>
      <c r="D766" s="23" t="s">
        <v>5354</v>
      </c>
      <c r="E766" s="305">
        <v>5.1399999999999997E-7</v>
      </c>
      <c r="F766" s="305">
        <v>6.4500000000000001E-6</v>
      </c>
      <c r="G766" s="315"/>
      <c r="H766" s="1"/>
      <c r="I766" s="1"/>
      <c r="J766" s="1"/>
      <c r="K766" s="1"/>
      <c r="L766" s="1"/>
      <c r="M766" s="1"/>
      <c r="N766" s="1"/>
    </row>
    <row r="767" spans="1:14" x14ac:dyDescent="0.2">
      <c r="A767" s="302" t="s">
        <v>405</v>
      </c>
      <c r="B767" s="302" t="s">
        <v>321</v>
      </c>
      <c r="C767" s="23">
        <v>6911</v>
      </c>
      <c r="D767" s="23" t="s">
        <v>5355</v>
      </c>
      <c r="E767" s="305">
        <v>5.4300000000000003E-7</v>
      </c>
      <c r="F767" s="305">
        <v>4.6E-6</v>
      </c>
      <c r="G767" s="315"/>
      <c r="H767" s="1"/>
      <c r="I767" s="1"/>
      <c r="J767" s="1"/>
      <c r="K767" s="1"/>
      <c r="L767" s="1"/>
      <c r="M767" s="1"/>
      <c r="N767" s="1"/>
    </row>
    <row r="768" spans="1:14" x14ac:dyDescent="0.2">
      <c r="A768" s="302" t="s">
        <v>546</v>
      </c>
      <c r="B768" s="302" t="s">
        <v>324</v>
      </c>
      <c r="C768" s="23">
        <v>5282</v>
      </c>
      <c r="D768" s="23" t="s">
        <v>5356</v>
      </c>
      <c r="E768" s="305">
        <v>5.7700000000000004E-7</v>
      </c>
      <c r="F768" s="305">
        <v>6.9099999999999999E-6</v>
      </c>
      <c r="G768" s="315"/>
      <c r="H768" s="1"/>
      <c r="I768" s="1"/>
      <c r="J768" s="1"/>
      <c r="K768" s="1"/>
      <c r="L768" s="1"/>
      <c r="M768" s="1"/>
      <c r="N768" s="1"/>
    </row>
    <row r="769" spans="1:14" x14ac:dyDescent="0.2">
      <c r="A769" s="302" t="s">
        <v>5357</v>
      </c>
      <c r="B769" s="302" t="s">
        <v>4955</v>
      </c>
      <c r="C769" s="23">
        <v>480</v>
      </c>
      <c r="D769" s="23" t="s">
        <v>5358</v>
      </c>
      <c r="E769" s="305">
        <v>5.7999999999999995E-7</v>
      </c>
      <c r="F769" s="305">
        <v>1.2099999999999999E-5</v>
      </c>
      <c r="G769" s="315"/>
      <c r="H769" s="1"/>
      <c r="I769" s="1"/>
      <c r="J769" s="1"/>
      <c r="K769" s="1"/>
      <c r="L769" s="1"/>
      <c r="M769" s="1"/>
      <c r="N769" s="1"/>
    </row>
    <row r="770" spans="1:14" x14ac:dyDescent="0.2">
      <c r="A770" s="302" t="s">
        <v>3341</v>
      </c>
      <c r="B770" s="302" t="s">
        <v>472</v>
      </c>
      <c r="C770" s="23">
        <v>372</v>
      </c>
      <c r="D770" s="23" t="s">
        <v>5359</v>
      </c>
      <c r="E770" s="305">
        <v>5.8699999999999995E-7</v>
      </c>
      <c r="F770" s="305">
        <v>3.2299999999999999E-5</v>
      </c>
      <c r="G770" s="315"/>
      <c r="H770" s="1"/>
      <c r="I770" s="1"/>
      <c r="J770" s="1"/>
      <c r="K770" s="1"/>
      <c r="L770" s="1"/>
      <c r="M770" s="1"/>
      <c r="N770" s="1"/>
    </row>
    <row r="771" spans="1:14" x14ac:dyDescent="0.2">
      <c r="A771" s="302" t="s">
        <v>3146</v>
      </c>
      <c r="B771" s="302" t="s">
        <v>385</v>
      </c>
      <c r="C771" s="23">
        <v>193</v>
      </c>
      <c r="D771" s="23" t="s">
        <v>5360</v>
      </c>
      <c r="E771" s="305">
        <v>6.1399999999999997E-7</v>
      </c>
      <c r="F771" s="305">
        <v>3.9899999999999999E-6</v>
      </c>
      <c r="G771" s="315"/>
      <c r="H771" s="1"/>
      <c r="I771" s="1"/>
      <c r="J771" s="1"/>
      <c r="K771" s="1"/>
      <c r="L771" s="1"/>
      <c r="M771" s="1"/>
      <c r="N771" s="1"/>
    </row>
    <row r="772" spans="1:14" x14ac:dyDescent="0.2">
      <c r="A772" s="302" t="s">
        <v>608</v>
      </c>
      <c r="B772" s="302" t="s">
        <v>321</v>
      </c>
      <c r="C772" s="23">
        <v>220</v>
      </c>
      <c r="D772" s="23" t="s">
        <v>1278</v>
      </c>
      <c r="E772" s="305">
        <v>6.5400000000000001E-7</v>
      </c>
      <c r="F772" s="305">
        <v>5.4600000000000002E-6</v>
      </c>
      <c r="G772" s="315"/>
      <c r="H772" s="1"/>
      <c r="I772" s="1"/>
      <c r="J772" s="1"/>
      <c r="K772" s="1"/>
      <c r="L772" s="1"/>
      <c r="M772" s="1"/>
      <c r="N772" s="1"/>
    </row>
    <row r="773" spans="1:14" x14ac:dyDescent="0.2">
      <c r="A773" s="302" t="s">
        <v>3340</v>
      </c>
      <c r="B773" s="302" t="s">
        <v>324</v>
      </c>
      <c r="C773" s="23">
        <v>219</v>
      </c>
      <c r="D773" s="23" t="s">
        <v>1278</v>
      </c>
      <c r="E773" s="305">
        <v>6.5400000000000001E-7</v>
      </c>
      <c r="F773" s="305">
        <v>7.7500000000000003E-6</v>
      </c>
      <c r="G773" s="315"/>
      <c r="H773" s="1"/>
      <c r="I773" s="1"/>
      <c r="J773" s="1"/>
      <c r="K773" s="1"/>
      <c r="L773" s="1"/>
      <c r="M773" s="1"/>
      <c r="N773" s="1"/>
    </row>
    <row r="774" spans="1:14" x14ac:dyDescent="0.2">
      <c r="A774" s="302" t="s">
        <v>1105</v>
      </c>
      <c r="B774" s="302" t="s">
        <v>324</v>
      </c>
      <c r="C774" s="23">
        <v>863</v>
      </c>
      <c r="D774" s="23" t="s">
        <v>5361</v>
      </c>
      <c r="E774" s="305">
        <v>7.3499999999999995E-7</v>
      </c>
      <c r="F774" s="305">
        <v>8.6300000000000004E-6</v>
      </c>
      <c r="G774" s="315"/>
      <c r="H774" s="1"/>
      <c r="I774" s="1"/>
      <c r="J774" s="1"/>
      <c r="K774" s="1"/>
      <c r="L774" s="1"/>
      <c r="M774" s="1"/>
      <c r="N774" s="1"/>
    </row>
    <row r="775" spans="1:14" x14ac:dyDescent="0.2">
      <c r="A775" s="302" t="s">
        <v>1124</v>
      </c>
      <c r="B775" s="302" t="s">
        <v>321</v>
      </c>
      <c r="C775" s="23">
        <v>72</v>
      </c>
      <c r="D775" s="23" t="s">
        <v>5362</v>
      </c>
      <c r="E775" s="305">
        <v>7.4399999999999999E-7</v>
      </c>
      <c r="F775" s="305">
        <v>6.1199999999999999E-6</v>
      </c>
      <c r="G775" s="315"/>
      <c r="H775" s="1"/>
      <c r="I775" s="1"/>
      <c r="J775" s="1"/>
      <c r="K775" s="1"/>
      <c r="L775" s="1"/>
      <c r="M775" s="1"/>
      <c r="N775" s="1"/>
    </row>
    <row r="776" spans="1:14" x14ac:dyDescent="0.2">
      <c r="A776" s="302" t="s">
        <v>5363</v>
      </c>
      <c r="B776" s="302" t="s">
        <v>4955</v>
      </c>
      <c r="C776" s="23">
        <v>424</v>
      </c>
      <c r="D776" s="23" t="s">
        <v>5364</v>
      </c>
      <c r="E776" s="305">
        <v>7.6400000000000001E-7</v>
      </c>
      <c r="F776" s="305">
        <v>1.5500000000000001E-5</v>
      </c>
      <c r="G776" s="315"/>
      <c r="H776" s="1"/>
      <c r="I776" s="1"/>
      <c r="J776" s="1"/>
      <c r="K776" s="1"/>
      <c r="L776" s="1"/>
      <c r="M776" s="1"/>
      <c r="N776" s="1"/>
    </row>
    <row r="777" spans="1:14" x14ac:dyDescent="0.2">
      <c r="A777" s="302" t="s">
        <v>5365</v>
      </c>
      <c r="B777" s="302" t="s">
        <v>4955</v>
      </c>
      <c r="C777" s="23">
        <v>100</v>
      </c>
      <c r="D777" s="23" t="s">
        <v>3708</v>
      </c>
      <c r="E777" s="305">
        <v>7.6599999999999995E-7</v>
      </c>
      <c r="F777" s="305">
        <v>1.5500000000000001E-5</v>
      </c>
      <c r="G777" s="315"/>
      <c r="H777" s="1"/>
      <c r="I777" s="1"/>
      <c r="J777" s="1"/>
      <c r="K777" s="1"/>
      <c r="L777" s="1"/>
      <c r="M777" s="1"/>
      <c r="N777" s="1"/>
    </row>
    <row r="778" spans="1:14" x14ac:dyDescent="0.2">
      <c r="A778" s="302" t="s">
        <v>3017</v>
      </c>
      <c r="B778" s="302" t="s">
        <v>385</v>
      </c>
      <c r="C778" s="23">
        <v>21</v>
      </c>
      <c r="D778" s="23" t="s">
        <v>5366</v>
      </c>
      <c r="E778" s="305">
        <v>7.7100000000000001E-7</v>
      </c>
      <c r="F778" s="305">
        <v>4.8099999999999997E-6</v>
      </c>
      <c r="G778" s="315"/>
      <c r="H778" s="1"/>
      <c r="I778" s="1"/>
      <c r="J778" s="1"/>
      <c r="K778" s="1"/>
      <c r="L778" s="1"/>
      <c r="M778" s="1"/>
      <c r="N778" s="1"/>
    </row>
    <row r="779" spans="1:14" x14ac:dyDescent="0.2">
      <c r="A779" s="302" t="s">
        <v>2504</v>
      </c>
      <c r="B779" s="302" t="s">
        <v>311</v>
      </c>
      <c r="C779" s="23">
        <v>1646</v>
      </c>
      <c r="D779" s="23" t="s">
        <v>5367</v>
      </c>
      <c r="E779" s="305">
        <v>7.7700000000000004E-7</v>
      </c>
      <c r="F779" s="305">
        <v>3.67E-6</v>
      </c>
      <c r="G779" s="315"/>
      <c r="H779" s="1"/>
      <c r="I779" s="1"/>
      <c r="J779" s="1"/>
      <c r="K779" s="1"/>
      <c r="L779" s="1"/>
      <c r="M779" s="1"/>
      <c r="N779" s="1"/>
    </row>
    <row r="780" spans="1:14" x14ac:dyDescent="0.2">
      <c r="A780" s="302" t="s">
        <v>2623</v>
      </c>
      <c r="B780" s="302" t="s">
        <v>513</v>
      </c>
      <c r="C780" s="23">
        <v>138</v>
      </c>
      <c r="D780" s="23" t="s">
        <v>5368</v>
      </c>
      <c r="E780" s="305">
        <v>7.9500000000000001E-7</v>
      </c>
      <c r="F780" s="305">
        <v>1.5800000000000001E-5</v>
      </c>
      <c r="G780" s="315"/>
      <c r="H780" s="1"/>
      <c r="I780" s="1"/>
      <c r="J780" s="1"/>
      <c r="K780" s="1"/>
      <c r="L780" s="1"/>
      <c r="M780" s="1"/>
      <c r="N780" s="1"/>
    </row>
    <row r="781" spans="1:14" x14ac:dyDescent="0.2">
      <c r="A781" s="302" t="s">
        <v>1232</v>
      </c>
      <c r="B781" s="302" t="s">
        <v>385</v>
      </c>
      <c r="C781" s="23">
        <v>36</v>
      </c>
      <c r="D781" s="23" t="s">
        <v>990</v>
      </c>
      <c r="E781" s="305">
        <v>8.4399999999999999E-7</v>
      </c>
      <c r="F781" s="305">
        <v>5.0699999999999997E-6</v>
      </c>
      <c r="G781" s="315"/>
      <c r="H781" s="1"/>
      <c r="I781" s="1"/>
      <c r="J781" s="1"/>
      <c r="K781" s="1"/>
      <c r="L781" s="1"/>
      <c r="M781" s="1"/>
      <c r="N781" s="1"/>
    </row>
    <row r="782" spans="1:14" x14ac:dyDescent="0.2">
      <c r="A782" s="302" t="s">
        <v>707</v>
      </c>
      <c r="B782" s="302" t="s">
        <v>324</v>
      </c>
      <c r="C782" s="23">
        <v>124</v>
      </c>
      <c r="D782" s="23" t="s">
        <v>5369</v>
      </c>
      <c r="E782" s="305">
        <v>8.5799999999999998E-7</v>
      </c>
      <c r="F782" s="305">
        <v>9.9799999999999993E-6</v>
      </c>
      <c r="G782" s="315"/>
      <c r="H782" s="1"/>
      <c r="I782" s="1"/>
      <c r="J782" s="1"/>
      <c r="K782" s="1"/>
      <c r="L782" s="1"/>
      <c r="M782" s="1"/>
      <c r="N782" s="1"/>
    </row>
    <row r="783" spans="1:14" x14ac:dyDescent="0.2">
      <c r="A783" s="302" t="s">
        <v>1151</v>
      </c>
      <c r="B783" s="302" t="s">
        <v>324</v>
      </c>
      <c r="C783" s="23">
        <v>275</v>
      </c>
      <c r="D783" s="23" t="s">
        <v>5370</v>
      </c>
      <c r="E783" s="305">
        <v>9.1399999999999995E-7</v>
      </c>
      <c r="F783" s="305">
        <v>1.04E-5</v>
      </c>
      <c r="G783" s="315"/>
      <c r="H783" s="1"/>
      <c r="I783" s="1"/>
      <c r="J783" s="1"/>
      <c r="K783" s="1"/>
      <c r="L783" s="1"/>
      <c r="M783" s="1"/>
      <c r="N783" s="1"/>
    </row>
    <row r="784" spans="1:14" x14ac:dyDescent="0.2">
      <c r="A784" s="302" t="s">
        <v>5371</v>
      </c>
      <c r="B784" s="302" t="s">
        <v>324</v>
      </c>
      <c r="C784" s="23">
        <v>275</v>
      </c>
      <c r="D784" s="23" t="s">
        <v>5370</v>
      </c>
      <c r="E784" s="305">
        <v>9.1399999999999995E-7</v>
      </c>
      <c r="F784" s="305">
        <v>1.04E-5</v>
      </c>
      <c r="G784" s="315"/>
      <c r="H784" s="1"/>
      <c r="I784" s="1"/>
      <c r="J784" s="1"/>
      <c r="K784" s="1"/>
      <c r="L784" s="1"/>
      <c r="M784" s="1"/>
      <c r="N784" s="1"/>
    </row>
    <row r="785" spans="1:14" x14ac:dyDescent="0.2">
      <c r="A785" s="302" t="s">
        <v>5372</v>
      </c>
      <c r="B785" s="302" t="s">
        <v>358</v>
      </c>
      <c r="C785" s="23">
        <v>205</v>
      </c>
      <c r="D785" s="23" t="s">
        <v>5373</v>
      </c>
      <c r="E785" s="305">
        <v>9.5099999999999998E-7</v>
      </c>
      <c r="F785" s="305">
        <v>1.03E-5</v>
      </c>
      <c r="G785" s="315"/>
      <c r="H785" s="1"/>
      <c r="I785" s="1"/>
      <c r="J785" s="1"/>
      <c r="K785" s="1"/>
      <c r="L785" s="1"/>
      <c r="M785" s="1"/>
      <c r="N785" s="1"/>
    </row>
    <row r="786" spans="1:14" x14ac:dyDescent="0.2">
      <c r="A786" s="302" t="s">
        <v>364</v>
      </c>
      <c r="B786" s="302" t="s">
        <v>324</v>
      </c>
      <c r="C786" s="23">
        <v>1165</v>
      </c>
      <c r="D786" s="23" t="s">
        <v>5374</v>
      </c>
      <c r="E786" s="305">
        <v>9.7199999999999997E-7</v>
      </c>
      <c r="F786" s="305">
        <v>1.1E-5</v>
      </c>
      <c r="G786" s="315"/>
      <c r="H786" s="1"/>
      <c r="I786" s="1"/>
      <c r="J786" s="1"/>
      <c r="K786" s="1"/>
      <c r="L786" s="1"/>
      <c r="M786" s="1"/>
      <c r="N786" s="1"/>
    </row>
    <row r="787" spans="1:14" x14ac:dyDescent="0.2">
      <c r="A787" s="302" t="s">
        <v>5375</v>
      </c>
      <c r="B787" s="302" t="s">
        <v>5168</v>
      </c>
      <c r="C787" s="23">
        <v>148</v>
      </c>
      <c r="D787" s="23" t="s">
        <v>5376</v>
      </c>
      <c r="E787" s="305">
        <v>1.0899999999999999E-6</v>
      </c>
      <c r="F787" s="305">
        <v>5.4299999999999998E-5</v>
      </c>
      <c r="G787" s="315"/>
      <c r="H787" s="1"/>
      <c r="I787" s="1"/>
      <c r="J787" s="1"/>
      <c r="K787" s="1"/>
      <c r="L787" s="1"/>
      <c r="M787" s="1"/>
      <c r="N787" s="1"/>
    </row>
    <row r="788" spans="1:14" x14ac:dyDescent="0.2">
      <c r="A788" s="302" t="s">
        <v>2967</v>
      </c>
      <c r="B788" s="302" t="s">
        <v>321</v>
      </c>
      <c r="C788" s="23">
        <v>598</v>
      </c>
      <c r="D788" s="23" t="s">
        <v>5377</v>
      </c>
      <c r="E788" s="305">
        <v>1.13E-6</v>
      </c>
      <c r="F788" s="305">
        <v>9.2099999999999999E-6</v>
      </c>
      <c r="G788" s="315"/>
      <c r="H788" s="1"/>
      <c r="I788" s="1"/>
      <c r="J788" s="1"/>
      <c r="K788" s="1"/>
      <c r="L788" s="1"/>
      <c r="M788" s="1"/>
      <c r="N788" s="1"/>
    </row>
    <row r="789" spans="1:14" x14ac:dyDescent="0.2">
      <c r="A789" s="302" t="s">
        <v>1337</v>
      </c>
      <c r="B789" s="302" t="s">
        <v>472</v>
      </c>
      <c r="C789" s="23">
        <v>1830</v>
      </c>
      <c r="D789" s="23" t="s">
        <v>5378</v>
      </c>
      <c r="E789" s="305">
        <v>1.19E-6</v>
      </c>
      <c r="F789" s="305">
        <v>5.4500000000000003E-5</v>
      </c>
      <c r="G789" s="315"/>
      <c r="H789" s="1"/>
      <c r="I789" s="1"/>
      <c r="J789" s="1"/>
      <c r="K789" s="1"/>
      <c r="L789" s="1"/>
      <c r="M789" s="1"/>
      <c r="N789" s="1"/>
    </row>
    <row r="790" spans="1:14" x14ac:dyDescent="0.2">
      <c r="A790" s="302" t="s">
        <v>915</v>
      </c>
      <c r="B790" s="302" t="s">
        <v>324</v>
      </c>
      <c r="C790" s="23">
        <v>943</v>
      </c>
      <c r="D790" s="23" t="s">
        <v>5379</v>
      </c>
      <c r="E790" s="305">
        <v>1.2699999999999999E-6</v>
      </c>
      <c r="F790" s="305">
        <v>1.42E-5</v>
      </c>
      <c r="G790" s="315"/>
      <c r="H790" s="1"/>
      <c r="I790" s="1"/>
      <c r="J790" s="1"/>
      <c r="K790" s="1"/>
      <c r="L790" s="1"/>
      <c r="M790" s="1"/>
      <c r="N790" s="1"/>
    </row>
    <row r="791" spans="1:14" x14ac:dyDescent="0.2">
      <c r="A791" s="302" t="s">
        <v>1265</v>
      </c>
      <c r="B791" s="302" t="s">
        <v>321</v>
      </c>
      <c r="C791" s="23">
        <v>344</v>
      </c>
      <c r="D791" s="23" t="s">
        <v>5380</v>
      </c>
      <c r="E791" s="305">
        <v>1.3799999999999999E-6</v>
      </c>
      <c r="F791" s="305">
        <v>1.1E-5</v>
      </c>
      <c r="G791" s="315"/>
      <c r="H791" s="1"/>
      <c r="I791" s="1"/>
      <c r="J791" s="1"/>
      <c r="K791" s="1"/>
      <c r="L791" s="1"/>
      <c r="M791" s="1"/>
      <c r="N791" s="1"/>
    </row>
    <row r="792" spans="1:14" x14ac:dyDescent="0.2">
      <c r="A792" s="302" t="s">
        <v>1051</v>
      </c>
      <c r="B792" s="302" t="s">
        <v>316</v>
      </c>
      <c r="C792" s="23">
        <v>96</v>
      </c>
      <c r="D792" s="23" t="s">
        <v>4486</v>
      </c>
      <c r="E792" s="305">
        <v>1.4100000000000001E-6</v>
      </c>
      <c r="F792" s="305">
        <v>1.6799999999999998E-5</v>
      </c>
      <c r="G792" s="315"/>
      <c r="H792" s="1"/>
      <c r="I792" s="1"/>
      <c r="J792" s="1"/>
      <c r="K792" s="1"/>
      <c r="L792" s="1"/>
      <c r="M792" s="1"/>
      <c r="N792" s="1"/>
    </row>
    <row r="793" spans="1:14" x14ac:dyDescent="0.2">
      <c r="A793" s="302" t="s">
        <v>380</v>
      </c>
      <c r="B793" s="302" t="s">
        <v>324</v>
      </c>
      <c r="C793" s="23">
        <v>6033</v>
      </c>
      <c r="D793" s="23" t="s">
        <v>5381</v>
      </c>
      <c r="E793" s="305">
        <v>1.5400000000000001E-6</v>
      </c>
      <c r="F793" s="305">
        <v>1.7E-5</v>
      </c>
      <c r="G793" s="315"/>
      <c r="H793" s="1"/>
      <c r="I793" s="1"/>
      <c r="J793" s="1"/>
      <c r="K793" s="1"/>
      <c r="L793" s="1"/>
      <c r="M793" s="1"/>
      <c r="N793" s="1"/>
    </row>
    <row r="794" spans="1:14" x14ac:dyDescent="0.2">
      <c r="A794" s="302" t="s">
        <v>2897</v>
      </c>
      <c r="B794" s="302" t="s">
        <v>385</v>
      </c>
      <c r="C794" s="23">
        <v>1515</v>
      </c>
      <c r="D794" s="23" t="s">
        <v>5382</v>
      </c>
      <c r="E794" s="305">
        <v>1.5799999999999999E-6</v>
      </c>
      <c r="F794" s="305">
        <v>9.1400000000000006E-6</v>
      </c>
      <c r="G794" s="315"/>
      <c r="H794" s="1"/>
      <c r="I794" s="1"/>
      <c r="J794" s="1"/>
      <c r="K794" s="1"/>
      <c r="L794" s="1"/>
      <c r="M794" s="1"/>
      <c r="N794" s="1"/>
    </row>
    <row r="795" spans="1:14" x14ac:dyDescent="0.2">
      <c r="A795" s="302" t="s">
        <v>2899</v>
      </c>
      <c r="B795" s="302" t="s">
        <v>358</v>
      </c>
      <c r="C795" s="23">
        <v>1515</v>
      </c>
      <c r="D795" s="23" t="s">
        <v>5382</v>
      </c>
      <c r="E795" s="305">
        <v>1.5799999999999999E-6</v>
      </c>
      <c r="F795" s="305">
        <v>1.6200000000000001E-5</v>
      </c>
      <c r="G795" s="315"/>
      <c r="H795" s="1"/>
      <c r="I795" s="1"/>
      <c r="J795" s="1"/>
      <c r="K795" s="1"/>
      <c r="L795" s="1"/>
      <c r="M795" s="1"/>
      <c r="N795" s="1"/>
    </row>
    <row r="796" spans="1:14" x14ac:dyDescent="0.2">
      <c r="A796" s="302" t="s">
        <v>2792</v>
      </c>
      <c r="B796" s="302" t="s">
        <v>324</v>
      </c>
      <c r="C796" s="23">
        <v>533</v>
      </c>
      <c r="D796" s="23" t="s">
        <v>5383</v>
      </c>
      <c r="E796" s="305">
        <v>1.5999999999999999E-6</v>
      </c>
      <c r="F796" s="305">
        <v>1.7600000000000001E-5</v>
      </c>
      <c r="G796" s="315"/>
      <c r="H796" s="1"/>
      <c r="I796" s="1"/>
      <c r="J796" s="1"/>
      <c r="K796" s="1"/>
      <c r="L796" s="1"/>
      <c r="M796" s="1"/>
      <c r="N796" s="1"/>
    </row>
    <row r="797" spans="1:14" x14ac:dyDescent="0.2">
      <c r="A797" s="302" t="s">
        <v>1321</v>
      </c>
      <c r="B797" s="302" t="s">
        <v>472</v>
      </c>
      <c r="C797" s="23">
        <v>1898</v>
      </c>
      <c r="D797" s="23" t="s">
        <v>5384</v>
      </c>
      <c r="E797" s="305">
        <v>1.6199999999999999E-6</v>
      </c>
      <c r="F797" s="305">
        <v>6.3499999999999999E-5</v>
      </c>
      <c r="G797" s="315"/>
      <c r="H797" s="1"/>
      <c r="I797" s="1"/>
      <c r="J797" s="1"/>
      <c r="K797" s="1"/>
      <c r="L797" s="1"/>
      <c r="M797" s="1"/>
      <c r="N797" s="1"/>
    </row>
    <row r="798" spans="1:14" x14ac:dyDescent="0.2">
      <c r="A798" s="302" t="s">
        <v>657</v>
      </c>
      <c r="B798" s="302" t="s">
        <v>324</v>
      </c>
      <c r="C798" s="23">
        <v>2185</v>
      </c>
      <c r="D798" s="23" t="s">
        <v>5385</v>
      </c>
      <c r="E798" s="305">
        <v>1.73E-6</v>
      </c>
      <c r="F798" s="305">
        <v>1.88E-5</v>
      </c>
      <c r="G798" s="315"/>
      <c r="H798" s="1"/>
      <c r="I798" s="1"/>
      <c r="J798" s="1"/>
      <c r="K798" s="1"/>
      <c r="L798" s="1"/>
      <c r="M798" s="1"/>
      <c r="N798" s="1"/>
    </row>
    <row r="799" spans="1:14" x14ac:dyDescent="0.2">
      <c r="A799" s="302" t="s">
        <v>5386</v>
      </c>
      <c r="B799" s="302" t="s">
        <v>4955</v>
      </c>
      <c r="C799" s="23">
        <v>554</v>
      </c>
      <c r="D799" s="23" t="s">
        <v>5387</v>
      </c>
      <c r="E799" s="305">
        <v>1.7999999999999999E-6</v>
      </c>
      <c r="F799" s="305">
        <v>3.57E-5</v>
      </c>
      <c r="G799" s="315"/>
      <c r="H799" s="1"/>
      <c r="I799" s="1"/>
      <c r="J799" s="1"/>
      <c r="K799" s="1"/>
      <c r="L799" s="1"/>
      <c r="M799" s="1"/>
      <c r="N799" s="1"/>
    </row>
    <row r="800" spans="1:14" x14ac:dyDescent="0.2">
      <c r="A800" s="302" t="s">
        <v>1002</v>
      </c>
      <c r="B800" s="302" t="s">
        <v>316</v>
      </c>
      <c r="C800" s="23">
        <v>720</v>
      </c>
      <c r="D800" s="23" t="s">
        <v>5388</v>
      </c>
      <c r="E800" s="305">
        <v>1.8199999999999999E-6</v>
      </c>
      <c r="F800" s="305">
        <v>2.0599999999999999E-5</v>
      </c>
      <c r="G800" s="315"/>
      <c r="H800" s="1"/>
      <c r="I800" s="1"/>
      <c r="J800" s="1"/>
      <c r="K800" s="1"/>
      <c r="L800" s="1"/>
      <c r="M800" s="1"/>
      <c r="N800" s="1"/>
    </row>
    <row r="801" spans="1:14" x14ac:dyDescent="0.2">
      <c r="A801" s="302" t="s">
        <v>5389</v>
      </c>
      <c r="B801" s="302" t="s">
        <v>4955</v>
      </c>
      <c r="C801" s="23">
        <v>1169</v>
      </c>
      <c r="D801" s="23" t="s">
        <v>5390</v>
      </c>
      <c r="E801" s="305">
        <v>1.9300000000000002E-6</v>
      </c>
      <c r="F801" s="305">
        <v>3.7599999999999999E-5</v>
      </c>
      <c r="G801" s="315"/>
      <c r="H801" s="1"/>
      <c r="I801" s="1"/>
      <c r="J801" s="1"/>
      <c r="K801" s="1"/>
      <c r="L801" s="1"/>
      <c r="M801" s="1"/>
      <c r="N801" s="1"/>
    </row>
    <row r="802" spans="1:14" x14ac:dyDescent="0.2">
      <c r="A802" s="302" t="s">
        <v>1305</v>
      </c>
      <c r="B802" s="302" t="s">
        <v>311</v>
      </c>
      <c r="C802" s="23">
        <v>348</v>
      </c>
      <c r="D802" s="23" t="s">
        <v>5391</v>
      </c>
      <c r="E802" s="305">
        <v>1.95E-6</v>
      </c>
      <c r="F802" s="305">
        <v>8.9700000000000005E-6</v>
      </c>
      <c r="G802" s="315"/>
      <c r="H802" s="1"/>
      <c r="I802" s="1"/>
      <c r="J802" s="1"/>
      <c r="K802" s="1"/>
      <c r="L802" s="1"/>
      <c r="M802" s="1"/>
      <c r="N802" s="1"/>
    </row>
    <row r="803" spans="1:14" x14ac:dyDescent="0.2">
      <c r="A803" s="302" t="s">
        <v>1292</v>
      </c>
      <c r="B803" s="302" t="s">
        <v>324</v>
      </c>
      <c r="C803" s="23">
        <v>348</v>
      </c>
      <c r="D803" s="23" t="s">
        <v>5391</v>
      </c>
      <c r="E803" s="305">
        <v>1.95E-6</v>
      </c>
      <c r="F803" s="305">
        <v>2.0999999999999999E-5</v>
      </c>
      <c r="G803" s="315"/>
      <c r="H803" s="1"/>
      <c r="I803" s="1"/>
      <c r="J803" s="1"/>
      <c r="K803" s="1"/>
      <c r="L803" s="1"/>
      <c r="M803" s="1"/>
      <c r="N803" s="1"/>
    </row>
    <row r="804" spans="1:14" x14ac:dyDescent="0.2">
      <c r="A804" s="302" t="s">
        <v>543</v>
      </c>
      <c r="B804" s="302" t="s">
        <v>385</v>
      </c>
      <c r="C804" s="23">
        <v>5583</v>
      </c>
      <c r="D804" s="23" t="s">
        <v>5392</v>
      </c>
      <c r="E804" s="305">
        <v>1.9700000000000002E-6</v>
      </c>
      <c r="F804" s="305">
        <v>1.1E-5</v>
      </c>
      <c r="G804" s="315"/>
      <c r="H804" s="1"/>
      <c r="I804" s="1"/>
      <c r="J804" s="1"/>
      <c r="K804" s="1"/>
      <c r="L804" s="1"/>
      <c r="M804" s="1"/>
      <c r="N804" s="1"/>
    </row>
    <row r="805" spans="1:14" x14ac:dyDescent="0.2">
      <c r="A805" s="302" t="s">
        <v>541</v>
      </c>
      <c r="B805" s="302" t="s">
        <v>358</v>
      </c>
      <c r="C805" s="23">
        <v>5583</v>
      </c>
      <c r="D805" s="23" t="s">
        <v>5392</v>
      </c>
      <c r="E805" s="305">
        <v>1.9700000000000002E-6</v>
      </c>
      <c r="F805" s="305">
        <v>1.9199999999999999E-5</v>
      </c>
      <c r="G805" s="315"/>
      <c r="H805" s="1"/>
      <c r="I805" s="1"/>
      <c r="J805" s="1"/>
      <c r="K805" s="1"/>
      <c r="L805" s="1"/>
      <c r="M805" s="1"/>
      <c r="N805" s="1"/>
    </row>
    <row r="806" spans="1:14" x14ac:dyDescent="0.2">
      <c r="A806" s="302" t="s">
        <v>3097</v>
      </c>
      <c r="B806" s="302" t="s">
        <v>324</v>
      </c>
      <c r="C806" s="23">
        <v>98</v>
      </c>
      <c r="D806" s="23" t="s">
        <v>5393</v>
      </c>
      <c r="E806" s="305">
        <v>2.04E-6</v>
      </c>
      <c r="F806" s="305">
        <v>2.19E-5</v>
      </c>
      <c r="G806" s="315"/>
      <c r="H806" s="1"/>
      <c r="I806" s="1"/>
      <c r="J806" s="1"/>
      <c r="K806" s="1"/>
      <c r="L806" s="1"/>
      <c r="M806" s="1"/>
      <c r="N806" s="1"/>
    </row>
    <row r="807" spans="1:14" x14ac:dyDescent="0.2">
      <c r="A807" s="302" t="s">
        <v>831</v>
      </c>
      <c r="B807" s="302" t="s">
        <v>343</v>
      </c>
      <c r="C807" s="23">
        <v>1084</v>
      </c>
      <c r="D807" s="23" t="s">
        <v>5394</v>
      </c>
      <c r="E807" s="305">
        <v>2.0999999999999998E-6</v>
      </c>
      <c r="F807" s="305">
        <v>1.8899999999999999E-5</v>
      </c>
      <c r="G807" s="315"/>
      <c r="H807" s="1"/>
      <c r="I807" s="1"/>
      <c r="J807" s="1"/>
      <c r="K807" s="1"/>
      <c r="L807" s="1"/>
      <c r="M807" s="1"/>
      <c r="N807" s="1"/>
    </row>
    <row r="808" spans="1:14" x14ac:dyDescent="0.2">
      <c r="A808" s="302" t="s">
        <v>5395</v>
      </c>
      <c r="B808" s="302" t="s">
        <v>4955</v>
      </c>
      <c r="C808" s="23">
        <v>153</v>
      </c>
      <c r="D808" s="23" t="s">
        <v>1269</v>
      </c>
      <c r="E808" s="305">
        <v>2.2000000000000001E-6</v>
      </c>
      <c r="F808" s="305">
        <v>4.21E-5</v>
      </c>
      <c r="G808" s="315"/>
      <c r="H808" s="1"/>
      <c r="I808" s="1"/>
      <c r="J808" s="1"/>
      <c r="K808" s="1"/>
      <c r="L808" s="1"/>
      <c r="M808" s="1"/>
      <c r="N808" s="1"/>
    </row>
    <row r="809" spans="1:14" x14ac:dyDescent="0.2">
      <c r="A809" s="302" t="s">
        <v>5396</v>
      </c>
      <c r="B809" s="302" t="s">
        <v>4955</v>
      </c>
      <c r="C809" s="23">
        <v>313</v>
      </c>
      <c r="D809" s="23" t="s">
        <v>5397</v>
      </c>
      <c r="E809" s="305">
        <v>2.26E-6</v>
      </c>
      <c r="F809" s="305">
        <v>4.21E-5</v>
      </c>
      <c r="G809" s="315"/>
      <c r="H809" s="1"/>
      <c r="I809" s="1"/>
      <c r="J809" s="1"/>
      <c r="K809" s="1"/>
      <c r="L809" s="1"/>
      <c r="M809" s="1"/>
      <c r="N809" s="1"/>
    </row>
    <row r="810" spans="1:14" x14ac:dyDescent="0.2">
      <c r="A810" s="302" t="s">
        <v>5398</v>
      </c>
      <c r="B810" s="302" t="s">
        <v>4955</v>
      </c>
      <c r="C810" s="23">
        <v>57</v>
      </c>
      <c r="D810" s="23" t="s">
        <v>187</v>
      </c>
      <c r="E810" s="305">
        <v>2.2699999999999999E-6</v>
      </c>
      <c r="F810" s="305">
        <v>4.21E-5</v>
      </c>
      <c r="G810" s="315"/>
      <c r="H810" s="1"/>
      <c r="I810" s="1"/>
      <c r="J810" s="1"/>
      <c r="K810" s="1"/>
      <c r="L810" s="1"/>
      <c r="M810" s="1"/>
      <c r="N810" s="1"/>
    </row>
    <row r="811" spans="1:14" x14ac:dyDescent="0.2">
      <c r="A811" s="302" t="s">
        <v>5399</v>
      </c>
      <c r="B811" s="302" t="s">
        <v>4955</v>
      </c>
      <c r="C811" s="23">
        <v>257</v>
      </c>
      <c r="D811" s="23" t="s">
        <v>5400</v>
      </c>
      <c r="E811" s="305">
        <v>2.3E-6</v>
      </c>
      <c r="F811" s="305">
        <v>4.21E-5</v>
      </c>
      <c r="G811" s="315"/>
      <c r="H811" s="1"/>
      <c r="I811" s="1"/>
      <c r="J811" s="1"/>
      <c r="K811" s="1"/>
      <c r="L811" s="1"/>
      <c r="M811" s="1"/>
      <c r="N811" s="1"/>
    </row>
    <row r="812" spans="1:14" x14ac:dyDescent="0.2">
      <c r="A812" s="302" t="s">
        <v>382</v>
      </c>
      <c r="B812" s="302" t="s">
        <v>324</v>
      </c>
      <c r="C812" s="23">
        <v>6339</v>
      </c>
      <c r="D812" s="23" t="s">
        <v>5401</v>
      </c>
      <c r="E812" s="305">
        <v>2.3999999999999999E-6</v>
      </c>
      <c r="F812" s="305">
        <v>2.55E-5</v>
      </c>
      <c r="G812" s="315"/>
      <c r="H812" s="1"/>
      <c r="I812" s="1"/>
      <c r="J812" s="1"/>
      <c r="K812" s="1"/>
      <c r="L812" s="1"/>
      <c r="M812" s="1"/>
      <c r="N812" s="1"/>
    </row>
    <row r="813" spans="1:14" x14ac:dyDescent="0.2">
      <c r="A813" s="302" t="s">
        <v>5402</v>
      </c>
      <c r="B813" s="302" t="s">
        <v>321</v>
      </c>
      <c r="C813" s="23">
        <v>39</v>
      </c>
      <c r="D813" s="23" t="s">
        <v>1033</v>
      </c>
      <c r="E813" s="305">
        <v>2.4099999999999998E-6</v>
      </c>
      <c r="F813" s="305">
        <v>1.9000000000000001E-5</v>
      </c>
      <c r="G813" s="315"/>
      <c r="H813" s="1"/>
      <c r="I813" s="1"/>
      <c r="J813" s="1"/>
      <c r="K813" s="1"/>
      <c r="L813" s="1"/>
      <c r="M813" s="1"/>
      <c r="N813" s="1"/>
    </row>
    <row r="814" spans="1:14" x14ac:dyDescent="0.2">
      <c r="A814" s="302" t="s">
        <v>403</v>
      </c>
      <c r="B814" s="302" t="s">
        <v>324</v>
      </c>
      <c r="C814" s="23">
        <v>6227</v>
      </c>
      <c r="D814" s="23" t="s">
        <v>5403</v>
      </c>
      <c r="E814" s="305">
        <v>2.6199999999999999E-6</v>
      </c>
      <c r="F814" s="305">
        <v>2.76E-5</v>
      </c>
      <c r="G814" s="315"/>
      <c r="H814" s="1"/>
      <c r="I814" s="1"/>
      <c r="J814" s="1"/>
      <c r="K814" s="1"/>
      <c r="L814" s="1"/>
      <c r="M814" s="1"/>
      <c r="N814" s="1"/>
    </row>
    <row r="815" spans="1:14" x14ac:dyDescent="0.2">
      <c r="A815" s="302" t="s">
        <v>817</v>
      </c>
      <c r="B815" s="302" t="s">
        <v>321</v>
      </c>
      <c r="C815" s="23">
        <v>1002</v>
      </c>
      <c r="D815" s="23" t="s">
        <v>5404</v>
      </c>
      <c r="E815" s="305">
        <v>2.6900000000000001E-6</v>
      </c>
      <c r="F815" s="305">
        <v>2.0999999999999999E-5</v>
      </c>
      <c r="G815" s="315"/>
      <c r="H815" s="1"/>
      <c r="I815" s="1"/>
      <c r="J815" s="1"/>
      <c r="K815" s="1"/>
      <c r="L815" s="1"/>
      <c r="M815" s="1"/>
      <c r="N815" s="1"/>
    </row>
    <row r="816" spans="1:14" x14ac:dyDescent="0.2">
      <c r="A816" s="302" t="s">
        <v>1303</v>
      </c>
      <c r="B816" s="302" t="s">
        <v>472</v>
      </c>
      <c r="C816" s="23">
        <v>1913</v>
      </c>
      <c r="D816" s="23" t="s">
        <v>5405</v>
      </c>
      <c r="E816" s="305">
        <v>2.7199999999999998E-6</v>
      </c>
      <c r="F816" s="305">
        <v>9.3499999999999996E-5</v>
      </c>
      <c r="G816" s="315"/>
      <c r="H816" s="1"/>
      <c r="I816" s="1"/>
      <c r="J816" s="1"/>
      <c r="K816" s="1"/>
      <c r="L816" s="1"/>
      <c r="M816" s="1"/>
      <c r="N816" s="1"/>
    </row>
    <row r="817" spans="1:14" x14ac:dyDescent="0.2">
      <c r="A817" s="302" t="s">
        <v>5406</v>
      </c>
      <c r="B817" s="302" t="s">
        <v>324</v>
      </c>
      <c r="C817" s="23">
        <v>223</v>
      </c>
      <c r="D817" s="23" t="s">
        <v>5407</v>
      </c>
      <c r="E817" s="305">
        <v>2.7599999999999998E-6</v>
      </c>
      <c r="F817" s="305">
        <v>2.8600000000000001E-5</v>
      </c>
      <c r="G817" s="315"/>
      <c r="H817" s="1"/>
      <c r="I817" s="1"/>
      <c r="J817" s="1"/>
      <c r="K817" s="1"/>
      <c r="L817" s="1"/>
      <c r="M817" s="1"/>
      <c r="N817" s="1"/>
    </row>
    <row r="818" spans="1:14" x14ac:dyDescent="0.2">
      <c r="A818" s="302" t="s">
        <v>5408</v>
      </c>
      <c r="B818" s="302" t="s">
        <v>324</v>
      </c>
      <c r="C818" s="23">
        <v>78</v>
      </c>
      <c r="D818" s="23" t="s">
        <v>5409</v>
      </c>
      <c r="E818" s="305">
        <v>2.7700000000000002E-6</v>
      </c>
      <c r="F818" s="305">
        <v>2.8600000000000001E-5</v>
      </c>
      <c r="G818" s="315"/>
      <c r="H818" s="1"/>
      <c r="I818" s="1"/>
      <c r="J818" s="1"/>
      <c r="K818" s="1"/>
      <c r="L818" s="1"/>
      <c r="M818" s="1"/>
      <c r="N818" s="1"/>
    </row>
    <row r="819" spans="1:14" x14ac:dyDescent="0.2">
      <c r="A819" s="302" t="s">
        <v>1362</v>
      </c>
      <c r="B819" s="302" t="s">
        <v>513</v>
      </c>
      <c r="C819" s="23">
        <v>1914</v>
      </c>
      <c r="D819" s="23" t="s">
        <v>5405</v>
      </c>
      <c r="E819" s="305">
        <v>2.8100000000000002E-6</v>
      </c>
      <c r="F819" s="305">
        <v>4.9599999999999999E-5</v>
      </c>
      <c r="G819" s="315"/>
      <c r="H819" s="1"/>
      <c r="I819" s="1"/>
      <c r="J819" s="1"/>
      <c r="K819" s="1"/>
      <c r="L819" s="1"/>
      <c r="M819" s="1"/>
      <c r="N819" s="1"/>
    </row>
    <row r="820" spans="1:14" x14ac:dyDescent="0.2">
      <c r="A820" s="302" t="s">
        <v>843</v>
      </c>
      <c r="B820" s="302" t="s">
        <v>324</v>
      </c>
      <c r="C820" s="23">
        <v>4208</v>
      </c>
      <c r="D820" s="23" t="s">
        <v>5410</v>
      </c>
      <c r="E820" s="305">
        <v>3.0800000000000002E-6</v>
      </c>
      <c r="F820" s="305">
        <v>3.1600000000000002E-5</v>
      </c>
      <c r="G820" s="315"/>
      <c r="H820" s="1"/>
      <c r="I820" s="1"/>
      <c r="J820" s="1"/>
      <c r="K820" s="1"/>
      <c r="L820" s="1"/>
      <c r="M820" s="1"/>
      <c r="N820" s="1"/>
    </row>
    <row r="821" spans="1:14" x14ac:dyDescent="0.2">
      <c r="A821" s="302" t="s">
        <v>5411</v>
      </c>
      <c r="B821" s="302" t="s">
        <v>4955</v>
      </c>
      <c r="C821" s="23">
        <v>4208</v>
      </c>
      <c r="D821" s="23" t="s">
        <v>5410</v>
      </c>
      <c r="E821" s="305">
        <v>3.0800000000000002E-6</v>
      </c>
      <c r="F821" s="305">
        <v>5.5600000000000003E-5</v>
      </c>
      <c r="G821" s="315"/>
      <c r="H821" s="1"/>
      <c r="I821" s="1"/>
      <c r="J821" s="1"/>
      <c r="K821" s="1"/>
      <c r="L821" s="1"/>
      <c r="M821" s="1"/>
      <c r="N821" s="1"/>
    </row>
    <row r="822" spans="1:14" x14ac:dyDescent="0.2">
      <c r="A822" s="302" t="s">
        <v>3650</v>
      </c>
      <c r="B822" s="302" t="s">
        <v>513</v>
      </c>
      <c r="C822" s="23">
        <v>198</v>
      </c>
      <c r="D822" s="23" t="s">
        <v>5412</v>
      </c>
      <c r="E822" s="305">
        <v>3.1700000000000001E-6</v>
      </c>
      <c r="F822" s="305">
        <v>4.9599999999999999E-5</v>
      </c>
      <c r="G822" s="315"/>
      <c r="H822" s="1"/>
      <c r="I822" s="1"/>
      <c r="J822" s="1"/>
      <c r="K822" s="1"/>
      <c r="L822" s="1"/>
      <c r="M822" s="1"/>
      <c r="N822" s="1"/>
    </row>
    <row r="823" spans="1:14" x14ac:dyDescent="0.2">
      <c r="A823" s="302" t="s">
        <v>5413</v>
      </c>
      <c r="B823" s="302" t="s">
        <v>4952</v>
      </c>
      <c r="C823" s="23">
        <v>198</v>
      </c>
      <c r="D823" s="23" t="s">
        <v>5412</v>
      </c>
      <c r="E823" s="305">
        <v>3.1700000000000001E-6</v>
      </c>
      <c r="F823" s="305">
        <v>3.8000000000000002E-5</v>
      </c>
      <c r="G823" s="315"/>
      <c r="H823" s="1"/>
      <c r="I823" s="1"/>
      <c r="J823" s="1"/>
      <c r="K823" s="1"/>
      <c r="L823" s="1"/>
      <c r="M823" s="1"/>
      <c r="N823" s="1"/>
    </row>
    <row r="824" spans="1:14" x14ac:dyDescent="0.2">
      <c r="A824" s="302" t="s">
        <v>2682</v>
      </c>
      <c r="B824" s="302" t="s">
        <v>513</v>
      </c>
      <c r="C824" s="23">
        <v>164</v>
      </c>
      <c r="D824" s="23" t="s">
        <v>5414</v>
      </c>
      <c r="E824" s="305">
        <v>3.1700000000000001E-6</v>
      </c>
      <c r="F824" s="305">
        <v>4.9599999999999999E-5</v>
      </c>
      <c r="G824" s="315"/>
      <c r="H824" s="1"/>
      <c r="I824" s="1"/>
      <c r="J824" s="1"/>
      <c r="K824" s="1"/>
      <c r="L824" s="1"/>
      <c r="M824" s="1"/>
      <c r="N824" s="1"/>
    </row>
    <row r="825" spans="1:14" x14ac:dyDescent="0.2">
      <c r="A825" s="302" t="s">
        <v>3241</v>
      </c>
      <c r="B825" s="302" t="s">
        <v>316</v>
      </c>
      <c r="C825" s="23">
        <v>288</v>
      </c>
      <c r="D825" s="23" t="s">
        <v>5415</v>
      </c>
      <c r="E825" s="305">
        <v>3.23E-6</v>
      </c>
      <c r="F825" s="305">
        <v>3.4600000000000001E-5</v>
      </c>
      <c r="G825" s="315"/>
      <c r="H825" s="1"/>
      <c r="I825" s="1"/>
      <c r="J825" s="1"/>
      <c r="K825" s="1"/>
      <c r="L825" s="1"/>
      <c r="M825" s="1"/>
      <c r="N825" s="1"/>
    </row>
    <row r="826" spans="1:14" x14ac:dyDescent="0.2">
      <c r="A826" s="302" t="s">
        <v>5416</v>
      </c>
      <c r="B826" s="302" t="s">
        <v>316</v>
      </c>
      <c r="C826" s="23">
        <v>216</v>
      </c>
      <c r="D826" s="23" t="s">
        <v>5417</v>
      </c>
      <c r="E826" s="305">
        <v>3.36E-6</v>
      </c>
      <c r="F826" s="305">
        <v>3.4600000000000001E-5</v>
      </c>
      <c r="G826" s="315"/>
      <c r="H826" s="1"/>
      <c r="I826" s="1"/>
      <c r="J826" s="1"/>
      <c r="K826" s="1"/>
      <c r="L826" s="1"/>
      <c r="M826" s="1"/>
      <c r="N826" s="1"/>
    </row>
    <row r="827" spans="1:14" x14ac:dyDescent="0.2">
      <c r="A827" s="302" t="s">
        <v>5418</v>
      </c>
      <c r="B827" s="302" t="s">
        <v>4955</v>
      </c>
      <c r="C827" s="23">
        <v>72</v>
      </c>
      <c r="D827" s="23" t="s">
        <v>5419</v>
      </c>
      <c r="E827" s="305">
        <v>3.3799999999999998E-6</v>
      </c>
      <c r="F827" s="305">
        <v>5.9500000000000003E-5</v>
      </c>
      <c r="G827" s="315"/>
      <c r="H827" s="1"/>
      <c r="I827" s="1"/>
      <c r="J827" s="1"/>
      <c r="K827" s="1"/>
      <c r="L827" s="1"/>
      <c r="M827" s="1"/>
      <c r="N827" s="1"/>
    </row>
    <row r="828" spans="1:14" x14ac:dyDescent="0.2">
      <c r="A828" s="302" t="s">
        <v>3660</v>
      </c>
      <c r="B828" s="302" t="s">
        <v>321</v>
      </c>
      <c r="C828" s="23">
        <v>29</v>
      </c>
      <c r="D828" s="23" t="s">
        <v>1029</v>
      </c>
      <c r="E828" s="305">
        <v>3.4000000000000001E-6</v>
      </c>
      <c r="F828" s="305">
        <v>2.62E-5</v>
      </c>
      <c r="G828" s="315"/>
      <c r="H828" s="1"/>
      <c r="I828" s="1"/>
      <c r="J828" s="1"/>
      <c r="K828" s="1"/>
      <c r="L828" s="1"/>
      <c r="M828" s="1"/>
      <c r="N828" s="1"/>
    </row>
    <row r="829" spans="1:14" x14ac:dyDescent="0.2">
      <c r="A829" s="302" t="s">
        <v>5420</v>
      </c>
      <c r="B829" s="302" t="s">
        <v>324</v>
      </c>
      <c r="C829" s="23">
        <v>29</v>
      </c>
      <c r="D829" s="23" t="s">
        <v>1029</v>
      </c>
      <c r="E829" s="305">
        <v>3.4000000000000001E-6</v>
      </c>
      <c r="F829" s="305">
        <v>3.43E-5</v>
      </c>
      <c r="G829" s="315"/>
      <c r="H829" s="1"/>
      <c r="I829" s="1"/>
      <c r="J829" s="1"/>
      <c r="K829" s="1"/>
      <c r="L829" s="1"/>
      <c r="M829" s="1"/>
      <c r="N829" s="1"/>
    </row>
    <row r="830" spans="1:14" x14ac:dyDescent="0.2">
      <c r="A830" s="302" t="s">
        <v>723</v>
      </c>
      <c r="B830" s="302" t="s">
        <v>324</v>
      </c>
      <c r="C830" s="23">
        <v>149</v>
      </c>
      <c r="D830" s="23" t="s">
        <v>5421</v>
      </c>
      <c r="E830" s="305">
        <v>3.4000000000000001E-6</v>
      </c>
      <c r="F830" s="305">
        <v>3.43E-5</v>
      </c>
      <c r="G830" s="315"/>
      <c r="H830" s="1"/>
      <c r="I830" s="1"/>
      <c r="J830" s="1"/>
      <c r="K830" s="1"/>
      <c r="L830" s="1"/>
      <c r="M830" s="1"/>
      <c r="N830" s="1"/>
    </row>
    <row r="831" spans="1:14" x14ac:dyDescent="0.2">
      <c r="A831" s="302" t="s">
        <v>5422</v>
      </c>
      <c r="B831" s="302" t="s">
        <v>4955</v>
      </c>
      <c r="C831" s="23">
        <v>148</v>
      </c>
      <c r="D831" s="23" t="s">
        <v>5421</v>
      </c>
      <c r="E831" s="305">
        <v>3.4000000000000001E-6</v>
      </c>
      <c r="F831" s="305">
        <v>5.9500000000000003E-5</v>
      </c>
      <c r="G831" s="315"/>
      <c r="H831" s="1"/>
      <c r="I831" s="1"/>
      <c r="J831" s="1"/>
      <c r="K831" s="1"/>
      <c r="L831" s="1"/>
      <c r="M831" s="1"/>
      <c r="N831" s="1"/>
    </row>
    <row r="832" spans="1:14" x14ac:dyDescent="0.2">
      <c r="A832" s="302" t="s">
        <v>624</v>
      </c>
      <c r="B832" s="302" t="s">
        <v>324</v>
      </c>
      <c r="C832" s="23">
        <v>1921</v>
      </c>
      <c r="D832" s="23" t="s">
        <v>5405</v>
      </c>
      <c r="E832" s="305">
        <v>3.5700000000000001E-6</v>
      </c>
      <c r="F832" s="305">
        <v>3.57E-5</v>
      </c>
      <c r="G832" s="315"/>
      <c r="H832" s="1"/>
      <c r="I832" s="1"/>
      <c r="J832" s="1"/>
      <c r="K832" s="1"/>
      <c r="L832" s="1"/>
      <c r="M832" s="1"/>
      <c r="N832" s="1"/>
    </row>
    <row r="833" spans="1:14" x14ac:dyDescent="0.2">
      <c r="A833" s="302" t="s">
        <v>5423</v>
      </c>
      <c r="B833" s="302" t="s">
        <v>4952</v>
      </c>
      <c r="C833" s="23">
        <v>157</v>
      </c>
      <c r="D833" s="23" t="s">
        <v>5424</v>
      </c>
      <c r="E833" s="305">
        <v>3.7699999999999999E-6</v>
      </c>
      <c r="F833" s="305">
        <v>4.0200000000000001E-5</v>
      </c>
      <c r="G833" s="315"/>
      <c r="H833" s="1"/>
      <c r="I833" s="1"/>
      <c r="J833" s="1"/>
      <c r="K833" s="1"/>
      <c r="L833" s="1"/>
      <c r="M833" s="1"/>
      <c r="N833" s="1"/>
    </row>
    <row r="834" spans="1:14" x14ac:dyDescent="0.2">
      <c r="A834" s="302" t="s">
        <v>807</v>
      </c>
      <c r="B834" s="302" t="s">
        <v>324</v>
      </c>
      <c r="C834" s="23">
        <v>318</v>
      </c>
      <c r="D834" s="23" t="s">
        <v>5425</v>
      </c>
      <c r="E834" s="305">
        <v>3.8399999999999997E-6</v>
      </c>
      <c r="F834" s="305">
        <v>3.82E-5</v>
      </c>
      <c r="G834" s="315"/>
      <c r="H834" s="1"/>
      <c r="I834" s="1"/>
      <c r="J834" s="1"/>
      <c r="K834" s="1"/>
      <c r="L834" s="1"/>
      <c r="M834" s="1"/>
      <c r="N834" s="1"/>
    </row>
    <row r="835" spans="1:14" x14ac:dyDescent="0.2">
      <c r="A835" s="302" t="s">
        <v>494</v>
      </c>
      <c r="B835" s="302" t="s">
        <v>311</v>
      </c>
      <c r="C835" s="23">
        <v>517</v>
      </c>
      <c r="D835" s="23" t="s">
        <v>5426</v>
      </c>
      <c r="E835" s="305">
        <v>3.9400000000000004E-6</v>
      </c>
      <c r="F835" s="305">
        <v>1.77E-5</v>
      </c>
      <c r="G835" s="315"/>
      <c r="H835" s="1"/>
      <c r="I835" s="1"/>
      <c r="J835" s="1"/>
      <c r="K835" s="1"/>
      <c r="L835" s="1"/>
      <c r="M835" s="1"/>
      <c r="N835" s="1"/>
    </row>
    <row r="836" spans="1:14" x14ac:dyDescent="0.2">
      <c r="A836" s="302" t="s">
        <v>2928</v>
      </c>
      <c r="B836" s="302" t="s">
        <v>324</v>
      </c>
      <c r="C836" s="23">
        <v>125</v>
      </c>
      <c r="D836" s="23" t="s">
        <v>1255</v>
      </c>
      <c r="E836" s="305">
        <v>3.9999999999999998E-6</v>
      </c>
      <c r="F836" s="305">
        <v>3.9400000000000002E-5</v>
      </c>
      <c r="G836" s="315"/>
      <c r="H836" s="1"/>
      <c r="I836" s="1"/>
      <c r="J836" s="1"/>
      <c r="K836" s="1"/>
      <c r="L836" s="1"/>
      <c r="M836" s="1"/>
      <c r="N836" s="1"/>
    </row>
    <row r="837" spans="1:14" x14ac:dyDescent="0.2">
      <c r="A837" s="302" t="s">
        <v>2878</v>
      </c>
      <c r="B837" s="302" t="s">
        <v>316</v>
      </c>
      <c r="C837" s="23">
        <v>80</v>
      </c>
      <c r="D837" s="23" t="s">
        <v>1157</v>
      </c>
      <c r="E837" s="305">
        <v>4.1500000000000001E-6</v>
      </c>
      <c r="F837" s="305">
        <v>4.0800000000000002E-5</v>
      </c>
      <c r="G837" s="315"/>
      <c r="H837" s="1"/>
      <c r="I837" s="1"/>
      <c r="J837" s="1"/>
      <c r="K837" s="1"/>
      <c r="L837" s="1"/>
      <c r="M837" s="1"/>
      <c r="N837" s="1"/>
    </row>
    <row r="838" spans="1:14" x14ac:dyDescent="0.2">
      <c r="A838" s="302" t="s">
        <v>2680</v>
      </c>
      <c r="B838" s="302" t="s">
        <v>513</v>
      </c>
      <c r="C838" s="23">
        <v>41</v>
      </c>
      <c r="D838" s="23" t="s">
        <v>1080</v>
      </c>
      <c r="E838" s="305">
        <v>4.5399999999999997E-6</v>
      </c>
      <c r="F838" s="305">
        <v>6.6299999999999999E-5</v>
      </c>
      <c r="G838" s="315"/>
      <c r="H838" s="1"/>
      <c r="I838" s="1"/>
      <c r="J838" s="1"/>
      <c r="K838" s="1"/>
      <c r="L838" s="1"/>
      <c r="M838" s="1"/>
      <c r="N838" s="1"/>
    </row>
    <row r="839" spans="1:14" x14ac:dyDescent="0.2">
      <c r="A839" s="302" t="s">
        <v>417</v>
      </c>
      <c r="B839" s="302" t="s">
        <v>311</v>
      </c>
      <c r="C839" s="23">
        <v>4192</v>
      </c>
      <c r="D839" s="23" t="s">
        <v>4360</v>
      </c>
      <c r="E839" s="305">
        <v>4.6600000000000003E-6</v>
      </c>
      <c r="F839" s="305">
        <v>2.05E-5</v>
      </c>
      <c r="G839" s="315"/>
      <c r="H839" s="1"/>
      <c r="I839" s="1"/>
      <c r="J839" s="1"/>
      <c r="K839" s="1"/>
      <c r="L839" s="1"/>
      <c r="M839" s="1"/>
      <c r="N839" s="1"/>
    </row>
    <row r="840" spans="1:14" x14ac:dyDescent="0.2">
      <c r="A840" s="302" t="s">
        <v>2977</v>
      </c>
      <c r="B840" s="302" t="s">
        <v>472</v>
      </c>
      <c r="C840" s="23">
        <v>193</v>
      </c>
      <c r="D840" s="23" t="s">
        <v>5427</v>
      </c>
      <c r="E840" s="305">
        <v>4.8400000000000002E-6</v>
      </c>
      <c r="F840" s="302">
        <v>1.4799999999999999E-4</v>
      </c>
      <c r="G840" s="315"/>
      <c r="H840" s="1"/>
      <c r="I840" s="1"/>
      <c r="J840" s="1"/>
      <c r="K840" s="1"/>
      <c r="L840" s="1"/>
      <c r="M840" s="1"/>
      <c r="N840" s="1"/>
    </row>
    <row r="841" spans="1:14" x14ac:dyDescent="0.2">
      <c r="A841" s="302" t="s">
        <v>3716</v>
      </c>
      <c r="B841" s="302" t="s">
        <v>311</v>
      </c>
      <c r="C841" s="23">
        <v>30</v>
      </c>
      <c r="D841" s="23" t="s">
        <v>1047</v>
      </c>
      <c r="E841" s="305">
        <v>5.0100000000000003E-6</v>
      </c>
      <c r="F841" s="305">
        <v>2.1500000000000001E-5</v>
      </c>
      <c r="G841" s="315"/>
      <c r="H841" s="1"/>
      <c r="I841" s="1"/>
      <c r="J841" s="1"/>
      <c r="K841" s="1"/>
      <c r="L841" s="1"/>
      <c r="M841" s="1"/>
      <c r="N841" s="1"/>
    </row>
    <row r="842" spans="1:14" x14ac:dyDescent="0.2">
      <c r="A842" s="302" t="s">
        <v>1285</v>
      </c>
      <c r="B842" s="302" t="s">
        <v>513</v>
      </c>
      <c r="C842" s="23">
        <v>459</v>
      </c>
      <c r="D842" s="23" t="s">
        <v>5428</v>
      </c>
      <c r="E842" s="305">
        <v>5.0300000000000001E-6</v>
      </c>
      <c r="F842" s="305">
        <v>6.8800000000000005E-5</v>
      </c>
      <c r="G842" s="315"/>
      <c r="H842" s="1"/>
      <c r="I842" s="1"/>
      <c r="J842" s="1"/>
      <c r="K842" s="1"/>
      <c r="L842" s="1"/>
      <c r="M842" s="1"/>
      <c r="N842" s="1"/>
    </row>
    <row r="843" spans="1:14" x14ac:dyDescent="0.2">
      <c r="A843" s="302" t="s">
        <v>811</v>
      </c>
      <c r="B843" s="302" t="s">
        <v>324</v>
      </c>
      <c r="C843" s="23">
        <v>530</v>
      </c>
      <c r="D843" s="23" t="s">
        <v>5429</v>
      </c>
      <c r="E843" s="305">
        <v>5.0599999999999998E-6</v>
      </c>
      <c r="F843" s="305">
        <v>4.9400000000000001E-5</v>
      </c>
      <c r="G843" s="315"/>
      <c r="H843" s="1"/>
      <c r="I843" s="1"/>
      <c r="J843" s="1"/>
      <c r="K843" s="1"/>
      <c r="L843" s="1"/>
      <c r="M843" s="1"/>
      <c r="N843" s="1"/>
    </row>
    <row r="844" spans="1:14" x14ac:dyDescent="0.2">
      <c r="A844" s="302" t="s">
        <v>3667</v>
      </c>
      <c r="B844" s="302" t="s">
        <v>324</v>
      </c>
      <c r="C844" s="23">
        <v>211</v>
      </c>
      <c r="D844" s="23" t="s">
        <v>5430</v>
      </c>
      <c r="E844" s="305">
        <v>5.1100000000000002E-6</v>
      </c>
      <c r="F844" s="305">
        <v>4.9499999999999997E-5</v>
      </c>
      <c r="G844" s="315"/>
      <c r="H844" s="1"/>
      <c r="I844" s="1"/>
      <c r="J844" s="1"/>
      <c r="K844" s="1"/>
      <c r="L844" s="1"/>
      <c r="M844" s="1"/>
      <c r="N844" s="1"/>
    </row>
    <row r="845" spans="1:14" x14ac:dyDescent="0.2">
      <c r="A845" s="302" t="s">
        <v>5431</v>
      </c>
      <c r="B845" s="302" t="s">
        <v>4955</v>
      </c>
      <c r="C845" s="23">
        <v>185</v>
      </c>
      <c r="D845" s="23" t="s">
        <v>5432</v>
      </c>
      <c r="E845" s="305">
        <v>5.22E-6</v>
      </c>
      <c r="F845" s="305">
        <v>8.9599999999999996E-5</v>
      </c>
      <c r="G845" s="315"/>
      <c r="H845" s="1"/>
      <c r="I845" s="1"/>
      <c r="J845" s="1"/>
      <c r="K845" s="1"/>
      <c r="L845" s="1"/>
      <c r="M845" s="1"/>
      <c r="N845" s="1"/>
    </row>
    <row r="846" spans="1:14" x14ac:dyDescent="0.2">
      <c r="A846" s="302" t="s">
        <v>5433</v>
      </c>
      <c r="B846" s="302" t="s">
        <v>4955</v>
      </c>
      <c r="C846" s="23">
        <v>168</v>
      </c>
      <c r="D846" s="23" t="s">
        <v>5434</v>
      </c>
      <c r="E846" s="305">
        <v>5.2700000000000004E-6</v>
      </c>
      <c r="F846" s="305">
        <v>8.9599999999999996E-5</v>
      </c>
      <c r="G846" s="315"/>
      <c r="H846" s="1"/>
      <c r="I846" s="1"/>
      <c r="J846" s="1"/>
      <c r="K846" s="1"/>
      <c r="L846" s="1"/>
      <c r="M846" s="1"/>
      <c r="N846" s="1"/>
    </row>
    <row r="847" spans="1:14" x14ac:dyDescent="0.2">
      <c r="A847" s="302" t="s">
        <v>5435</v>
      </c>
      <c r="B847" s="302" t="s">
        <v>4955</v>
      </c>
      <c r="C847" s="23">
        <v>96</v>
      </c>
      <c r="D847" s="23" t="s">
        <v>4522</v>
      </c>
      <c r="E847" s="305">
        <v>5.3700000000000003E-6</v>
      </c>
      <c r="F847" s="305">
        <v>9.0000000000000006E-5</v>
      </c>
      <c r="G847" s="315"/>
      <c r="H847" s="1"/>
      <c r="I847" s="1"/>
      <c r="J847" s="1"/>
      <c r="K847" s="1"/>
      <c r="L847" s="1"/>
      <c r="M847" s="1"/>
      <c r="N847" s="1"/>
    </row>
    <row r="848" spans="1:14" x14ac:dyDescent="0.2">
      <c r="A848" s="302" t="s">
        <v>5436</v>
      </c>
      <c r="B848" s="302" t="s">
        <v>324</v>
      </c>
      <c r="C848" s="23">
        <v>54</v>
      </c>
      <c r="D848" s="23" t="s">
        <v>3622</v>
      </c>
      <c r="E848" s="305">
        <v>5.4099999999999999E-6</v>
      </c>
      <c r="F848" s="305">
        <v>5.1999999999999997E-5</v>
      </c>
      <c r="G848" s="315"/>
      <c r="H848" s="1"/>
      <c r="I848" s="1"/>
      <c r="J848" s="1"/>
      <c r="K848" s="1"/>
      <c r="L848" s="1"/>
      <c r="M848" s="1"/>
      <c r="N848" s="1"/>
    </row>
    <row r="849" spans="1:14" x14ac:dyDescent="0.2">
      <c r="A849" s="302" t="s">
        <v>5437</v>
      </c>
      <c r="B849" s="302" t="s">
        <v>4955</v>
      </c>
      <c r="C849" s="23">
        <v>1082</v>
      </c>
      <c r="D849" s="23" t="s">
        <v>5438</v>
      </c>
      <c r="E849" s="305">
        <v>5.7200000000000003E-6</v>
      </c>
      <c r="F849" s="305">
        <v>9.4699999999999998E-5</v>
      </c>
      <c r="G849" s="315"/>
      <c r="H849" s="1"/>
      <c r="I849" s="1"/>
      <c r="J849" s="1"/>
      <c r="K849" s="1"/>
      <c r="L849" s="1"/>
      <c r="M849" s="1"/>
      <c r="N849" s="1"/>
    </row>
    <row r="850" spans="1:14" x14ac:dyDescent="0.2">
      <c r="A850" s="302" t="s">
        <v>5439</v>
      </c>
      <c r="B850" s="302" t="s">
        <v>316</v>
      </c>
      <c r="C850" s="23">
        <v>36</v>
      </c>
      <c r="D850" s="23" t="s">
        <v>3466</v>
      </c>
      <c r="E850" s="305">
        <v>5.8900000000000004E-6</v>
      </c>
      <c r="F850" s="305">
        <v>5.5399999999999998E-5</v>
      </c>
      <c r="G850" s="315"/>
      <c r="H850" s="1"/>
      <c r="I850" s="1"/>
      <c r="J850" s="1"/>
      <c r="K850" s="1"/>
      <c r="L850" s="1"/>
      <c r="M850" s="1"/>
      <c r="N850" s="1"/>
    </row>
    <row r="851" spans="1:14" x14ac:dyDescent="0.2">
      <c r="A851" s="302" t="s">
        <v>5440</v>
      </c>
      <c r="B851" s="302" t="s">
        <v>4955</v>
      </c>
      <c r="C851" s="23">
        <v>323</v>
      </c>
      <c r="D851" s="23" t="s">
        <v>5441</v>
      </c>
      <c r="E851" s="305">
        <v>5.9000000000000003E-6</v>
      </c>
      <c r="F851" s="305">
        <v>9.6299999999999996E-5</v>
      </c>
      <c r="G851" s="315"/>
      <c r="H851" s="1"/>
      <c r="I851" s="1"/>
      <c r="J851" s="1"/>
      <c r="K851" s="1"/>
      <c r="L851" s="1"/>
      <c r="M851" s="1"/>
      <c r="N851" s="1"/>
    </row>
    <row r="852" spans="1:14" x14ac:dyDescent="0.2">
      <c r="A852" s="302" t="s">
        <v>3196</v>
      </c>
      <c r="B852" s="302" t="s">
        <v>321</v>
      </c>
      <c r="C852" s="23">
        <v>755</v>
      </c>
      <c r="D852" s="23" t="s">
        <v>5442</v>
      </c>
      <c r="E852" s="305">
        <v>6.5899999999999996E-6</v>
      </c>
      <c r="F852" s="305">
        <v>5.0099999999999998E-5</v>
      </c>
      <c r="G852" s="315"/>
      <c r="H852" s="1"/>
      <c r="I852" s="1"/>
      <c r="J852" s="1"/>
      <c r="K852" s="1"/>
      <c r="L852" s="1"/>
      <c r="M852" s="1"/>
      <c r="N852" s="1"/>
    </row>
    <row r="853" spans="1:14" x14ac:dyDescent="0.2">
      <c r="A853" s="302" t="s">
        <v>5443</v>
      </c>
      <c r="B853" s="302" t="s">
        <v>472</v>
      </c>
      <c r="C853" s="23">
        <v>12</v>
      </c>
      <c r="D853" s="23" t="s">
        <v>2024</v>
      </c>
      <c r="E853" s="305">
        <v>6.6900000000000003E-6</v>
      </c>
      <c r="F853" s="302">
        <v>1.84E-4</v>
      </c>
      <c r="G853" s="315"/>
      <c r="H853" s="1"/>
      <c r="I853" s="1"/>
      <c r="J853" s="1"/>
      <c r="K853" s="1"/>
      <c r="L853" s="1"/>
      <c r="M853" s="1"/>
      <c r="N853" s="1"/>
    </row>
    <row r="854" spans="1:14" x14ac:dyDescent="0.2">
      <c r="A854" s="302" t="s">
        <v>5444</v>
      </c>
      <c r="B854" s="302" t="s">
        <v>4955</v>
      </c>
      <c r="C854" s="23">
        <v>778</v>
      </c>
      <c r="D854" s="23" t="s">
        <v>5445</v>
      </c>
      <c r="E854" s="305">
        <v>6.7599999999999997E-6</v>
      </c>
      <c r="F854" s="302">
        <v>1.0900000000000001E-4</v>
      </c>
      <c r="G854" s="315"/>
      <c r="H854" s="1"/>
      <c r="I854" s="1"/>
      <c r="J854" s="1"/>
      <c r="K854" s="1"/>
      <c r="L854" s="1"/>
      <c r="M854" s="1"/>
      <c r="N854" s="1"/>
    </row>
    <row r="855" spans="1:14" x14ac:dyDescent="0.2">
      <c r="A855" s="302" t="s">
        <v>5446</v>
      </c>
      <c r="B855" s="302" t="s">
        <v>4955</v>
      </c>
      <c r="C855" s="23">
        <v>691</v>
      </c>
      <c r="D855" s="23" t="s">
        <v>5447</v>
      </c>
      <c r="E855" s="305">
        <v>6.99E-6</v>
      </c>
      <c r="F855" s="302">
        <v>1.11E-4</v>
      </c>
      <c r="G855" s="315"/>
      <c r="H855" s="1"/>
      <c r="I855" s="1"/>
      <c r="J855" s="1"/>
      <c r="K855" s="1"/>
      <c r="L855" s="1"/>
      <c r="M855" s="1"/>
      <c r="N855" s="1"/>
    </row>
    <row r="856" spans="1:14" x14ac:dyDescent="0.2">
      <c r="A856" s="302" t="s">
        <v>865</v>
      </c>
      <c r="B856" s="302" t="s">
        <v>321</v>
      </c>
      <c r="C856" s="23">
        <v>223</v>
      </c>
      <c r="D856" s="23" t="s">
        <v>5448</v>
      </c>
      <c r="E856" s="305">
        <v>7.0899999999999999E-6</v>
      </c>
      <c r="F856" s="305">
        <v>5.3300000000000001E-5</v>
      </c>
      <c r="G856" s="315"/>
      <c r="H856" s="1"/>
      <c r="I856" s="1"/>
      <c r="J856" s="1"/>
      <c r="K856" s="1"/>
      <c r="L856" s="1"/>
      <c r="M856" s="1"/>
      <c r="N856" s="1"/>
    </row>
    <row r="857" spans="1:14" x14ac:dyDescent="0.2">
      <c r="A857" s="302" t="s">
        <v>5449</v>
      </c>
      <c r="B857" s="302" t="s">
        <v>4955</v>
      </c>
      <c r="C857" s="23">
        <v>121</v>
      </c>
      <c r="D857" s="23" t="s">
        <v>5450</v>
      </c>
      <c r="E857" s="305">
        <v>7.1899999999999998E-6</v>
      </c>
      <c r="F857" s="302">
        <v>1.13E-4</v>
      </c>
      <c r="G857" s="315"/>
      <c r="H857" s="1"/>
      <c r="I857" s="1"/>
      <c r="J857" s="1"/>
      <c r="K857" s="1"/>
      <c r="L857" s="1"/>
      <c r="M857" s="1"/>
      <c r="N857" s="1"/>
    </row>
    <row r="858" spans="1:14" x14ac:dyDescent="0.2">
      <c r="A858" s="302" t="s">
        <v>1488</v>
      </c>
      <c r="B858" s="302" t="s">
        <v>358</v>
      </c>
      <c r="C858" s="23">
        <v>31</v>
      </c>
      <c r="D858" s="23" t="s">
        <v>1082</v>
      </c>
      <c r="E858" s="305">
        <v>7.2400000000000001E-6</v>
      </c>
      <c r="F858" s="305">
        <v>6.5900000000000003E-5</v>
      </c>
      <c r="G858" s="315"/>
      <c r="H858" s="1"/>
      <c r="I858" s="1"/>
      <c r="J858" s="1"/>
      <c r="K858" s="1"/>
      <c r="L858" s="1"/>
      <c r="M858" s="1"/>
      <c r="N858" s="1"/>
    </row>
    <row r="859" spans="1:14" x14ac:dyDescent="0.2">
      <c r="A859" s="302" t="s">
        <v>3217</v>
      </c>
      <c r="B859" s="302" t="s">
        <v>324</v>
      </c>
      <c r="C859" s="23">
        <v>714</v>
      </c>
      <c r="D859" s="23" t="s">
        <v>5451</v>
      </c>
      <c r="E859" s="305">
        <v>7.2599999999999999E-6</v>
      </c>
      <c r="F859" s="305">
        <v>6.9200000000000002E-5</v>
      </c>
      <c r="G859" s="315"/>
      <c r="H859" s="1"/>
      <c r="I859" s="1"/>
      <c r="J859" s="1"/>
      <c r="K859" s="1"/>
      <c r="L859" s="1"/>
      <c r="M859" s="1"/>
      <c r="N859" s="1"/>
    </row>
    <row r="860" spans="1:14" x14ac:dyDescent="0.2">
      <c r="A860" s="302" t="s">
        <v>5452</v>
      </c>
      <c r="B860" s="302" t="s">
        <v>4955</v>
      </c>
      <c r="C860" s="23">
        <v>188</v>
      </c>
      <c r="D860" s="23" t="s">
        <v>5453</v>
      </c>
      <c r="E860" s="305">
        <v>7.3799999999999996E-6</v>
      </c>
      <c r="F860" s="302">
        <v>1.1400000000000001E-4</v>
      </c>
      <c r="G860" s="315"/>
      <c r="H860" s="1"/>
      <c r="I860" s="1"/>
      <c r="J860" s="1"/>
      <c r="K860" s="1"/>
      <c r="L860" s="1"/>
      <c r="M860" s="1"/>
      <c r="N860" s="1"/>
    </row>
    <row r="861" spans="1:14" x14ac:dyDescent="0.2">
      <c r="A861" s="302" t="s">
        <v>5454</v>
      </c>
      <c r="B861" s="302" t="s">
        <v>4955</v>
      </c>
      <c r="C861" s="23">
        <v>62</v>
      </c>
      <c r="D861" s="23" t="s">
        <v>5455</v>
      </c>
      <c r="E861" s="305">
        <v>7.5399999999999998E-6</v>
      </c>
      <c r="F861" s="302">
        <v>1.15E-4</v>
      </c>
      <c r="G861" s="315"/>
      <c r="H861" s="1"/>
      <c r="I861" s="1"/>
      <c r="J861" s="1"/>
      <c r="K861" s="1"/>
      <c r="L861" s="1"/>
      <c r="M861" s="1"/>
      <c r="N861" s="1"/>
    </row>
    <row r="862" spans="1:14" x14ac:dyDescent="0.2">
      <c r="A862" s="302" t="s">
        <v>3252</v>
      </c>
      <c r="B862" s="302" t="s">
        <v>358</v>
      </c>
      <c r="C862" s="23">
        <v>171</v>
      </c>
      <c r="D862" s="23" t="s">
        <v>5456</v>
      </c>
      <c r="E862" s="305">
        <v>7.6000000000000001E-6</v>
      </c>
      <c r="F862" s="305">
        <v>6.5900000000000003E-5</v>
      </c>
      <c r="G862" s="315"/>
      <c r="H862" s="1"/>
      <c r="I862" s="1"/>
      <c r="J862" s="1"/>
      <c r="K862" s="1"/>
      <c r="L862" s="1"/>
      <c r="M862" s="1"/>
      <c r="N862" s="1"/>
    </row>
    <row r="863" spans="1:14" x14ac:dyDescent="0.2">
      <c r="A863" s="302" t="s">
        <v>2810</v>
      </c>
      <c r="B863" s="302" t="s">
        <v>324</v>
      </c>
      <c r="C863" s="23">
        <v>243</v>
      </c>
      <c r="D863" s="23" t="s">
        <v>5457</v>
      </c>
      <c r="E863" s="305">
        <v>7.7600000000000002E-6</v>
      </c>
      <c r="F863" s="305">
        <v>7.3499999999999998E-5</v>
      </c>
      <c r="G863" s="315"/>
      <c r="H863" s="1"/>
      <c r="I863" s="1"/>
      <c r="J863" s="1"/>
      <c r="K863" s="1"/>
      <c r="L863" s="1"/>
      <c r="M863" s="1"/>
      <c r="N863" s="1"/>
    </row>
    <row r="864" spans="1:14" x14ac:dyDescent="0.2">
      <c r="A864" s="302" t="s">
        <v>2971</v>
      </c>
      <c r="B864" s="302" t="s">
        <v>358</v>
      </c>
      <c r="C864" s="23">
        <v>69</v>
      </c>
      <c r="D864" s="23" t="s">
        <v>5458</v>
      </c>
      <c r="E864" s="305">
        <v>7.7700000000000001E-6</v>
      </c>
      <c r="F864" s="305">
        <v>6.5900000000000003E-5</v>
      </c>
      <c r="G864" s="315"/>
      <c r="H864" s="1"/>
      <c r="I864" s="1"/>
      <c r="J864" s="1"/>
      <c r="K864" s="1"/>
      <c r="L864" s="1"/>
      <c r="M864" s="1"/>
      <c r="N864" s="1"/>
    </row>
    <row r="865" spans="1:14" x14ac:dyDescent="0.2">
      <c r="A865" s="302" t="s">
        <v>738</v>
      </c>
      <c r="B865" s="302" t="s">
        <v>324</v>
      </c>
      <c r="C865" s="23">
        <v>336</v>
      </c>
      <c r="D865" s="23" t="s">
        <v>5459</v>
      </c>
      <c r="E865" s="305">
        <v>7.8399999999999995E-6</v>
      </c>
      <c r="F865" s="305">
        <v>7.36E-5</v>
      </c>
      <c r="G865" s="315"/>
      <c r="H865" s="1"/>
      <c r="I865" s="1"/>
      <c r="J865" s="1"/>
      <c r="K865" s="1"/>
      <c r="L865" s="1"/>
      <c r="M865" s="1"/>
      <c r="N865" s="1"/>
    </row>
    <row r="866" spans="1:14" x14ac:dyDescent="0.2">
      <c r="A866" s="302" t="s">
        <v>5460</v>
      </c>
      <c r="B866" s="302" t="s">
        <v>4952</v>
      </c>
      <c r="C866" s="23">
        <v>106</v>
      </c>
      <c r="D866" s="23" t="s">
        <v>5461</v>
      </c>
      <c r="E866" s="305">
        <v>7.9899999999999997E-6</v>
      </c>
      <c r="F866" s="305">
        <v>7.6699999999999994E-5</v>
      </c>
      <c r="G866" s="315"/>
      <c r="H866" s="1"/>
      <c r="I866" s="1"/>
      <c r="J866" s="1"/>
      <c r="K866" s="1"/>
      <c r="L866" s="1"/>
      <c r="M866" s="1"/>
      <c r="N866" s="1"/>
    </row>
    <row r="867" spans="1:14" x14ac:dyDescent="0.2">
      <c r="A867" s="302" t="s">
        <v>651</v>
      </c>
      <c r="B867" s="302" t="s">
        <v>324</v>
      </c>
      <c r="C867" s="23">
        <v>1794</v>
      </c>
      <c r="D867" s="23" t="s">
        <v>5462</v>
      </c>
      <c r="E867" s="305">
        <v>8.5699999999999993E-6</v>
      </c>
      <c r="F867" s="305">
        <v>7.9900000000000004E-5</v>
      </c>
      <c r="G867" s="315"/>
      <c r="H867" s="1"/>
      <c r="I867" s="1"/>
      <c r="J867" s="1"/>
      <c r="K867" s="1"/>
      <c r="L867" s="1"/>
      <c r="M867" s="1"/>
      <c r="N867" s="1"/>
    </row>
    <row r="868" spans="1:14" x14ac:dyDescent="0.2">
      <c r="A868" s="321" t="s">
        <v>1021</v>
      </c>
      <c r="B868" s="321" t="s">
        <v>324</v>
      </c>
      <c r="C868" s="23">
        <v>216</v>
      </c>
      <c r="D868" s="23" t="s">
        <v>4358</v>
      </c>
      <c r="E868" s="322">
        <v>8.6899999999999998E-6</v>
      </c>
      <c r="F868" s="322">
        <v>8.0400000000000003E-5</v>
      </c>
      <c r="G868" s="315"/>
      <c r="H868" s="1"/>
      <c r="I868" s="1"/>
      <c r="J868" s="1"/>
      <c r="K868" s="1"/>
      <c r="L868" s="1"/>
      <c r="M868" s="1"/>
      <c r="N868" s="1"/>
    </row>
    <row r="869" spans="1:14" x14ac:dyDescent="0.2">
      <c r="A869" s="302" t="s">
        <v>1446</v>
      </c>
      <c r="B869" s="302" t="s">
        <v>321</v>
      </c>
      <c r="C869" s="23">
        <v>507</v>
      </c>
      <c r="D869" s="23" t="s">
        <v>5463</v>
      </c>
      <c r="E869" s="305">
        <v>8.8699999999999998E-6</v>
      </c>
      <c r="F869" s="305">
        <v>6.58E-5</v>
      </c>
      <c r="G869" s="315"/>
      <c r="H869" s="1"/>
      <c r="I869" s="1"/>
      <c r="J869" s="1"/>
      <c r="K869" s="1"/>
      <c r="L869" s="1"/>
      <c r="M869" s="1"/>
      <c r="N869" s="1"/>
    </row>
    <row r="870" spans="1:14" x14ac:dyDescent="0.2">
      <c r="A870" s="302" t="s">
        <v>5464</v>
      </c>
      <c r="B870" s="302" t="s">
        <v>385</v>
      </c>
      <c r="C870" s="23">
        <v>139</v>
      </c>
      <c r="D870" s="23" t="s">
        <v>5465</v>
      </c>
      <c r="E870" s="305">
        <v>9.3000000000000007E-6</v>
      </c>
      <c r="F870" s="305">
        <v>5.0000000000000002E-5</v>
      </c>
      <c r="G870" s="315"/>
      <c r="H870" s="1"/>
      <c r="I870" s="1"/>
      <c r="J870" s="1"/>
      <c r="K870" s="1"/>
      <c r="L870" s="1"/>
      <c r="M870" s="1"/>
      <c r="N870" s="1"/>
    </row>
    <row r="871" spans="1:14" x14ac:dyDescent="0.2">
      <c r="A871" s="302" t="s">
        <v>5466</v>
      </c>
      <c r="B871" s="302" t="s">
        <v>321</v>
      </c>
      <c r="C871" s="23">
        <v>139</v>
      </c>
      <c r="D871" s="23" t="s">
        <v>5465</v>
      </c>
      <c r="E871" s="305">
        <v>9.3000000000000007E-6</v>
      </c>
      <c r="F871" s="305">
        <v>6.8100000000000002E-5</v>
      </c>
      <c r="G871" s="315"/>
      <c r="H871" s="1"/>
      <c r="I871" s="1"/>
      <c r="J871" s="1"/>
      <c r="K871" s="1"/>
      <c r="L871" s="1"/>
      <c r="M871" s="1"/>
      <c r="N871" s="1"/>
    </row>
    <row r="872" spans="1:14" x14ac:dyDescent="0.2">
      <c r="A872" s="302" t="s">
        <v>5467</v>
      </c>
      <c r="B872" s="302" t="s">
        <v>4955</v>
      </c>
      <c r="C872" s="23">
        <v>1833</v>
      </c>
      <c r="D872" s="23" t="s">
        <v>5468</v>
      </c>
      <c r="E872" s="305">
        <v>9.6700000000000006E-6</v>
      </c>
      <c r="F872" s="302">
        <v>1.46E-4</v>
      </c>
      <c r="G872" s="315"/>
      <c r="H872" s="1"/>
      <c r="I872" s="1"/>
      <c r="J872" s="1"/>
      <c r="K872" s="1"/>
      <c r="L872" s="1"/>
      <c r="M872" s="1"/>
      <c r="N872" s="1"/>
    </row>
    <row r="873" spans="1:14" x14ac:dyDescent="0.2">
      <c r="A873" s="302" t="s">
        <v>889</v>
      </c>
      <c r="B873" s="302" t="s">
        <v>311</v>
      </c>
      <c r="C873" s="23">
        <v>1043</v>
      </c>
      <c r="D873" s="23" t="s">
        <v>5470</v>
      </c>
      <c r="E873" s="305">
        <v>1.0499999999999999E-5</v>
      </c>
      <c r="F873" s="305">
        <v>4.4100000000000001E-5</v>
      </c>
      <c r="G873" s="315"/>
      <c r="H873" s="1"/>
      <c r="I873" s="1"/>
      <c r="J873" s="1"/>
      <c r="K873" s="1"/>
      <c r="L873" s="1"/>
      <c r="M873" s="1"/>
      <c r="N873" s="1"/>
    </row>
    <row r="874" spans="1:14" x14ac:dyDescent="0.2">
      <c r="A874" s="302" t="s">
        <v>721</v>
      </c>
      <c r="B874" s="302" t="s">
        <v>324</v>
      </c>
      <c r="C874" s="23">
        <v>331</v>
      </c>
      <c r="D874" s="23" t="s">
        <v>5471</v>
      </c>
      <c r="E874" s="305">
        <v>1.0499999999999999E-5</v>
      </c>
      <c r="F874" s="305">
        <v>9.6700000000000006E-5</v>
      </c>
      <c r="G874" s="315"/>
      <c r="H874" s="1"/>
      <c r="I874" s="1"/>
      <c r="J874" s="1"/>
      <c r="K874" s="1"/>
      <c r="L874" s="1"/>
      <c r="M874" s="1"/>
      <c r="N874" s="1"/>
    </row>
    <row r="875" spans="1:14" x14ac:dyDescent="0.2">
      <c r="A875" s="302" t="s">
        <v>833</v>
      </c>
      <c r="B875" s="302" t="s">
        <v>324</v>
      </c>
      <c r="C875" s="23">
        <v>732</v>
      </c>
      <c r="D875" s="23" t="s">
        <v>5472</v>
      </c>
      <c r="E875" s="305">
        <v>1.0699999999999999E-5</v>
      </c>
      <c r="F875" s="305">
        <v>9.7399999999999996E-5</v>
      </c>
      <c r="G875" s="315"/>
      <c r="H875" s="1"/>
      <c r="I875" s="1"/>
      <c r="J875" s="1"/>
      <c r="K875" s="1"/>
      <c r="L875" s="1"/>
      <c r="M875" s="1"/>
      <c r="N875" s="1"/>
    </row>
    <row r="876" spans="1:14" x14ac:dyDescent="0.2">
      <c r="A876" s="302" t="s">
        <v>2822</v>
      </c>
      <c r="B876" s="302" t="s">
        <v>324</v>
      </c>
      <c r="C876" s="23">
        <v>174</v>
      </c>
      <c r="D876" s="23" t="s">
        <v>5473</v>
      </c>
      <c r="E876" s="305">
        <v>1.08E-5</v>
      </c>
      <c r="F876" s="305">
        <v>9.7600000000000001E-5</v>
      </c>
      <c r="G876" s="315"/>
      <c r="H876" s="1"/>
      <c r="I876" s="1"/>
      <c r="J876" s="1"/>
      <c r="K876" s="1"/>
      <c r="L876" s="1"/>
      <c r="M876" s="1"/>
      <c r="N876" s="1"/>
    </row>
    <row r="877" spans="1:14" x14ac:dyDescent="0.2">
      <c r="A877" s="302" t="s">
        <v>3590</v>
      </c>
      <c r="B877" s="302" t="s">
        <v>324</v>
      </c>
      <c r="C877" s="23">
        <v>44</v>
      </c>
      <c r="D877" s="23" t="s">
        <v>4527</v>
      </c>
      <c r="E877" s="305">
        <v>1.0900000000000001E-5</v>
      </c>
      <c r="F877" s="305">
        <v>9.7600000000000001E-5</v>
      </c>
      <c r="G877" s="315"/>
      <c r="H877" s="1"/>
      <c r="I877" s="1"/>
      <c r="J877" s="1"/>
      <c r="K877" s="1"/>
      <c r="L877" s="1"/>
      <c r="M877" s="1"/>
      <c r="N877" s="1"/>
    </row>
    <row r="878" spans="1:14" x14ac:dyDescent="0.2">
      <c r="A878" s="302" t="s">
        <v>5474</v>
      </c>
      <c r="B878" s="302" t="s">
        <v>358</v>
      </c>
      <c r="C878" s="23">
        <v>108</v>
      </c>
      <c r="D878" s="23" t="s">
        <v>5475</v>
      </c>
      <c r="E878" s="305">
        <v>1.1E-5</v>
      </c>
      <c r="F878" s="305">
        <v>8.8999999999999995E-5</v>
      </c>
      <c r="G878" s="315"/>
      <c r="H878" s="1"/>
      <c r="I878" s="1"/>
      <c r="J878" s="1"/>
      <c r="K878" s="1"/>
      <c r="L878" s="1"/>
      <c r="M878" s="1"/>
      <c r="N878" s="1"/>
    </row>
    <row r="879" spans="1:14" x14ac:dyDescent="0.2">
      <c r="A879" s="302" t="s">
        <v>5476</v>
      </c>
      <c r="B879" s="302" t="s">
        <v>324</v>
      </c>
      <c r="C879" s="23">
        <v>116</v>
      </c>
      <c r="D879" s="23" t="s">
        <v>5477</v>
      </c>
      <c r="E879" s="305">
        <v>1.11E-5</v>
      </c>
      <c r="F879" s="305">
        <v>9.9300000000000001E-5</v>
      </c>
      <c r="G879" s="315"/>
      <c r="H879" s="1"/>
      <c r="I879" s="1"/>
      <c r="J879" s="1"/>
      <c r="K879" s="1"/>
      <c r="L879" s="1"/>
      <c r="M879" s="1"/>
      <c r="N879" s="1"/>
    </row>
    <row r="880" spans="1:14" x14ac:dyDescent="0.2">
      <c r="A880" s="302" t="s">
        <v>5478</v>
      </c>
      <c r="B880" s="302" t="s">
        <v>324</v>
      </c>
      <c r="C880" s="23">
        <v>78</v>
      </c>
      <c r="D880" s="23" t="s">
        <v>5479</v>
      </c>
      <c r="E880" s="305">
        <v>1.13E-5</v>
      </c>
      <c r="F880" s="302">
        <v>1E-4</v>
      </c>
      <c r="G880" s="315"/>
      <c r="H880" s="1"/>
      <c r="I880" s="1"/>
      <c r="J880" s="1"/>
      <c r="K880" s="1"/>
      <c r="L880" s="1"/>
      <c r="M880" s="1"/>
      <c r="N880" s="1"/>
    </row>
    <row r="881" spans="1:14" x14ac:dyDescent="0.2">
      <c r="A881" s="302" t="s">
        <v>600</v>
      </c>
      <c r="B881" s="302" t="s">
        <v>321</v>
      </c>
      <c r="C881" s="23">
        <v>229</v>
      </c>
      <c r="D881" s="23" t="s">
        <v>5480</v>
      </c>
      <c r="E881" s="305">
        <v>1.1800000000000001E-5</v>
      </c>
      <c r="F881" s="305">
        <v>8.5199999999999997E-5</v>
      </c>
      <c r="G881" s="315"/>
      <c r="H881" s="1"/>
      <c r="I881" s="1"/>
      <c r="J881" s="1"/>
      <c r="K881" s="1"/>
      <c r="L881" s="1"/>
      <c r="M881" s="1"/>
      <c r="N881" s="1"/>
    </row>
    <row r="882" spans="1:14" x14ac:dyDescent="0.2">
      <c r="A882" s="302" t="s">
        <v>5481</v>
      </c>
      <c r="B882" s="302" t="s">
        <v>4955</v>
      </c>
      <c r="C882" s="23">
        <v>210</v>
      </c>
      <c r="D882" s="23" t="s">
        <v>4550</v>
      </c>
      <c r="E882" s="305">
        <v>1.1800000000000001E-5</v>
      </c>
      <c r="F882" s="302">
        <v>1.76E-4</v>
      </c>
      <c r="G882" s="315"/>
      <c r="H882" s="1"/>
      <c r="I882" s="1"/>
      <c r="J882" s="1"/>
      <c r="K882" s="1"/>
      <c r="L882" s="1"/>
      <c r="M882" s="1"/>
      <c r="N882" s="1"/>
    </row>
    <row r="883" spans="1:14" x14ac:dyDescent="0.2">
      <c r="A883" s="302" t="s">
        <v>821</v>
      </c>
      <c r="B883" s="302" t="s">
        <v>324</v>
      </c>
      <c r="C883" s="23">
        <v>220</v>
      </c>
      <c r="D883" s="23" t="s">
        <v>5482</v>
      </c>
      <c r="E883" s="305">
        <v>1.1800000000000001E-5</v>
      </c>
      <c r="F883" s="302">
        <v>1.0399999999999999E-4</v>
      </c>
      <c r="G883" s="315"/>
      <c r="H883" s="1"/>
      <c r="I883" s="1"/>
      <c r="J883" s="1"/>
      <c r="K883" s="1"/>
      <c r="L883" s="1"/>
      <c r="M883" s="1"/>
      <c r="N883" s="1"/>
    </row>
    <row r="884" spans="1:14" x14ac:dyDescent="0.2">
      <c r="A884" s="302" t="s">
        <v>2998</v>
      </c>
      <c r="B884" s="302" t="s">
        <v>321</v>
      </c>
      <c r="C884" s="23">
        <v>361</v>
      </c>
      <c r="D884" s="23" t="s">
        <v>5483</v>
      </c>
      <c r="E884" s="305">
        <v>1.22E-5</v>
      </c>
      <c r="F884" s="305">
        <v>8.7000000000000001E-5</v>
      </c>
      <c r="G884" s="315"/>
      <c r="H884" s="1"/>
      <c r="I884" s="1"/>
      <c r="J884" s="1"/>
      <c r="K884" s="1"/>
      <c r="L884" s="1"/>
      <c r="M884" s="1"/>
      <c r="N884" s="1"/>
    </row>
    <row r="885" spans="1:14" x14ac:dyDescent="0.2">
      <c r="A885" s="302" t="s">
        <v>911</v>
      </c>
      <c r="B885" s="302" t="s">
        <v>321</v>
      </c>
      <c r="C885" s="23">
        <v>158</v>
      </c>
      <c r="D885" s="23" t="s">
        <v>5484</v>
      </c>
      <c r="E885" s="305">
        <v>1.24E-5</v>
      </c>
      <c r="F885" s="305">
        <v>8.7899999999999995E-5</v>
      </c>
      <c r="G885" s="315"/>
      <c r="H885" s="1"/>
      <c r="I885" s="1"/>
      <c r="J885" s="1"/>
      <c r="K885" s="1"/>
      <c r="L885" s="1"/>
      <c r="M885" s="1"/>
      <c r="N885" s="1"/>
    </row>
    <row r="886" spans="1:14" x14ac:dyDescent="0.2">
      <c r="A886" s="302" t="s">
        <v>5485</v>
      </c>
      <c r="B886" s="302" t="s">
        <v>4955</v>
      </c>
      <c r="C886" s="23">
        <v>158</v>
      </c>
      <c r="D886" s="23" t="s">
        <v>5484</v>
      </c>
      <c r="E886" s="305">
        <v>1.24E-5</v>
      </c>
      <c r="F886" s="302">
        <v>1.83E-4</v>
      </c>
      <c r="G886" s="315"/>
      <c r="H886" s="1"/>
      <c r="I886" s="1"/>
      <c r="J886" s="1"/>
      <c r="K886" s="1"/>
      <c r="L886" s="1"/>
      <c r="M886" s="1"/>
      <c r="N886" s="1"/>
    </row>
    <row r="887" spans="1:14" x14ac:dyDescent="0.2">
      <c r="A887" s="302" t="s">
        <v>5486</v>
      </c>
      <c r="B887" s="302" t="s">
        <v>4955</v>
      </c>
      <c r="C887" s="23">
        <v>275</v>
      </c>
      <c r="D887" s="23" t="s">
        <v>5487</v>
      </c>
      <c r="E887" s="305">
        <v>1.26E-5</v>
      </c>
      <c r="F887" s="302">
        <v>1.83E-4</v>
      </c>
      <c r="G887" s="315"/>
      <c r="H887" s="1"/>
      <c r="I887" s="1"/>
      <c r="J887" s="1"/>
      <c r="K887" s="1"/>
      <c r="L887" s="1"/>
      <c r="M887" s="1"/>
      <c r="N887" s="1"/>
    </row>
    <row r="888" spans="1:14" x14ac:dyDescent="0.2">
      <c r="A888" s="302" t="s">
        <v>1397</v>
      </c>
      <c r="B888" s="302" t="s">
        <v>324</v>
      </c>
      <c r="C888" s="23">
        <v>86</v>
      </c>
      <c r="D888" s="23" t="s">
        <v>5488</v>
      </c>
      <c r="E888" s="305">
        <v>1.2799999999999999E-5</v>
      </c>
      <c r="F888" s="302">
        <v>1.11E-4</v>
      </c>
      <c r="G888" s="315"/>
      <c r="H888" s="1"/>
      <c r="I888" s="1"/>
      <c r="J888" s="1"/>
      <c r="K888" s="1"/>
      <c r="L888" s="1"/>
      <c r="M888" s="1"/>
      <c r="N888" s="1"/>
    </row>
    <row r="889" spans="1:14" x14ac:dyDescent="0.2">
      <c r="A889" s="302" t="s">
        <v>729</v>
      </c>
      <c r="B889" s="302" t="s">
        <v>324</v>
      </c>
      <c r="C889" s="23">
        <v>2589</v>
      </c>
      <c r="D889" s="23" t="s">
        <v>5489</v>
      </c>
      <c r="E889" s="305">
        <v>1.29E-5</v>
      </c>
      <c r="F889" s="302">
        <v>1.12E-4</v>
      </c>
      <c r="G889" s="315"/>
      <c r="H889" s="1"/>
      <c r="I889" s="1"/>
      <c r="J889" s="1"/>
      <c r="K889" s="1"/>
      <c r="L889" s="1"/>
      <c r="M889" s="1"/>
      <c r="N889" s="1"/>
    </row>
    <row r="890" spans="1:14" x14ac:dyDescent="0.2">
      <c r="A890" s="302" t="s">
        <v>5490</v>
      </c>
      <c r="B890" s="302" t="s">
        <v>321</v>
      </c>
      <c r="C890" s="23">
        <v>202</v>
      </c>
      <c r="D890" s="23" t="s">
        <v>5491</v>
      </c>
      <c r="E890" s="305">
        <v>1.2999999999999999E-5</v>
      </c>
      <c r="F890" s="305">
        <v>9.0099999999999995E-5</v>
      </c>
      <c r="G890" s="315"/>
      <c r="H890" s="1"/>
      <c r="I890" s="1"/>
      <c r="J890" s="1"/>
      <c r="K890" s="1"/>
      <c r="L890" s="1"/>
      <c r="M890" s="1"/>
      <c r="N890" s="1"/>
    </row>
    <row r="891" spans="1:14" x14ac:dyDescent="0.2">
      <c r="A891" s="302" t="s">
        <v>2696</v>
      </c>
      <c r="B891" s="302" t="s">
        <v>321</v>
      </c>
      <c r="C891" s="23">
        <v>220</v>
      </c>
      <c r="D891" s="23" t="s">
        <v>5492</v>
      </c>
      <c r="E891" s="305">
        <v>1.31E-5</v>
      </c>
      <c r="F891" s="305">
        <v>9.0099999999999995E-5</v>
      </c>
      <c r="G891" s="315"/>
      <c r="H891" s="1"/>
      <c r="I891" s="1"/>
      <c r="J891" s="1"/>
      <c r="K891" s="1"/>
      <c r="L891" s="1"/>
      <c r="M891" s="1"/>
      <c r="N891" s="1"/>
    </row>
    <row r="892" spans="1:14" x14ac:dyDescent="0.2">
      <c r="A892" s="302" t="s">
        <v>612</v>
      </c>
      <c r="B892" s="302" t="s">
        <v>321</v>
      </c>
      <c r="C892" s="23">
        <v>5979</v>
      </c>
      <c r="D892" s="23" t="s">
        <v>5493</v>
      </c>
      <c r="E892" s="305">
        <v>1.3200000000000001E-5</v>
      </c>
      <c r="F892" s="305">
        <v>9.0099999999999995E-5</v>
      </c>
      <c r="G892" s="315"/>
      <c r="H892" s="1"/>
      <c r="I892" s="1"/>
      <c r="J892" s="1"/>
      <c r="K892" s="1"/>
      <c r="L892" s="1"/>
      <c r="M892" s="1"/>
      <c r="N892" s="1"/>
    </row>
    <row r="893" spans="1:14" x14ac:dyDescent="0.2">
      <c r="A893" s="302" t="s">
        <v>5494</v>
      </c>
      <c r="B893" s="302" t="s">
        <v>4955</v>
      </c>
      <c r="C893" s="23">
        <v>58</v>
      </c>
      <c r="D893" s="23" t="s">
        <v>4538</v>
      </c>
      <c r="E893" s="305">
        <v>1.4E-5</v>
      </c>
      <c r="F893" s="302">
        <v>2.0100000000000001E-4</v>
      </c>
      <c r="G893" s="315"/>
      <c r="H893" s="1"/>
      <c r="I893" s="1"/>
      <c r="J893" s="1"/>
      <c r="K893" s="1"/>
      <c r="L893" s="1"/>
      <c r="M893" s="1"/>
      <c r="N893" s="1"/>
    </row>
    <row r="894" spans="1:14" x14ac:dyDescent="0.2">
      <c r="A894" s="302" t="s">
        <v>5495</v>
      </c>
      <c r="B894" s="302" t="s">
        <v>4955</v>
      </c>
      <c r="C894" s="23">
        <v>2824</v>
      </c>
      <c r="D894" s="23" t="s">
        <v>5496</v>
      </c>
      <c r="E894" s="305">
        <v>1.43E-5</v>
      </c>
      <c r="F894" s="302">
        <v>2.0100000000000001E-4</v>
      </c>
      <c r="G894" s="315"/>
      <c r="H894" s="1"/>
      <c r="I894" s="1"/>
      <c r="J894" s="1"/>
      <c r="K894" s="1"/>
      <c r="L894" s="1"/>
      <c r="M894" s="1"/>
      <c r="N894" s="1"/>
    </row>
    <row r="895" spans="1:14" x14ac:dyDescent="0.2">
      <c r="A895" s="302" t="s">
        <v>5497</v>
      </c>
      <c r="B895" s="302" t="s">
        <v>4955</v>
      </c>
      <c r="C895" s="23">
        <v>334</v>
      </c>
      <c r="D895" s="23" t="s">
        <v>5498</v>
      </c>
      <c r="E895" s="305">
        <v>1.45E-5</v>
      </c>
      <c r="F895" s="302">
        <v>2.0100000000000001E-4</v>
      </c>
      <c r="G895" s="315"/>
      <c r="H895" s="1"/>
      <c r="I895" s="1"/>
      <c r="J895" s="1"/>
      <c r="K895" s="1"/>
      <c r="L895" s="1"/>
      <c r="M895" s="1"/>
      <c r="N895" s="1"/>
    </row>
    <row r="896" spans="1:14" x14ac:dyDescent="0.2">
      <c r="A896" s="302" t="s">
        <v>5499</v>
      </c>
      <c r="B896" s="302" t="s">
        <v>4955</v>
      </c>
      <c r="C896" s="23">
        <v>103</v>
      </c>
      <c r="D896" s="23" t="s">
        <v>5500</v>
      </c>
      <c r="E896" s="305">
        <v>1.45E-5</v>
      </c>
      <c r="F896" s="302">
        <v>2.0100000000000001E-4</v>
      </c>
      <c r="G896" s="315"/>
      <c r="H896" s="1"/>
      <c r="I896" s="1"/>
      <c r="J896" s="1"/>
      <c r="K896" s="1"/>
      <c r="L896" s="1"/>
      <c r="M896" s="1"/>
      <c r="N896" s="1"/>
    </row>
    <row r="897" spans="1:14" x14ac:dyDescent="0.2">
      <c r="A897" s="302" t="s">
        <v>5501</v>
      </c>
      <c r="B897" s="302" t="s">
        <v>324</v>
      </c>
      <c r="C897" s="23">
        <v>925</v>
      </c>
      <c r="D897" s="23" t="s">
        <v>5502</v>
      </c>
      <c r="E897" s="305">
        <v>1.4600000000000001E-5</v>
      </c>
      <c r="F897" s="302">
        <v>1.25E-4</v>
      </c>
      <c r="G897" s="315"/>
      <c r="H897" s="1"/>
      <c r="I897" s="1"/>
      <c r="J897" s="1"/>
      <c r="K897" s="1"/>
      <c r="L897" s="1"/>
      <c r="M897" s="1"/>
      <c r="N897" s="1"/>
    </row>
    <row r="898" spans="1:14" x14ac:dyDescent="0.2">
      <c r="A898" s="302" t="s">
        <v>1403</v>
      </c>
      <c r="B898" s="302" t="s">
        <v>385</v>
      </c>
      <c r="C898" s="23">
        <v>1741</v>
      </c>
      <c r="D898" s="23" t="s">
        <v>5503</v>
      </c>
      <c r="E898" s="305">
        <v>1.49E-5</v>
      </c>
      <c r="F898" s="305">
        <v>7.7600000000000002E-5</v>
      </c>
      <c r="G898" s="315"/>
      <c r="H898" s="1"/>
      <c r="I898" s="1"/>
      <c r="J898" s="1"/>
      <c r="K898" s="1"/>
      <c r="L898" s="1"/>
      <c r="M898" s="1"/>
      <c r="N898" s="1"/>
    </row>
    <row r="899" spans="1:14" x14ac:dyDescent="0.2">
      <c r="A899" s="302" t="s">
        <v>2837</v>
      </c>
      <c r="B899" s="302" t="s">
        <v>324</v>
      </c>
      <c r="C899" s="23">
        <v>486</v>
      </c>
      <c r="D899" s="23" t="s">
        <v>5504</v>
      </c>
      <c r="E899" s="305">
        <v>1.5500000000000001E-5</v>
      </c>
      <c r="F899" s="302">
        <v>1.3200000000000001E-4</v>
      </c>
      <c r="G899" s="315"/>
      <c r="H899" s="1"/>
      <c r="I899" s="1"/>
      <c r="J899" s="1"/>
      <c r="K899" s="1"/>
      <c r="L899" s="1"/>
      <c r="M899" s="1"/>
      <c r="N899" s="1"/>
    </row>
    <row r="900" spans="1:14" x14ac:dyDescent="0.2">
      <c r="A900" s="302" t="s">
        <v>5505</v>
      </c>
      <c r="B900" s="302" t="s">
        <v>324</v>
      </c>
      <c r="C900" s="23">
        <v>414</v>
      </c>
      <c r="D900" s="23" t="s">
        <v>5506</v>
      </c>
      <c r="E900" s="305">
        <v>1.56E-5</v>
      </c>
      <c r="F900" s="302">
        <v>1.3200000000000001E-4</v>
      </c>
      <c r="G900" s="315"/>
      <c r="H900" s="1"/>
      <c r="I900" s="1"/>
      <c r="J900" s="1"/>
      <c r="K900" s="1"/>
      <c r="L900" s="1"/>
      <c r="M900" s="1"/>
      <c r="N900" s="1"/>
    </row>
    <row r="901" spans="1:14" x14ac:dyDescent="0.2">
      <c r="A901" s="302" t="s">
        <v>3430</v>
      </c>
      <c r="B901" s="302" t="s">
        <v>321</v>
      </c>
      <c r="C901" s="23">
        <v>186</v>
      </c>
      <c r="D901" s="23" t="s">
        <v>5507</v>
      </c>
      <c r="E901" s="305">
        <v>1.5699999999999999E-5</v>
      </c>
      <c r="F901" s="302">
        <v>1.06E-4</v>
      </c>
      <c r="G901" s="315"/>
      <c r="H901" s="1"/>
      <c r="I901" s="1"/>
      <c r="J901" s="1"/>
      <c r="K901" s="1"/>
      <c r="L901" s="1"/>
      <c r="M901" s="1"/>
      <c r="N901" s="1"/>
    </row>
    <row r="902" spans="1:14" x14ac:dyDescent="0.2">
      <c r="A902" s="302" t="s">
        <v>2360</v>
      </c>
      <c r="B902" s="302" t="s">
        <v>316</v>
      </c>
      <c r="C902" s="23">
        <v>95</v>
      </c>
      <c r="D902" s="23" t="s">
        <v>1320</v>
      </c>
      <c r="E902" s="305">
        <v>1.63E-5</v>
      </c>
      <c r="F902" s="302">
        <v>1.4799999999999999E-4</v>
      </c>
      <c r="G902" s="315"/>
      <c r="H902" s="1"/>
      <c r="I902" s="1"/>
      <c r="J902" s="1"/>
      <c r="K902" s="1"/>
      <c r="L902" s="1"/>
      <c r="M902" s="1"/>
      <c r="N902" s="1"/>
    </row>
    <row r="903" spans="1:14" x14ac:dyDescent="0.2">
      <c r="A903" s="302" t="s">
        <v>5508</v>
      </c>
      <c r="B903" s="302" t="s">
        <v>321</v>
      </c>
      <c r="C903" s="23">
        <v>278</v>
      </c>
      <c r="D903" s="23" t="s">
        <v>5509</v>
      </c>
      <c r="E903" s="305">
        <v>1.6399999999999999E-5</v>
      </c>
      <c r="F903" s="302">
        <v>1.1E-4</v>
      </c>
      <c r="G903" s="315"/>
      <c r="H903" s="1"/>
      <c r="I903" s="1"/>
      <c r="J903" s="1"/>
      <c r="K903" s="1"/>
      <c r="L903" s="1"/>
      <c r="M903" s="1"/>
      <c r="N903" s="1"/>
    </row>
    <row r="904" spans="1:14" x14ac:dyDescent="0.2">
      <c r="A904" s="302" t="s">
        <v>5510</v>
      </c>
      <c r="B904" s="302" t="s">
        <v>324</v>
      </c>
      <c r="C904" s="23">
        <v>127</v>
      </c>
      <c r="D904" s="23" t="s">
        <v>1389</v>
      </c>
      <c r="E904" s="305">
        <v>1.6900000000000001E-5</v>
      </c>
      <c r="F904" s="302">
        <v>1.4300000000000001E-4</v>
      </c>
      <c r="G904" s="315"/>
      <c r="H904" s="1"/>
      <c r="I904" s="1"/>
      <c r="J904" s="1"/>
      <c r="K904" s="1"/>
      <c r="L904" s="1"/>
      <c r="M904" s="1"/>
      <c r="N904" s="1"/>
    </row>
    <row r="905" spans="1:14" x14ac:dyDescent="0.2">
      <c r="A905" s="302" t="s">
        <v>5511</v>
      </c>
      <c r="B905" s="302" t="s">
        <v>321</v>
      </c>
      <c r="C905" s="23">
        <v>103</v>
      </c>
      <c r="D905" s="23" t="s">
        <v>272</v>
      </c>
      <c r="E905" s="305">
        <v>1.7E-5</v>
      </c>
      <c r="F905" s="302">
        <v>1.12E-4</v>
      </c>
      <c r="G905" s="315"/>
      <c r="H905" s="1"/>
      <c r="I905" s="1"/>
      <c r="J905" s="1"/>
      <c r="K905" s="1"/>
      <c r="L905" s="1"/>
      <c r="M905" s="1"/>
      <c r="N905" s="1"/>
    </row>
    <row r="906" spans="1:14" x14ac:dyDescent="0.2">
      <c r="A906" s="302" t="s">
        <v>5512</v>
      </c>
      <c r="B906" s="302" t="s">
        <v>4952</v>
      </c>
      <c r="C906" s="23">
        <v>103</v>
      </c>
      <c r="D906" s="23" t="s">
        <v>272</v>
      </c>
      <c r="E906" s="305">
        <v>1.7E-5</v>
      </c>
      <c r="F906" s="302">
        <v>1.4799999999999999E-4</v>
      </c>
      <c r="G906" s="315"/>
      <c r="H906" s="1"/>
      <c r="I906" s="1"/>
      <c r="J906" s="1"/>
      <c r="K906" s="1"/>
      <c r="L906" s="1"/>
      <c r="M906" s="1"/>
      <c r="N906" s="1"/>
    </row>
    <row r="907" spans="1:14" x14ac:dyDescent="0.2">
      <c r="A907" s="302" t="s">
        <v>5513</v>
      </c>
      <c r="B907" s="302" t="s">
        <v>324</v>
      </c>
      <c r="C907" s="23">
        <v>112</v>
      </c>
      <c r="D907" s="23" t="s">
        <v>5514</v>
      </c>
      <c r="E907" s="305">
        <v>1.73E-5</v>
      </c>
      <c r="F907" s="302">
        <v>1.45E-4</v>
      </c>
      <c r="G907" s="315"/>
      <c r="H907" s="1"/>
      <c r="I907" s="1"/>
      <c r="J907" s="1"/>
      <c r="K907" s="1"/>
      <c r="L907" s="1"/>
      <c r="M907" s="1"/>
      <c r="N907" s="1"/>
    </row>
    <row r="908" spans="1:14" x14ac:dyDescent="0.2">
      <c r="A908" s="302" t="s">
        <v>2353</v>
      </c>
      <c r="B908" s="302" t="s">
        <v>513</v>
      </c>
      <c r="C908" s="23">
        <v>2150</v>
      </c>
      <c r="D908" s="23" t="s">
        <v>5515</v>
      </c>
      <c r="E908" s="305">
        <v>1.7600000000000001E-5</v>
      </c>
      <c r="F908" s="302">
        <v>2.2000000000000001E-4</v>
      </c>
      <c r="G908" s="315"/>
      <c r="H908" s="1"/>
      <c r="I908" s="1"/>
      <c r="J908" s="1"/>
      <c r="K908" s="1"/>
      <c r="L908" s="1"/>
      <c r="M908" s="1"/>
      <c r="N908" s="1"/>
    </row>
    <row r="909" spans="1:14" x14ac:dyDescent="0.2">
      <c r="A909" s="302" t="s">
        <v>1486</v>
      </c>
      <c r="B909" s="302" t="s">
        <v>385</v>
      </c>
      <c r="C909" s="23">
        <v>28</v>
      </c>
      <c r="D909" s="23" t="s">
        <v>197</v>
      </c>
      <c r="E909" s="305">
        <v>1.7799999999999999E-5</v>
      </c>
      <c r="F909" s="305">
        <v>8.9400000000000005E-5</v>
      </c>
      <c r="G909" s="315"/>
      <c r="H909" s="1"/>
      <c r="I909" s="1"/>
      <c r="J909" s="1"/>
      <c r="K909" s="1"/>
      <c r="L909" s="1"/>
      <c r="M909" s="1"/>
      <c r="N909" s="1"/>
    </row>
    <row r="910" spans="1:14" x14ac:dyDescent="0.2">
      <c r="A910" s="302" t="s">
        <v>2355</v>
      </c>
      <c r="B910" s="302" t="s">
        <v>513</v>
      </c>
      <c r="C910" s="23">
        <v>2151</v>
      </c>
      <c r="D910" s="23" t="s">
        <v>5515</v>
      </c>
      <c r="E910" s="305">
        <v>1.8099999999999999E-5</v>
      </c>
      <c r="F910" s="302">
        <v>2.2000000000000001E-4</v>
      </c>
      <c r="G910" s="315"/>
      <c r="H910" s="1"/>
      <c r="I910" s="1"/>
      <c r="J910" s="1"/>
      <c r="K910" s="1"/>
      <c r="L910" s="1"/>
      <c r="M910" s="1"/>
      <c r="N910" s="1"/>
    </row>
    <row r="911" spans="1:14" x14ac:dyDescent="0.2">
      <c r="A911" s="302" t="s">
        <v>5516</v>
      </c>
      <c r="B911" s="302" t="s">
        <v>358</v>
      </c>
      <c r="C911" s="23">
        <v>136</v>
      </c>
      <c r="D911" s="23" t="s">
        <v>4557</v>
      </c>
      <c r="E911" s="305">
        <v>1.8700000000000001E-5</v>
      </c>
      <c r="F911" s="302">
        <v>1.46E-4</v>
      </c>
      <c r="G911" s="315"/>
      <c r="H911" s="1"/>
      <c r="I911" s="1"/>
      <c r="J911" s="1"/>
      <c r="K911" s="1"/>
      <c r="L911" s="1"/>
      <c r="M911" s="1"/>
      <c r="N911" s="1"/>
    </row>
    <row r="912" spans="1:14" x14ac:dyDescent="0.2">
      <c r="A912" s="302" t="s">
        <v>5517</v>
      </c>
      <c r="B912" s="302" t="s">
        <v>324</v>
      </c>
      <c r="C912" s="23">
        <v>96</v>
      </c>
      <c r="D912" s="23" t="s">
        <v>5518</v>
      </c>
      <c r="E912" s="305">
        <v>1.9199999999999999E-5</v>
      </c>
      <c r="F912" s="302">
        <v>1.6000000000000001E-4</v>
      </c>
      <c r="G912" s="315"/>
      <c r="H912" s="1"/>
      <c r="I912" s="1"/>
      <c r="J912" s="1"/>
      <c r="K912" s="1"/>
      <c r="L912" s="1"/>
      <c r="M912" s="1"/>
      <c r="N912" s="1"/>
    </row>
    <row r="913" spans="1:14" x14ac:dyDescent="0.2">
      <c r="A913" s="302" t="s">
        <v>2542</v>
      </c>
      <c r="B913" s="302" t="s">
        <v>311</v>
      </c>
      <c r="C913" s="23">
        <v>388</v>
      </c>
      <c r="D913" s="23" t="s">
        <v>5519</v>
      </c>
      <c r="E913" s="305">
        <v>1.9300000000000002E-5</v>
      </c>
      <c r="F913" s="305">
        <v>7.9099999999999998E-5</v>
      </c>
      <c r="G913" s="315"/>
      <c r="H913" s="1"/>
      <c r="I913" s="1"/>
      <c r="J913" s="1"/>
      <c r="K913" s="1"/>
      <c r="L913" s="1"/>
      <c r="M913" s="1"/>
      <c r="N913" s="1"/>
    </row>
    <row r="914" spans="1:14" x14ac:dyDescent="0.2">
      <c r="A914" s="302" t="s">
        <v>5520</v>
      </c>
      <c r="B914" s="302" t="s">
        <v>4955</v>
      </c>
      <c r="C914" s="23">
        <v>81</v>
      </c>
      <c r="D914" s="23" t="s">
        <v>5521</v>
      </c>
      <c r="E914" s="305">
        <v>1.9700000000000001E-5</v>
      </c>
      <c r="F914" s="302">
        <v>2.7E-4</v>
      </c>
      <c r="G914" s="315"/>
      <c r="H914" s="1"/>
      <c r="I914" s="1"/>
      <c r="J914" s="1"/>
      <c r="K914" s="1"/>
      <c r="L914" s="1"/>
      <c r="M914" s="1"/>
      <c r="N914" s="1"/>
    </row>
    <row r="915" spans="1:14" x14ac:dyDescent="0.2">
      <c r="A915" s="302" t="s">
        <v>5522</v>
      </c>
      <c r="B915" s="302" t="s">
        <v>324</v>
      </c>
      <c r="C915" s="23">
        <v>40</v>
      </c>
      <c r="D915" s="23" t="s">
        <v>1173</v>
      </c>
      <c r="E915" s="305">
        <v>1.9899999999999999E-5</v>
      </c>
      <c r="F915" s="302">
        <v>1.64E-4</v>
      </c>
      <c r="G915" s="315"/>
      <c r="H915" s="1"/>
      <c r="I915" s="1"/>
      <c r="J915" s="1"/>
      <c r="K915" s="1"/>
      <c r="L915" s="1"/>
      <c r="M915" s="1"/>
      <c r="N915" s="1"/>
    </row>
    <row r="916" spans="1:14" x14ac:dyDescent="0.2">
      <c r="A916" s="302" t="s">
        <v>3669</v>
      </c>
      <c r="B916" s="302" t="s">
        <v>324</v>
      </c>
      <c r="C916" s="23">
        <v>112</v>
      </c>
      <c r="D916" s="23" t="s">
        <v>5523</v>
      </c>
      <c r="E916" s="305">
        <v>2.0000000000000002E-5</v>
      </c>
      <c r="F916" s="302">
        <v>1.64E-4</v>
      </c>
      <c r="G916" s="315"/>
      <c r="H916" s="1"/>
      <c r="I916" s="1"/>
      <c r="J916" s="1"/>
      <c r="K916" s="1"/>
      <c r="L916" s="1"/>
      <c r="M916" s="1"/>
      <c r="N916" s="1"/>
    </row>
    <row r="917" spans="1:14" x14ac:dyDescent="0.2">
      <c r="A917" s="302" t="s">
        <v>2598</v>
      </c>
      <c r="B917" s="302" t="s">
        <v>321</v>
      </c>
      <c r="C917" s="23">
        <v>225</v>
      </c>
      <c r="D917" s="23" t="s">
        <v>5524</v>
      </c>
      <c r="E917" s="305">
        <v>2.1399999999999998E-5</v>
      </c>
      <c r="F917" s="302">
        <v>1.3999999999999999E-4</v>
      </c>
      <c r="G917" s="315"/>
      <c r="H917" s="1"/>
      <c r="I917" s="1"/>
      <c r="J917" s="1"/>
      <c r="K917" s="1"/>
      <c r="L917" s="1"/>
      <c r="M917" s="1"/>
      <c r="N917" s="1"/>
    </row>
    <row r="918" spans="1:14" x14ac:dyDescent="0.2">
      <c r="A918" s="302" t="s">
        <v>576</v>
      </c>
      <c r="B918" s="302" t="s">
        <v>324</v>
      </c>
      <c r="C918" s="23">
        <v>3076</v>
      </c>
      <c r="D918" s="23" t="s">
        <v>5525</v>
      </c>
      <c r="E918" s="305">
        <v>2.2500000000000001E-5</v>
      </c>
      <c r="F918" s="302">
        <v>1.83E-4</v>
      </c>
      <c r="G918" s="315"/>
      <c r="H918" s="1"/>
      <c r="I918" s="1"/>
      <c r="J918" s="1"/>
      <c r="K918" s="1"/>
      <c r="L918" s="1"/>
      <c r="M918" s="1"/>
      <c r="N918" s="1"/>
    </row>
    <row r="919" spans="1:14" x14ac:dyDescent="0.2">
      <c r="A919" s="302" t="s">
        <v>829</v>
      </c>
      <c r="B919" s="302" t="s">
        <v>513</v>
      </c>
      <c r="C919" s="23">
        <v>692</v>
      </c>
      <c r="D919" s="23" t="s">
        <v>5526</v>
      </c>
      <c r="E919" s="305">
        <v>2.3099999999999999E-5</v>
      </c>
      <c r="F919" s="302">
        <v>2.6600000000000001E-4</v>
      </c>
      <c r="G919" s="315"/>
      <c r="H919" s="1"/>
      <c r="I919" s="1"/>
      <c r="J919" s="1"/>
      <c r="K919" s="1"/>
      <c r="L919" s="1"/>
      <c r="M919" s="1"/>
      <c r="N919" s="1"/>
    </row>
    <row r="920" spans="1:14" x14ac:dyDescent="0.2">
      <c r="A920" s="302" t="s">
        <v>2441</v>
      </c>
      <c r="B920" s="302" t="s">
        <v>324</v>
      </c>
      <c r="C920" s="23">
        <v>534</v>
      </c>
      <c r="D920" s="23" t="s">
        <v>5527</v>
      </c>
      <c r="E920" s="305">
        <v>2.3300000000000001E-5</v>
      </c>
      <c r="F920" s="302">
        <v>1.8900000000000001E-4</v>
      </c>
      <c r="G920" s="315"/>
      <c r="H920" s="1"/>
      <c r="I920" s="1"/>
      <c r="J920" s="1"/>
      <c r="K920" s="1"/>
      <c r="L920" s="1"/>
      <c r="M920" s="1"/>
      <c r="N920" s="1"/>
    </row>
    <row r="921" spans="1:14" x14ac:dyDescent="0.2">
      <c r="A921" s="302" t="s">
        <v>1497</v>
      </c>
      <c r="B921" s="302" t="s">
        <v>311</v>
      </c>
      <c r="C921" s="23">
        <v>390</v>
      </c>
      <c r="D921" s="23" t="s">
        <v>5528</v>
      </c>
      <c r="E921" s="305">
        <v>2.3799999999999999E-5</v>
      </c>
      <c r="F921" s="305">
        <v>9.5799999999999998E-5</v>
      </c>
      <c r="G921" s="315"/>
      <c r="H921" s="1"/>
      <c r="I921" s="1"/>
      <c r="J921" s="1"/>
      <c r="K921" s="1"/>
      <c r="L921" s="1"/>
      <c r="M921" s="1"/>
      <c r="N921" s="1"/>
    </row>
    <row r="922" spans="1:14" x14ac:dyDescent="0.2">
      <c r="A922" s="302" t="s">
        <v>778</v>
      </c>
      <c r="B922" s="302" t="s">
        <v>321</v>
      </c>
      <c r="C922" s="23">
        <v>576</v>
      </c>
      <c r="D922" s="23" t="s">
        <v>5529</v>
      </c>
      <c r="E922" s="305">
        <v>2.48E-5</v>
      </c>
      <c r="F922" s="302">
        <v>1.6000000000000001E-4</v>
      </c>
      <c r="G922" s="315"/>
      <c r="H922" s="1"/>
      <c r="I922" s="1"/>
      <c r="J922" s="1"/>
      <c r="K922" s="1"/>
      <c r="L922" s="1"/>
      <c r="M922" s="1"/>
      <c r="N922" s="1"/>
    </row>
    <row r="923" spans="1:14" x14ac:dyDescent="0.2">
      <c r="A923" s="302" t="s">
        <v>2481</v>
      </c>
      <c r="B923" s="302" t="s">
        <v>316</v>
      </c>
      <c r="C923" s="23">
        <v>173</v>
      </c>
      <c r="D923" s="23" t="s">
        <v>5530</v>
      </c>
      <c r="E923" s="305">
        <v>2.6100000000000001E-5</v>
      </c>
      <c r="F923" s="302">
        <v>2.2699999999999999E-4</v>
      </c>
      <c r="G923" s="315"/>
      <c r="H923" s="1"/>
      <c r="I923" s="1"/>
      <c r="J923" s="1"/>
      <c r="K923" s="1"/>
      <c r="L923" s="1"/>
      <c r="M923" s="1"/>
      <c r="N923" s="1"/>
    </row>
    <row r="924" spans="1:14" x14ac:dyDescent="0.2">
      <c r="A924" s="302" t="s">
        <v>5531</v>
      </c>
      <c r="B924" s="302" t="s">
        <v>324</v>
      </c>
      <c r="C924" s="23">
        <v>473</v>
      </c>
      <c r="D924" s="23" t="s">
        <v>5532</v>
      </c>
      <c r="E924" s="305">
        <v>2.6699999999999998E-5</v>
      </c>
      <c r="F924" s="302">
        <v>2.1499999999999999E-4</v>
      </c>
      <c r="G924" s="315"/>
      <c r="H924" s="1"/>
      <c r="I924" s="1"/>
      <c r="J924" s="1"/>
      <c r="K924" s="1"/>
      <c r="L924" s="1"/>
      <c r="M924" s="1"/>
      <c r="N924" s="1"/>
    </row>
    <row r="925" spans="1:14" x14ac:dyDescent="0.2">
      <c r="A925" s="302" t="s">
        <v>5533</v>
      </c>
      <c r="B925" s="302" t="s">
        <v>4955</v>
      </c>
      <c r="C925" s="23">
        <v>114</v>
      </c>
      <c r="D925" s="23" t="s">
        <v>4565</v>
      </c>
      <c r="E925" s="305">
        <v>2.6699999999999998E-5</v>
      </c>
      <c r="F925" s="302">
        <v>3.5799999999999997E-4</v>
      </c>
      <c r="G925" s="315"/>
      <c r="H925" s="1"/>
      <c r="I925" s="1"/>
      <c r="J925" s="1"/>
      <c r="K925" s="1"/>
      <c r="L925" s="1"/>
      <c r="M925" s="1"/>
      <c r="N925" s="1"/>
    </row>
    <row r="926" spans="1:14" x14ac:dyDescent="0.2">
      <c r="A926" s="302" t="s">
        <v>5534</v>
      </c>
      <c r="B926" s="302" t="s">
        <v>4955</v>
      </c>
      <c r="C926" s="23">
        <v>114</v>
      </c>
      <c r="D926" s="23" t="s">
        <v>4565</v>
      </c>
      <c r="E926" s="305">
        <v>2.6699999999999998E-5</v>
      </c>
      <c r="F926" s="302">
        <v>3.5799999999999997E-4</v>
      </c>
      <c r="G926" s="315"/>
      <c r="H926" s="1"/>
      <c r="I926" s="1"/>
      <c r="J926" s="1"/>
      <c r="K926" s="1"/>
      <c r="L926" s="1"/>
      <c r="M926" s="1"/>
      <c r="N926" s="1"/>
    </row>
    <row r="927" spans="1:14" x14ac:dyDescent="0.2">
      <c r="A927" s="302" t="s">
        <v>5535</v>
      </c>
      <c r="B927" s="302" t="s">
        <v>316</v>
      </c>
      <c r="C927" s="23">
        <v>352</v>
      </c>
      <c r="D927" s="23" t="s">
        <v>5536</v>
      </c>
      <c r="E927" s="305">
        <v>2.7100000000000001E-5</v>
      </c>
      <c r="F927" s="302">
        <v>2.2699999999999999E-4</v>
      </c>
      <c r="G927" s="315"/>
      <c r="H927" s="1"/>
      <c r="I927" s="1"/>
      <c r="J927" s="1"/>
      <c r="K927" s="1"/>
      <c r="L927" s="1"/>
      <c r="M927" s="1"/>
      <c r="N927" s="1"/>
    </row>
    <row r="928" spans="1:14" x14ac:dyDescent="0.2">
      <c r="A928" s="302" t="s">
        <v>2934</v>
      </c>
      <c r="B928" s="302" t="s">
        <v>513</v>
      </c>
      <c r="C928" s="23">
        <v>1486</v>
      </c>
      <c r="D928" s="23" t="s">
        <v>5537</v>
      </c>
      <c r="E928" s="305">
        <v>2.72E-5</v>
      </c>
      <c r="F928" s="302">
        <v>2.9700000000000001E-4</v>
      </c>
      <c r="G928" s="315"/>
      <c r="H928" s="1"/>
      <c r="I928" s="1"/>
      <c r="J928" s="1"/>
      <c r="K928" s="1"/>
      <c r="L928" s="1"/>
      <c r="M928" s="1"/>
      <c r="N928" s="1"/>
    </row>
    <row r="929" spans="1:14" x14ac:dyDescent="0.2">
      <c r="A929" s="302" t="s">
        <v>3254</v>
      </c>
      <c r="B929" s="302" t="s">
        <v>324</v>
      </c>
      <c r="C929" s="23">
        <v>174</v>
      </c>
      <c r="D929" s="23" t="s">
        <v>4583</v>
      </c>
      <c r="E929" s="305">
        <v>2.9200000000000002E-5</v>
      </c>
      <c r="F929" s="302">
        <v>2.33E-4</v>
      </c>
      <c r="G929" s="315"/>
      <c r="H929" s="1"/>
      <c r="I929" s="1"/>
      <c r="J929" s="1"/>
      <c r="K929" s="1"/>
      <c r="L929" s="1"/>
      <c r="M929" s="1"/>
      <c r="N929" s="1"/>
    </row>
    <row r="930" spans="1:14" x14ac:dyDescent="0.2">
      <c r="A930" s="302" t="s">
        <v>3507</v>
      </c>
      <c r="B930" s="302" t="s">
        <v>316</v>
      </c>
      <c r="C930" s="23">
        <v>807</v>
      </c>
      <c r="D930" s="23" t="s">
        <v>5538</v>
      </c>
      <c r="E930" s="305">
        <v>2.97E-5</v>
      </c>
      <c r="F930" s="302">
        <v>2.4000000000000001E-4</v>
      </c>
      <c r="G930" s="315"/>
      <c r="H930" s="1"/>
      <c r="I930" s="1"/>
      <c r="J930" s="1"/>
      <c r="K930" s="1"/>
      <c r="L930" s="1"/>
      <c r="M930" s="1"/>
      <c r="N930" s="1"/>
    </row>
    <row r="931" spans="1:14" x14ac:dyDescent="0.2">
      <c r="A931" s="302" t="s">
        <v>5539</v>
      </c>
      <c r="B931" s="302" t="s">
        <v>4955</v>
      </c>
      <c r="C931" s="23">
        <v>2619</v>
      </c>
      <c r="D931" s="23" t="s">
        <v>5540</v>
      </c>
      <c r="E931" s="305">
        <v>2.9799999999999999E-5</v>
      </c>
      <c r="F931" s="302">
        <v>3.9300000000000001E-4</v>
      </c>
      <c r="G931" s="315"/>
      <c r="H931" s="1"/>
      <c r="I931" s="1"/>
      <c r="J931" s="1"/>
      <c r="K931" s="1"/>
      <c r="L931" s="1"/>
      <c r="M931" s="1"/>
      <c r="N931" s="1"/>
    </row>
    <row r="932" spans="1:14" x14ac:dyDescent="0.2">
      <c r="A932" s="302" t="s">
        <v>5541</v>
      </c>
      <c r="B932" s="302" t="s">
        <v>4955</v>
      </c>
      <c r="C932" s="23">
        <v>124</v>
      </c>
      <c r="D932" s="23" t="s">
        <v>5542</v>
      </c>
      <c r="E932" s="305">
        <v>3.0000000000000001E-5</v>
      </c>
      <c r="F932" s="302">
        <v>3.9300000000000001E-4</v>
      </c>
      <c r="G932" s="315"/>
      <c r="H932" s="1"/>
      <c r="I932" s="1"/>
      <c r="J932" s="1"/>
      <c r="K932" s="1"/>
      <c r="L932" s="1"/>
      <c r="M932" s="1"/>
      <c r="N932" s="1"/>
    </row>
    <row r="933" spans="1:14" x14ac:dyDescent="0.2">
      <c r="A933" s="302" t="s">
        <v>5543</v>
      </c>
      <c r="B933" s="302" t="s">
        <v>324</v>
      </c>
      <c r="C933" s="23">
        <v>76</v>
      </c>
      <c r="D933" s="23" t="s">
        <v>5544</v>
      </c>
      <c r="E933" s="305">
        <v>3.04E-5</v>
      </c>
      <c r="F933" s="302">
        <v>2.41E-4</v>
      </c>
      <c r="G933" s="315"/>
      <c r="H933" s="1"/>
      <c r="I933" s="1"/>
      <c r="J933" s="1"/>
      <c r="K933" s="1"/>
      <c r="L933" s="1"/>
      <c r="M933" s="1"/>
      <c r="N933" s="1"/>
    </row>
    <row r="934" spans="1:14" x14ac:dyDescent="0.2">
      <c r="A934" s="302" t="s">
        <v>5545</v>
      </c>
      <c r="B934" s="302" t="s">
        <v>4955</v>
      </c>
      <c r="C934" s="23">
        <v>1871</v>
      </c>
      <c r="D934" s="23" t="s">
        <v>5546</v>
      </c>
      <c r="E934" s="305">
        <v>3.2299999999999999E-5</v>
      </c>
      <c r="F934" s="302">
        <v>4.1800000000000002E-4</v>
      </c>
      <c r="G934" s="315"/>
      <c r="H934" s="1"/>
      <c r="I934" s="1"/>
      <c r="J934" s="1"/>
      <c r="K934" s="1"/>
      <c r="L934" s="1"/>
      <c r="M934" s="1"/>
      <c r="N934" s="1"/>
    </row>
    <row r="935" spans="1:14" x14ac:dyDescent="0.2">
      <c r="A935" s="321" t="s">
        <v>965</v>
      </c>
      <c r="B935" s="321" t="s">
        <v>321</v>
      </c>
      <c r="C935" s="23">
        <v>2065</v>
      </c>
      <c r="D935" s="23" t="s">
        <v>5547</v>
      </c>
      <c r="E935" s="322">
        <v>3.2700000000000002E-5</v>
      </c>
      <c r="F935" s="321">
        <v>2.0900000000000001E-4</v>
      </c>
      <c r="G935" s="315"/>
      <c r="H935" s="1"/>
      <c r="I935" s="1"/>
      <c r="J935" s="1"/>
      <c r="K935" s="1"/>
      <c r="L935" s="1"/>
      <c r="M935" s="1"/>
      <c r="N935" s="1"/>
    </row>
    <row r="936" spans="1:14" x14ac:dyDescent="0.2">
      <c r="A936" s="302" t="s">
        <v>5548</v>
      </c>
      <c r="B936" s="302" t="s">
        <v>4955</v>
      </c>
      <c r="C936" s="23">
        <v>425</v>
      </c>
      <c r="D936" s="23" t="s">
        <v>5549</v>
      </c>
      <c r="E936" s="305">
        <v>3.2799999999999998E-5</v>
      </c>
      <c r="F936" s="302">
        <v>4.2000000000000002E-4</v>
      </c>
      <c r="G936" s="315"/>
      <c r="H936" s="1"/>
      <c r="I936" s="1"/>
      <c r="J936" s="1"/>
      <c r="K936" s="1"/>
      <c r="L936" s="1"/>
      <c r="M936" s="1"/>
      <c r="N936" s="1"/>
    </row>
    <row r="937" spans="1:14" x14ac:dyDescent="0.2">
      <c r="A937" s="302" t="s">
        <v>2975</v>
      </c>
      <c r="B937" s="302" t="s">
        <v>321</v>
      </c>
      <c r="C937" s="23">
        <v>518</v>
      </c>
      <c r="D937" s="23" t="s">
        <v>5550</v>
      </c>
      <c r="E937" s="305">
        <v>3.3099999999999998E-5</v>
      </c>
      <c r="F937" s="302">
        <v>2.0900000000000001E-4</v>
      </c>
      <c r="G937" s="315"/>
      <c r="H937" s="1"/>
      <c r="I937" s="1"/>
      <c r="J937" s="1"/>
      <c r="K937" s="1"/>
      <c r="L937" s="1"/>
      <c r="M937" s="1"/>
      <c r="N937" s="1"/>
    </row>
    <row r="938" spans="1:14" x14ac:dyDescent="0.2">
      <c r="A938" s="302" t="s">
        <v>478</v>
      </c>
      <c r="B938" s="302" t="s">
        <v>358</v>
      </c>
      <c r="C938" s="23">
        <v>11317</v>
      </c>
      <c r="D938" s="23" t="s">
        <v>5551</v>
      </c>
      <c r="E938" s="305">
        <v>3.3899999999999997E-5</v>
      </c>
      <c r="F938" s="302">
        <v>2.4800000000000001E-4</v>
      </c>
      <c r="G938" s="315"/>
      <c r="H938" s="1"/>
      <c r="I938" s="1"/>
      <c r="J938" s="1"/>
      <c r="K938" s="1"/>
      <c r="L938" s="1"/>
      <c r="M938" s="1"/>
      <c r="N938" s="1"/>
    </row>
    <row r="939" spans="1:14" x14ac:dyDescent="0.2">
      <c r="A939" s="302" t="s">
        <v>5552</v>
      </c>
      <c r="B939" s="302" t="s">
        <v>358</v>
      </c>
      <c r="C939" s="23">
        <v>124</v>
      </c>
      <c r="D939" s="23" t="s">
        <v>5553</v>
      </c>
      <c r="E939" s="305">
        <v>3.43E-5</v>
      </c>
      <c r="F939" s="302">
        <v>2.4800000000000001E-4</v>
      </c>
      <c r="G939" s="315"/>
      <c r="H939" s="1"/>
      <c r="I939" s="1"/>
      <c r="J939" s="1"/>
      <c r="K939" s="1"/>
      <c r="L939" s="1"/>
      <c r="M939" s="1"/>
      <c r="N939" s="1"/>
    </row>
    <row r="940" spans="1:14" x14ac:dyDescent="0.2">
      <c r="A940" s="302" t="s">
        <v>5554</v>
      </c>
      <c r="B940" s="302" t="s">
        <v>324</v>
      </c>
      <c r="C940" s="23">
        <v>30</v>
      </c>
      <c r="D940" s="23" t="s">
        <v>1179</v>
      </c>
      <c r="E940" s="305">
        <v>3.5500000000000002E-5</v>
      </c>
      <c r="F940" s="302">
        <v>2.7999999999999998E-4</v>
      </c>
      <c r="G940" s="315"/>
      <c r="H940" s="1"/>
      <c r="I940" s="1"/>
      <c r="J940" s="1"/>
      <c r="K940" s="1"/>
      <c r="L940" s="1"/>
      <c r="M940" s="1"/>
      <c r="N940" s="1"/>
    </row>
    <row r="941" spans="1:14" x14ac:dyDescent="0.2">
      <c r="A941" s="302" t="s">
        <v>2748</v>
      </c>
      <c r="B941" s="302" t="s">
        <v>324</v>
      </c>
      <c r="C941" s="23">
        <v>278</v>
      </c>
      <c r="D941" s="23" t="s">
        <v>5555</v>
      </c>
      <c r="E941" s="305">
        <v>3.6900000000000002E-5</v>
      </c>
      <c r="F941" s="302">
        <v>2.8899999999999998E-4</v>
      </c>
      <c r="G941" s="315"/>
      <c r="H941" s="1"/>
      <c r="I941" s="1"/>
      <c r="J941" s="1"/>
      <c r="K941" s="1"/>
      <c r="L941" s="1"/>
      <c r="M941" s="1"/>
      <c r="N941" s="1"/>
    </row>
    <row r="942" spans="1:14" x14ac:dyDescent="0.2">
      <c r="A942" s="302" t="s">
        <v>2633</v>
      </c>
      <c r="B942" s="302" t="s">
        <v>316</v>
      </c>
      <c r="C942" s="23">
        <v>510</v>
      </c>
      <c r="D942" s="23" t="s">
        <v>5556</v>
      </c>
      <c r="E942" s="305">
        <v>3.82E-5</v>
      </c>
      <c r="F942" s="302">
        <v>2.9799999999999998E-4</v>
      </c>
      <c r="G942" s="315"/>
      <c r="H942" s="1"/>
      <c r="I942" s="1"/>
      <c r="J942" s="1"/>
      <c r="K942" s="1"/>
      <c r="L942" s="1"/>
      <c r="M942" s="1"/>
      <c r="N942" s="1"/>
    </row>
    <row r="943" spans="1:14" x14ac:dyDescent="0.2">
      <c r="A943" s="302" t="s">
        <v>5557</v>
      </c>
      <c r="B943" s="302" t="s">
        <v>4955</v>
      </c>
      <c r="C943" s="23">
        <v>85</v>
      </c>
      <c r="D943" s="23" t="s">
        <v>5558</v>
      </c>
      <c r="E943" s="305">
        <v>3.9199999999999997E-5</v>
      </c>
      <c r="F943" s="302">
        <v>4.9700000000000005E-4</v>
      </c>
      <c r="G943" s="315"/>
      <c r="H943" s="1"/>
      <c r="I943" s="1"/>
      <c r="J943" s="1"/>
      <c r="K943" s="1"/>
      <c r="L943" s="1"/>
      <c r="M943" s="1"/>
      <c r="N943" s="1"/>
    </row>
    <row r="944" spans="1:14" x14ac:dyDescent="0.2">
      <c r="A944" s="302" t="s">
        <v>758</v>
      </c>
      <c r="B944" s="302" t="s">
        <v>324</v>
      </c>
      <c r="C944" s="23">
        <v>556</v>
      </c>
      <c r="D944" s="23" t="s">
        <v>5559</v>
      </c>
      <c r="E944" s="305">
        <v>4.0399999999999999E-5</v>
      </c>
      <c r="F944" s="302">
        <v>3.1399999999999999E-4</v>
      </c>
      <c r="G944" s="315"/>
      <c r="H944" s="1"/>
      <c r="I944" s="1"/>
      <c r="J944" s="1"/>
      <c r="K944" s="1"/>
      <c r="L944" s="1"/>
      <c r="M944" s="1"/>
      <c r="N944" s="1"/>
    </row>
    <row r="945" spans="1:14" x14ac:dyDescent="0.2">
      <c r="A945" s="302" t="s">
        <v>5560</v>
      </c>
      <c r="B945" s="302" t="s">
        <v>4955</v>
      </c>
      <c r="C945" s="23">
        <v>63</v>
      </c>
      <c r="D945" s="23" t="s">
        <v>4569</v>
      </c>
      <c r="E945" s="305">
        <v>4.0599999999999998E-5</v>
      </c>
      <c r="F945" s="302">
        <v>5.0900000000000001E-4</v>
      </c>
      <c r="G945" s="315"/>
      <c r="H945" s="1"/>
      <c r="I945" s="1"/>
      <c r="J945" s="1"/>
      <c r="K945" s="1"/>
      <c r="L945" s="1"/>
      <c r="M945" s="1"/>
      <c r="N945" s="1"/>
    </row>
    <row r="946" spans="1:14" x14ac:dyDescent="0.2">
      <c r="A946" s="302" t="s">
        <v>2809</v>
      </c>
      <c r="B946" s="302" t="s">
        <v>358</v>
      </c>
      <c r="C946" s="23">
        <v>805</v>
      </c>
      <c r="D946" s="23" t="s">
        <v>5561</v>
      </c>
      <c r="E946" s="305">
        <v>4.1199999999999999E-5</v>
      </c>
      <c r="F946" s="302">
        <v>2.8699999999999998E-4</v>
      </c>
      <c r="G946" s="315"/>
      <c r="H946" s="1"/>
      <c r="I946" s="1"/>
      <c r="J946" s="1"/>
      <c r="K946" s="1"/>
      <c r="L946" s="1"/>
      <c r="M946" s="1"/>
      <c r="N946" s="1"/>
    </row>
    <row r="947" spans="1:14" x14ac:dyDescent="0.2">
      <c r="A947" s="302" t="s">
        <v>5562</v>
      </c>
      <c r="B947" s="302" t="s">
        <v>324</v>
      </c>
      <c r="C947" s="23">
        <v>134</v>
      </c>
      <c r="D947" s="23" t="s">
        <v>5563</v>
      </c>
      <c r="E947" s="305">
        <v>4.2400000000000001E-5</v>
      </c>
      <c r="F947" s="302">
        <v>3.28E-4</v>
      </c>
      <c r="G947" s="315"/>
      <c r="H947" s="1"/>
      <c r="I947" s="1"/>
      <c r="J947" s="1"/>
      <c r="K947" s="1"/>
      <c r="L947" s="1"/>
      <c r="M947" s="1"/>
      <c r="N947" s="1"/>
    </row>
    <row r="948" spans="1:14" x14ac:dyDescent="0.2">
      <c r="A948" s="302" t="s">
        <v>5564</v>
      </c>
      <c r="B948" s="302" t="s">
        <v>4955</v>
      </c>
      <c r="C948" s="23">
        <v>25</v>
      </c>
      <c r="D948" s="23" t="s">
        <v>217</v>
      </c>
      <c r="E948" s="305">
        <v>4.3699999999999998E-5</v>
      </c>
      <c r="F948" s="302">
        <v>5.4199999999999995E-4</v>
      </c>
      <c r="G948" s="315"/>
      <c r="H948" s="1"/>
      <c r="I948" s="1"/>
      <c r="J948" s="1"/>
      <c r="K948" s="1"/>
      <c r="L948" s="1"/>
      <c r="M948" s="1"/>
      <c r="N948" s="1"/>
    </row>
    <row r="949" spans="1:14" x14ac:dyDescent="0.2">
      <c r="A949" s="302" t="s">
        <v>2395</v>
      </c>
      <c r="B949" s="302" t="s">
        <v>343</v>
      </c>
      <c r="C949" s="23">
        <v>262</v>
      </c>
      <c r="D949" s="23" t="s">
        <v>5565</v>
      </c>
      <c r="E949" s="305">
        <v>4.3999999999999999E-5</v>
      </c>
      <c r="F949" s="302">
        <v>3.4699999999999998E-4</v>
      </c>
      <c r="G949" s="315"/>
      <c r="H949" s="1"/>
      <c r="I949" s="1"/>
      <c r="J949" s="1"/>
      <c r="K949" s="1"/>
      <c r="L949" s="1"/>
      <c r="M949" s="1"/>
      <c r="N949" s="1"/>
    </row>
    <row r="950" spans="1:14" x14ac:dyDescent="0.2">
      <c r="A950" s="302" t="s">
        <v>5566</v>
      </c>
      <c r="B950" s="302" t="s">
        <v>5168</v>
      </c>
      <c r="C950" s="23">
        <v>1560</v>
      </c>
      <c r="D950" s="23" t="s">
        <v>5567</v>
      </c>
      <c r="E950" s="305">
        <v>4.4100000000000001E-5</v>
      </c>
      <c r="F950" s="302">
        <v>1.65E-3</v>
      </c>
      <c r="G950" s="315"/>
      <c r="H950" s="1"/>
      <c r="I950" s="1"/>
      <c r="J950" s="1"/>
      <c r="K950" s="1"/>
      <c r="L950" s="1"/>
      <c r="M950" s="1"/>
      <c r="N950" s="1"/>
    </row>
    <row r="951" spans="1:14" x14ac:dyDescent="0.2">
      <c r="A951" s="302" t="s">
        <v>3683</v>
      </c>
      <c r="B951" s="302" t="s">
        <v>324</v>
      </c>
      <c r="C951" s="23">
        <v>15</v>
      </c>
      <c r="D951" s="23" t="s">
        <v>199</v>
      </c>
      <c r="E951" s="305">
        <v>4.46E-5</v>
      </c>
      <c r="F951" s="302">
        <v>3.4200000000000002E-4</v>
      </c>
      <c r="G951" s="315"/>
      <c r="H951" s="1"/>
      <c r="I951" s="1"/>
      <c r="J951" s="1"/>
      <c r="K951" s="1"/>
      <c r="L951" s="1"/>
      <c r="M951" s="1"/>
      <c r="N951" s="1"/>
    </row>
    <row r="952" spans="1:14" x14ac:dyDescent="0.2">
      <c r="A952" s="302" t="s">
        <v>5568</v>
      </c>
      <c r="B952" s="302" t="s">
        <v>316</v>
      </c>
      <c r="C952" s="23">
        <v>15</v>
      </c>
      <c r="D952" s="23" t="s">
        <v>199</v>
      </c>
      <c r="E952" s="305">
        <v>4.46E-5</v>
      </c>
      <c r="F952" s="302">
        <v>3.3599999999999998E-4</v>
      </c>
      <c r="G952" s="315"/>
      <c r="H952" s="1"/>
      <c r="I952" s="1"/>
      <c r="J952" s="1"/>
      <c r="K952" s="1"/>
      <c r="L952" s="1"/>
      <c r="M952" s="1"/>
      <c r="N952" s="1"/>
    </row>
    <row r="953" spans="1:14" x14ac:dyDescent="0.2">
      <c r="A953" s="302" t="s">
        <v>5569</v>
      </c>
      <c r="B953" s="302" t="s">
        <v>4952</v>
      </c>
      <c r="C953" s="23">
        <v>608</v>
      </c>
      <c r="D953" s="23" t="s">
        <v>5570</v>
      </c>
      <c r="E953" s="305">
        <v>4.4700000000000002E-5</v>
      </c>
      <c r="F953" s="302">
        <v>3.4400000000000001E-4</v>
      </c>
      <c r="G953" s="315"/>
      <c r="H953" s="1"/>
      <c r="I953" s="1"/>
      <c r="J953" s="1"/>
      <c r="K953" s="1"/>
      <c r="L953" s="1"/>
      <c r="M953" s="1"/>
      <c r="N953" s="1"/>
    </row>
    <row r="954" spans="1:14" x14ac:dyDescent="0.2">
      <c r="A954" s="302" t="s">
        <v>2766</v>
      </c>
      <c r="B954" s="302" t="s">
        <v>311</v>
      </c>
      <c r="C954" s="23">
        <v>1213</v>
      </c>
      <c r="D954" s="23" t="s">
        <v>5571</v>
      </c>
      <c r="E954" s="305">
        <v>4.6100000000000002E-5</v>
      </c>
      <c r="F954" s="302">
        <v>1.8100000000000001E-4</v>
      </c>
      <c r="G954" s="315"/>
      <c r="H954" s="1"/>
      <c r="I954" s="1"/>
      <c r="J954" s="1"/>
      <c r="K954" s="1"/>
      <c r="L954" s="1"/>
      <c r="M954" s="1"/>
      <c r="N954" s="1"/>
    </row>
    <row r="955" spans="1:14" x14ac:dyDescent="0.2">
      <c r="A955" s="302" t="s">
        <v>5572</v>
      </c>
      <c r="B955" s="302" t="s">
        <v>4952</v>
      </c>
      <c r="C955" s="23">
        <v>224</v>
      </c>
      <c r="D955" s="23" t="s">
        <v>5573</v>
      </c>
      <c r="E955" s="305">
        <v>4.6600000000000001E-5</v>
      </c>
      <c r="F955" s="302">
        <v>3.4400000000000001E-4</v>
      </c>
      <c r="G955" s="315"/>
      <c r="H955" s="1"/>
      <c r="I955" s="1"/>
      <c r="J955" s="1"/>
      <c r="K955" s="1"/>
      <c r="L955" s="1"/>
      <c r="M955" s="1"/>
      <c r="N955" s="1"/>
    </row>
    <row r="956" spans="1:14" x14ac:dyDescent="0.2">
      <c r="A956" s="302" t="s">
        <v>5574</v>
      </c>
      <c r="B956" s="302" t="s">
        <v>472</v>
      </c>
      <c r="C956" s="23">
        <v>71</v>
      </c>
      <c r="D956" s="23" t="s">
        <v>5575</v>
      </c>
      <c r="E956" s="305">
        <v>4.6900000000000002E-5</v>
      </c>
      <c r="F956" s="302">
        <v>1.17E-3</v>
      </c>
      <c r="G956" s="315"/>
      <c r="H956" s="1"/>
      <c r="I956" s="1"/>
      <c r="J956" s="1"/>
      <c r="K956" s="1"/>
      <c r="L956" s="1"/>
      <c r="M956" s="1"/>
      <c r="N956" s="1"/>
    </row>
    <row r="957" spans="1:14" x14ac:dyDescent="0.2">
      <c r="A957" s="302" t="s">
        <v>5576</v>
      </c>
      <c r="B957" s="302" t="s">
        <v>5168</v>
      </c>
      <c r="C957" s="23">
        <v>64</v>
      </c>
      <c r="D957" s="23" t="s">
        <v>265</v>
      </c>
      <c r="E957" s="305">
        <v>4.9499999999999997E-5</v>
      </c>
      <c r="F957" s="302">
        <v>1.65E-3</v>
      </c>
      <c r="G957" s="315"/>
      <c r="H957" s="1"/>
      <c r="I957" s="1"/>
      <c r="J957" s="1"/>
      <c r="K957" s="1"/>
      <c r="L957" s="1"/>
      <c r="M957" s="1"/>
      <c r="N957" s="1"/>
    </row>
    <row r="958" spans="1:14" x14ac:dyDescent="0.2">
      <c r="A958" s="302" t="s">
        <v>5577</v>
      </c>
      <c r="B958" s="302" t="s">
        <v>4955</v>
      </c>
      <c r="C958" s="23">
        <v>312</v>
      </c>
      <c r="D958" s="23" t="s">
        <v>5578</v>
      </c>
      <c r="E958" s="305">
        <v>5.0300000000000003E-5</v>
      </c>
      <c r="F958" s="302">
        <v>6.1700000000000004E-4</v>
      </c>
      <c r="G958" s="315"/>
      <c r="H958" s="1"/>
      <c r="I958" s="1"/>
      <c r="J958" s="1"/>
      <c r="K958" s="1"/>
      <c r="L958" s="1"/>
      <c r="M958" s="1"/>
      <c r="N958" s="1"/>
    </row>
    <row r="959" spans="1:14" x14ac:dyDescent="0.2">
      <c r="A959" s="302" t="s">
        <v>2760</v>
      </c>
      <c r="B959" s="302" t="s">
        <v>321</v>
      </c>
      <c r="C959" s="23">
        <v>982</v>
      </c>
      <c r="D959" s="23" t="s">
        <v>5579</v>
      </c>
      <c r="E959" s="305">
        <v>5.0399999999999999E-5</v>
      </c>
      <c r="F959" s="302">
        <v>3.1599999999999998E-4</v>
      </c>
      <c r="G959" s="315"/>
      <c r="H959" s="1"/>
      <c r="I959" s="1"/>
      <c r="J959" s="1"/>
      <c r="K959" s="1"/>
      <c r="L959" s="1"/>
      <c r="M959" s="1"/>
      <c r="N959" s="1"/>
    </row>
    <row r="960" spans="1:14" x14ac:dyDescent="0.2">
      <c r="A960" s="302" t="s">
        <v>5580</v>
      </c>
      <c r="B960" s="302" t="s">
        <v>4955</v>
      </c>
      <c r="C960" s="23">
        <v>351</v>
      </c>
      <c r="D960" s="23" t="s">
        <v>5581</v>
      </c>
      <c r="E960" s="305">
        <v>5.1799999999999999E-5</v>
      </c>
      <c r="F960" s="302">
        <v>6.3000000000000003E-4</v>
      </c>
      <c r="G960" s="315"/>
      <c r="H960" s="1"/>
      <c r="I960" s="1"/>
      <c r="J960" s="1"/>
      <c r="K960" s="1"/>
      <c r="L960" s="1"/>
      <c r="M960" s="1"/>
      <c r="N960" s="1"/>
    </row>
    <row r="961" spans="1:14" x14ac:dyDescent="0.2">
      <c r="A961" s="302" t="s">
        <v>5582</v>
      </c>
      <c r="B961" s="302" t="s">
        <v>358</v>
      </c>
      <c r="C961" s="23">
        <v>11</v>
      </c>
      <c r="D961" s="23" t="s">
        <v>1137</v>
      </c>
      <c r="E961" s="305">
        <v>5.3399999999999997E-5</v>
      </c>
      <c r="F961" s="302">
        <v>3.59E-4</v>
      </c>
      <c r="G961" s="315"/>
      <c r="H961" s="1"/>
      <c r="I961" s="1"/>
      <c r="J961" s="1"/>
      <c r="K961" s="1"/>
      <c r="L961" s="1"/>
      <c r="M961" s="1"/>
      <c r="N961" s="1"/>
    </row>
    <row r="962" spans="1:14" x14ac:dyDescent="0.2">
      <c r="A962" s="302" t="s">
        <v>2356</v>
      </c>
      <c r="B962" s="302" t="s">
        <v>324</v>
      </c>
      <c r="C962" s="23">
        <v>273</v>
      </c>
      <c r="D962" s="23" t="s">
        <v>5583</v>
      </c>
      <c r="E962" s="305">
        <v>5.3900000000000002E-5</v>
      </c>
      <c r="F962" s="302">
        <v>4.1100000000000002E-4</v>
      </c>
      <c r="G962" s="315"/>
      <c r="H962" s="1"/>
      <c r="I962" s="1"/>
      <c r="J962" s="1"/>
      <c r="K962" s="1"/>
      <c r="L962" s="1"/>
      <c r="M962" s="1"/>
      <c r="N962" s="1"/>
    </row>
    <row r="963" spans="1:14" x14ac:dyDescent="0.2">
      <c r="A963" s="302" t="s">
        <v>5584</v>
      </c>
      <c r="B963" s="302" t="s">
        <v>4955</v>
      </c>
      <c r="C963" s="23">
        <v>180</v>
      </c>
      <c r="D963" s="23" t="s">
        <v>5585</v>
      </c>
      <c r="E963" s="305">
        <v>5.5300000000000002E-5</v>
      </c>
      <c r="F963" s="302">
        <v>6.6500000000000001E-4</v>
      </c>
      <c r="G963" s="315"/>
      <c r="H963" s="1"/>
      <c r="I963" s="1"/>
      <c r="J963" s="1"/>
      <c r="K963" s="1"/>
      <c r="L963" s="1"/>
      <c r="M963" s="1"/>
      <c r="N963" s="1"/>
    </row>
    <row r="964" spans="1:14" x14ac:dyDescent="0.2">
      <c r="A964" s="302" t="s">
        <v>3457</v>
      </c>
      <c r="B964" s="302" t="s">
        <v>324</v>
      </c>
      <c r="C964" s="23">
        <v>103</v>
      </c>
      <c r="D964" s="23" t="s">
        <v>5586</v>
      </c>
      <c r="E964" s="305">
        <v>5.5800000000000001E-5</v>
      </c>
      <c r="F964" s="302">
        <v>4.2299999999999998E-4</v>
      </c>
      <c r="G964" s="315"/>
      <c r="H964" s="1"/>
      <c r="I964" s="1"/>
      <c r="J964" s="1"/>
      <c r="K964" s="1"/>
      <c r="L964" s="1"/>
      <c r="M964" s="1"/>
      <c r="N964" s="1"/>
    </row>
    <row r="965" spans="1:14" x14ac:dyDescent="0.2">
      <c r="A965" s="302" t="s">
        <v>744</v>
      </c>
      <c r="B965" s="302" t="s">
        <v>321</v>
      </c>
      <c r="C965" s="23">
        <v>541</v>
      </c>
      <c r="D965" s="23" t="s">
        <v>5587</v>
      </c>
      <c r="E965" s="305">
        <v>5.7099999999999999E-5</v>
      </c>
      <c r="F965" s="302">
        <v>3.5399999999999999E-4</v>
      </c>
      <c r="G965" s="315"/>
      <c r="H965" s="1"/>
      <c r="I965" s="1"/>
      <c r="J965" s="1"/>
      <c r="K965" s="1"/>
      <c r="L965" s="1"/>
      <c r="M965" s="1"/>
      <c r="N965" s="1"/>
    </row>
    <row r="966" spans="1:14" x14ac:dyDescent="0.2">
      <c r="A966" s="302" t="s">
        <v>5588</v>
      </c>
      <c r="B966" s="302" t="s">
        <v>4952</v>
      </c>
      <c r="C966" s="23">
        <v>1015</v>
      </c>
      <c r="D966" s="23" t="s">
        <v>5589</v>
      </c>
      <c r="E966" s="305">
        <v>5.7200000000000001E-5</v>
      </c>
      <c r="F966" s="302">
        <v>3.9199999999999999E-4</v>
      </c>
      <c r="G966" s="315"/>
      <c r="H966" s="1"/>
      <c r="I966" s="1"/>
      <c r="J966" s="1"/>
      <c r="K966" s="1"/>
      <c r="L966" s="1"/>
      <c r="M966" s="1"/>
      <c r="N966" s="1"/>
    </row>
    <row r="967" spans="1:14" x14ac:dyDescent="0.2">
      <c r="A967" s="302" t="s">
        <v>2523</v>
      </c>
      <c r="B967" s="302" t="s">
        <v>385</v>
      </c>
      <c r="C967" s="23">
        <v>1185</v>
      </c>
      <c r="D967" s="23" t="s">
        <v>5590</v>
      </c>
      <c r="E967" s="305">
        <v>6.0900000000000003E-5</v>
      </c>
      <c r="F967" s="302">
        <v>2.9700000000000001E-4</v>
      </c>
      <c r="G967" s="315"/>
      <c r="H967" s="1"/>
      <c r="I967" s="1"/>
      <c r="J967" s="1"/>
      <c r="K967" s="1"/>
      <c r="L967" s="1"/>
      <c r="M967" s="1"/>
      <c r="N967" s="1"/>
    </row>
    <row r="968" spans="1:14" x14ac:dyDescent="0.2">
      <c r="A968" s="302" t="s">
        <v>5591</v>
      </c>
      <c r="B968" s="302" t="s">
        <v>324</v>
      </c>
      <c r="C968" s="23">
        <v>172</v>
      </c>
      <c r="D968" s="23" t="s">
        <v>5592</v>
      </c>
      <c r="E968" s="305">
        <v>6.1099999999999994E-5</v>
      </c>
      <c r="F968" s="302">
        <v>4.6099999999999998E-4</v>
      </c>
      <c r="G968" s="315"/>
      <c r="H968" s="1"/>
      <c r="I968" s="1"/>
      <c r="J968" s="1"/>
      <c r="K968" s="1"/>
      <c r="L968" s="1"/>
      <c r="M968" s="1"/>
      <c r="N968" s="1"/>
    </row>
    <row r="969" spans="1:14" x14ac:dyDescent="0.2">
      <c r="A969" s="302" t="s">
        <v>5593</v>
      </c>
      <c r="B969" s="302" t="s">
        <v>4955</v>
      </c>
      <c r="C969" s="23">
        <v>181</v>
      </c>
      <c r="D969" s="23" t="s">
        <v>5594</v>
      </c>
      <c r="E969" s="305">
        <v>6.1299999999999999E-5</v>
      </c>
      <c r="F969" s="302">
        <v>7.2999999999999996E-4</v>
      </c>
      <c r="G969" s="315"/>
      <c r="H969" s="1"/>
      <c r="I969" s="1"/>
      <c r="J969" s="1"/>
      <c r="K969" s="1"/>
      <c r="L969" s="1"/>
      <c r="M969" s="1"/>
      <c r="N969" s="1"/>
    </row>
    <row r="970" spans="1:14" x14ac:dyDescent="0.2">
      <c r="A970" s="302" t="s">
        <v>3043</v>
      </c>
      <c r="B970" s="302" t="s">
        <v>324</v>
      </c>
      <c r="C970" s="23">
        <v>508</v>
      </c>
      <c r="D970" s="23" t="s">
        <v>5595</v>
      </c>
      <c r="E970" s="305">
        <v>6.2600000000000004E-5</v>
      </c>
      <c r="F970" s="302">
        <v>4.6900000000000002E-4</v>
      </c>
      <c r="G970" s="315"/>
      <c r="H970" s="1"/>
      <c r="I970" s="1"/>
      <c r="J970" s="1"/>
      <c r="K970" s="1"/>
      <c r="L970" s="1"/>
      <c r="M970" s="1"/>
      <c r="N970" s="1"/>
    </row>
    <row r="971" spans="1:14" x14ac:dyDescent="0.2">
      <c r="A971" s="302" t="s">
        <v>5596</v>
      </c>
      <c r="B971" s="302" t="s">
        <v>358</v>
      </c>
      <c r="C971" s="23">
        <v>1740</v>
      </c>
      <c r="D971" s="23" t="s">
        <v>5597</v>
      </c>
      <c r="E971" s="305">
        <v>6.2899999999999997E-5</v>
      </c>
      <c r="F971" s="302">
        <v>4.0900000000000002E-4</v>
      </c>
      <c r="G971" s="315"/>
      <c r="H971" s="1"/>
      <c r="I971" s="1"/>
      <c r="J971" s="1"/>
      <c r="K971" s="1"/>
      <c r="L971" s="1"/>
      <c r="M971" s="1"/>
      <c r="N971" s="1"/>
    </row>
    <row r="972" spans="1:14" x14ac:dyDescent="0.2">
      <c r="A972" s="302" t="s">
        <v>5598</v>
      </c>
      <c r="B972" s="302" t="s">
        <v>4955</v>
      </c>
      <c r="C972" s="23">
        <v>2452</v>
      </c>
      <c r="D972" s="23" t="s">
        <v>5599</v>
      </c>
      <c r="E972" s="305">
        <v>6.3100000000000002E-5</v>
      </c>
      <c r="F972" s="302">
        <v>7.4399999999999998E-4</v>
      </c>
      <c r="G972" s="315"/>
      <c r="H972" s="1"/>
      <c r="I972" s="1"/>
      <c r="J972" s="1"/>
      <c r="K972" s="1"/>
      <c r="L972" s="1"/>
      <c r="M972" s="1"/>
      <c r="N972" s="1"/>
    </row>
    <row r="973" spans="1:14" x14ac:dyDescent="0.2">
      <c r="A973" s="302" t="s">
        <v>1489</v>
      </c>
      <c r="B973" s="302" t="s">
        <v>324</v>
      </c>
      <c r="C973" s="23">
        <v>38</v>
      </c>
      <c r="D973" s="23" t="s">
        <v>1282</v>
      </c>
      <c r="E973" s="305">
        <v>6.3600000000000001E-5</v>
      </c>
      <c r="F973" s="302">
        <v>4.7399999999999997E-4</v>
      </c>
      <c r="G973" s="315"/>
      <c r="H973" s="1"/>
      <c r="I973" s="1"/>
      <c r="J973" s="1"/>
      <c r="K973" s="1"/>
      <c r="L973" s="1"/>
      <c r="M973" s="1"/>
      <c r="N973" s="1"/>
    </row>
    <row r="974" spans="1:14" x14ac:dyDescent="0.2">
      <c r="A974" s="302" t="s">
        <v>2790</v>
      </c>
      <c r="B974" s="302" t="s">
        <v>316</v>
      </c>
      <c r="C974" s="23">
        <v>783</v>
      </c>
      <c r="D974" s="23" t="s">
        <v>5600</v>
      </c>
      <c r="E974" s="305">
        <v>6.8499999999999998E-5</v>
      </c>
      <c r="F974" s="302">
        <v>5.0000000000000001E-4</v>
      </c>
      <c r="G974" s="315"/>
      <c r="H974" s="1"/>
      <c r="I974" s="1"/>
      <c r="J974" s="1"/>
      <c r="K974" s="1"/>
      <c r="L974" s="1"/>
      <c r="M974" s="1"/>
      <c r="N974" s="1"/>
    </row>
    <row r="975" spans="1:14" x14ac:dyDescent="0.2">
      <c r="A975" s="302" t="s">
        <v>3015</v>
      </c>
      <c r="B975" s="302" t="s">
        <v>324</v>
      </c>
      <c r="C975" s="23">
        <v>238</v>
      </c>
      <c r="D975" s="23" t="s">
        <v>5601</v>
      </c>
      <c r="E975" s="305">
        <v>7.0500000000000006E-5</v>
      </c>
      <c r="F975" s="302">
        <v>5.2099999999999998E-4</v>
      </c>
      <c r="G975" s="315"/>
      <c r="H975" s="1"/>
      <c r="I975" s="1"/>
      <c r="J975" s="1"/>
      <c r="K975" s="1"/>
      <c r="L975" s="1"/>
      <c r="M975" s="1"/>
      <c r="N975" s="1"/>
    </row>
    <row r="976" spans="1:14" x14ac:dyDescent="0.2">
      <c r="A976" s="302" t="s">
        <v>5602</v>
      </c>
      <c r="B976" s="302" t="s">
        <v>4955</v>
      </c>
      <c r="C976" s="23">
        <v>1983</v>
      </c>
      <c r="D976" s="23" t="s">
        <v>5603</v>
      </c>
      <c r="E976" s="305">
        <v>7.1600000000000006E-5</v>
      </c>
      <c r="F976" s="302">
        <v>8.3600000000000005E-4</v>
      </c>
      <c r="G976" s="315"/>
      <c r="H976" s="1"/>
      <c r="I976" s="1"/>
      <c r="J976" s="1"/>
      <c r="K976" s="1"/>
      <c r="L976" s="1"/>
      <c r="M976" s="1"/>
      <c r="N976" s="1"/>
    </row>
    <row r="977" spans="1:14" x14ac:dyDescent="0.2">
      <c r="A977" s="302" t="s">
        <v>2983</v>
      </c>
      <c r="B977" s="302" t="s">
        <v>321</v>
      </c>
      <c r="C977" s="23">
        <v>565</v>
      </c>
      <c r="D977" s="23" t="s">
        <v>5604</v>
      </c>
      <c r="E977" s="305">
        <v>7.3999999999999996E-5</v>
      </c>
      <c r="F977" s="302">
        <v>4.5399999999999998E-4</v>
      </c>
      <c r="G977" s="315"/>
      <c r="H977" s="1"/>
      <c r="I977" s="1"/>
      <c r="J977" s="1"/>
      <c r="K977" s="1"/>
      <c r="L977" s="1"/>
      <c r="M977" s="1"/>
      <c r="N977" s="1"/>
    </row>
    <row r="978" spans="1:14" x14ac:dyDescent="0.2">
      <c r="A978" s="302" t="s">
        <v>1352</v>
      </c>
      <c r="B978" s="302" t="s">
        <v>321</v>
      </c>
      <c r="C978" s="23">
        <v>950</v>
      </c>
      <c r="D978" s="23" t="s">
        <v>5605</v>
      </c>
      <c r="E978" s="305">
        <v>7.5500000000000006E-5</v>
      </c>
      <c r="F978" s="302">
        <v>4.55E-4</v>
      </c>
      <c r="G978" s="315"/>
      <c r="H978" s="1"/>
      <c r="I978" s="1"/>
      <c r="J978" s="1"/>
      <c r="K978" s="1"/>
      <c r="L978" s="1"/>
      <c r="M978" s="1"/>
      <c r="N978" s="1"/>
    </row>
    <row r="979" spans="1:14" x14ac:dyDescent="0.2">
      <c r="A979" s="302" t="s">
        <v>2588</v>
      </c>
      <c r="B979" s="302" t="s">
        <v>321</v>
      </c>
      <c r="C979" s="23">
        <v>985</v>
      </c>
      <c r="D979" s="23" t="s">
        <v>5606</v>
      </c>
      <c r="E979" s="305">
        <v>7.5699999999999997E-5</v>
      </c>
      <c r="F979" s="302">
        <v>4.55E-4</v>
      </c>
      <c r="G979" s="315"/>
      <c r="H979" s="1"/>
      <c r="I979" s="1"/>
      <c r="J979" s="1"/>
      <c r="K979" s="1"/>
      <c r="L979" s="1"/>
      <c r="M979" s="1"/>
      <c r="N979" s="1"/>
    </row>
    <row r="980" spans="1:14" x14ac:dyDescent="0.2">
      <c r="A980" s="302" t="s">
        <v>3475</v>
      </c>
      <c r="B980" s="302" t="s">
        <v>324</v>
      </c>
      <c r="C980" s="23">
        <v>221</v>
      </c>
      <c r="D980" s="23" t="s">
        <v>5607</v>
      </c>
      <c r="E980" s="305">
        <v>7.5900000000000002E-5</v>
      </c>
      <c r="F980" s="302">
        <v>5.5800000000000001E-4</v>
      </c>
      <c r="G980" s="315"/>
      <c r="H980" s="1"/>
      <c r="I980" s="1"/>
      <c r="J980" s="1"/>
      <c r="K980" s="1"/>
      <c r="L980" s="1"/>
      <c r="M980" s="1"/>
      <c r="N980" s="1"/>
    </row>
    <row r="981" spans="1:14" x14ac:dyDescent="0.2">
      <c r="A981" s="302" t="s">
        <v>3511</v>
      </c>
      <c r="B981" s="302" t="s">
        <v>472</v>
      </c>
      <c r="C981" s="23">
        <v>258</v>
      </c>
      <c r="D981" s="23" t="s">
        <v>5608</v>
      </c>
      <c r="E981" s="305">
        <v>7.6199999999999995E-5</v>
      </c>
      <c r="F981" s="302">
        <v>1.3799999999999999E-3</v>
      </c>
      <c r="G981" s="315"/>
      <c r="H981" s="1"/>
      <c r="I981" s="1"/>
      <c r="J981" s="1"/>
      <c r="K981" s="1"/>
      <c r="L981" s="1"/>
      <c r="M981" s="1"/>
      <c r="N981" s="1"/>
    </row>
    <row r="982" spans="1:14" x14ac:dyDescent="0.2">
      <c r="A982" s="302" t="s">
        <v>2712</v>
      </c>
      <c r="B982" s="302" t="s">
        <v>472</v>
      </c>
      <c r="C982" s="23">
        <v>388</v>
      </c>
      <c r="D982" s="23" t="s">
        <v>5609</v>
      </c>
      <c r="E982" s="305">
        <v>7.6699999999999994E-5</v>
      </c>
      <c r="F982" s="302">
        <v>1.3799999999999999E-3</v>
      </c>
      <c r="G982" s="315"/>
      <c r="H982" s="1"/>
      <c r="I982" s="1"/>
      <c r="J982" s="1"/>
      <c r="K982" s="1"/>
      <c r="L982" s="1"/>
      <c r="M982" s="1"/>
      <c r="N982" s="1"/>
    </row>
    <row r="983" spans="1:14" x14ac:dyDescent="0.2">
      <c r="A983" s="302" t="s">
        <v>995</v>
      </c>
      <c r="B983" s="302" t="s">
        <v>472</v>
      </c>
      <c r="C983" s="23">
        <v>139</v>
      </c>
      <c r="D983" s="23" t="s">
        <v>5610</v>
      </c>
      <c r="E983" s="305">
        <v>7.7799999999999994E-5</v>
      </c>
      <c r="F983" s="302">
        <v>1.3799999999999999E-3</v>
      </c>
      <c r="G983" s="315"/>
      <c r="H983" s="1"/>
      <c r="I983" s="1"/>
      <c r="J983" s="1"/>
      <c r="K983" s="1"/>
      <c r="L983" s="1"/>
      <c r="M983" s="1"/>
      <c r="N983" s="1"/>
    </row>
    <row r="984" spans="1:14" x14ac:dyDescent="0.2">
      <c r="A984" s="302" t="s">
        <v>1034</v>
      </c>
      <c r="B984" s="302" t="s">
        <v>472</v>
      </c>
      <c r="C984" s="23">
        <v>308</v>
      </c>
      <c r="D984" s="23" t="s">
        <v>5611</v>
      </c>
      <c r="E984" s="305">
        <v>7.8100000000000001E-5</v>
      </c>
      <c r="F984" s="302">
        <v>1.3799999999999999E-3</v>
      </c>
      <c r="G984" s="315"/>
      <c r="H984" s="1"/>
      <c r="I984" s="1"/>
      <c r="J984" s="1"/>
      <c r="K984" s="1"/>
      <c r="L984" s="1"/>
      <c r="M984" s="1"/>
      <c r="N984" s="1"/>
    </row>
    <row r="985" spans="1:14" x14ac:dyDescent="0.2">
      <c r="A985" s="302" t="s">
        <v>558</v>
      </c>
      <c r="B985" s="302" t="s">
        <v>324</v>
      </c>
      <c r="C985" s="23">
        <v>920</v>
      </c>
      <c r="D985" s="23" t="s">
        <v>5612</v>
      </c>
      <c r="E985" s="305">
        <v>7.8200000000000003E-5</v>
      </c>
      <c r="F985" s="302">
        <v>5.7200000000000003E-4</v>
      </c>
      <c r="G985" s="315"/>
      <c r="H985" s="1"/>
      <c r="I985" s="1"/>
      <c r="J985" s="1"/>
      <c r="K985" s="1"/>
      <c r="L985" s="1"/>
      <c r="M985" s="1"/>
      <c r="N985" s="1"/>
    </row>
    <row r="986" spans="1:14" x14ac:dyDescent="0.2">
      <c r="A986" s="302" t="s">
        <v>429</v>
      </c>
      <c r="B986" s="302" t="s">
        <v>324</v>
      </c>
      <c r="C986" s="23">
        <v>1642</v>
      </c>
      <c r="D986" s="23" t="s">
        <v>5613</v>
      </c>
      <c r="E986" s="305">
        <v>8.0400000000000003E-5</v>
      </c>
      <c r="F986" s="302">
        <v>5.8399999999999999E-4</v>
      </c>
      <c r="G986" s="315"/>
      <c r="H986" s="1"/>
      <c r="I986" s="1"/>
      <c r="J986" s="1"/>
      <c r="K986" s="1"/>
      <c r="L986" s="1"/>
      <c r="M986" s="1"/>
      <c r="N986" s="1"/>
    </row>
    <row r="987" spans="1:14" x14ac:dyDescent="0.2">
      <c r="A987" s="302" t="s">
        <v>1019</v>
      </c>
      <c r="B987" s="302" t="s">
        <v>472</v>
      </c>
      <c r="C987" s="23">
        <v>279</v>
      </c>
      <c r="D987" s="23" t="s">
        <v>5614</v>
      </c>
      <c r="E987" s="305">
        <v>8.0400000000000003E-5</v>
      </c>
      <c r="F987" s="302">
        <v>1.3799999999999999E-3</v>
      </c>
      <c r="G987" s="315"/>
      <c r="H987" s="1"/>
      <c r="I987" s="1"/>
      <c r="J987" s="1"/>
      <c r="K987" s="1"/>
      <c r="L987" s="1"/>
      <c r="M987" s="1"/>
      <c r="N987" s="1"/>
    </row>
    <row r="988" spans="1:14" x14ac:dyDescent="0.2">
      <c r="A988" s="302" t="s">
        <v>5615</v>
      </c>
      <c r="B988" s="302" t="s">
        <v>4955</v>
      </c>
      <c r="C988" s="23">
        <v>546</v>
      </c>
      <c r="D988" s="23" t="s">
        <v>5616</v>
      </c>
      <c r="E988" s="305">
        <v>8.3900000000000006E-5</v>
      </c>
      <c r="F988" s="302">
        <v>9.7000000000000005E-4</v>
      </c>
      <c r="G988" s="315"/>
      <c r="H988" s="1"/>
      <c r="I988" s="1"/>
      <c r="J988" s="1"/>
      <c r="K988" s="1"/>
      <c r="L988" s="1"/>
      <c r="M988" s="1"/>
      <c r="N988" s="1"/>
    </row>
    <row r="989" spans="1:14" x14ac:dyDescent="0.2">
      <c r="A989" s="302" t="s">
        <v>2887</v>
      </c>
      <c r="B989" s="302" t="s">
        <v>385</v>
      </c>
      <c r="C989" s="23">
        <v>308</v>
      </c>
      <c r="D989" s="23" t="s">
        <v>5617</v>
      </c>
      <c r="E989" s="305">
        <v>8.4099999999999998E-5</v>
      </c>
      <c r="F989" s="302">
        <v>3.9800000000000002E-4</v>
      </c>
      <c r="G989" s="315"/>
      <c r="H989" s="1"/>
      <c r="I989" s="1"/>
      <c r="J989" s="1"/>
      <c r="K989" s="1"/>
      <c r="L989" s="1"/>
      <c r="M989" s="1"/>
      <c r="N989" s="1"/>
    </row>
    <row r="990" spans="1:14" x14ac:dyDescent="0.2">
      <c r="A990" s="302" t="s">
        <v>2855</v>
      </c>
      <c r="B990" s="302" t="s">
        <v>324</v>
      </c>
      <c r="C990" s="23">
        <v>98</v>
      </c>
      <c r="D990" s="23" t="s">
        <v>5618</v>
      </c>
      <c r="E990" s="305">
        <v>8.6700000000000007E-5</v>
      </c>
      <c r="F990" s="302">
        <v>6.2600000000000004E-4</v>
      </c>
      <c r="G990" s="315"/>
      <c r="H990" s="1"/>
      <c r="I990" s="1"/>
      <c r="J990" s="1"/>
      <c r="K990" s="1"/>
      <c r="L990" s="1"/>
      <c r="M990" s="1"/>
      <c r="N990" s="1"/>
    </row>
    <row r="991" spans="1:14" x14ac:dyDescent="0.2">
      <c r="A991" s="302" t="s">
        <v>3733</v>
      </c>
      <c r="B991" s="302" t="s">
        <v>472</v>
      </c>
      <c r="C991" s="23">
        <v>666</v>
      </c>
      <c r="D991" s="23" t="s">
        <v>5619</v>
      </c>
      <c r="E991" s="305">
        <v>9.0099999999999995E-5</v>
      </c>
      <c r="F991" s="302">
        <v>1.4599999999999999E-3</v>
      </c>
      <c r="G991" s="315"/>
      <c r="H991" s="1"/>
      <c r="I991" s="1"/>
      <c r="J991" s="1"/>
      <c r="K991" s="1"/>
      <c r="L991" s="1"/>
      <c r="M991" s="1"/>
      <c r="N991" s="1"/>
    </row>
    <row r="992" spans="1:14" x14ac:dyDescent="0.2">
      <c r="A992" s="302" t="s">
        <v>782</v>
      </c>
      <c r="B992" s="302" t="s">
        <v>385</v>
      </c>
      <c r="C992" s="23">
        <v>895</v>
      </c>
      <c r="D992" s="23" t="s">
        <v>5620</v>
      </c>
      <c r="E992" s="305">
        <v>9.1399999999999999E-5</v>
      </c>
      <c r="F992" s="302">
        <v>4.1899999999999999E-4</v>
      </c>
      <c r="G992" s="315"/>
      <c r="H992" s="1"/>
      <c r="I992" s="1"/>
      <c r="J992" s="1"/>
      <c r="K992" s="1"/>
      <c r="L992" s="1"/>
      <c r="M992" s="1"/>
      <c r="N992" s="1"/>
    </row>
    <row r="993" spans="1:14" x14ac:dyDescent="0.2">
      <c r="A993" s="302" t="s">
        <v>399</v>
      </c>
      <c r="B993" s="302" t="s">
        <v>321</v>
      </c>
      <c r="C993" s="23">
        <v>8414</v>
      </c>
      <c r="D993" s="23" t="s">
        <v>5621</v>
      </c>
      <c r="E993" s="305">
        <v>9.1799999999999995E-5</v>
      </c>
      <c r="F993" s="302">
        <v>5.4600000000000004E-4</v>
      </c>
      <c r="G993" s="315"/>
      <c r="H993" s="1"/>
      <c r="I993" s="1"/>
      <c r="J993" s="1"/>
      <c r="K993" s="1"/>
      <c r="L993" s="1"/>
      <c r="M993" s="1"/>
      <c r="N993" s="1"/>
    </row>
    <row r="994" spans="1:14" x14ac:dyDescent="0.2">
      <c r="A994" s="302" t="s">
        <v>500</v>
      </c>
      <c r="B994" s="302" t="s">
        <v>324</v>
      </c>
      <c r="C994" s="23">
        <v>658</v>
      </c>
      <c r="D994" s="23" t="s">
        <v>5622</v>
      </c>
      <c r="E994" s="305">
        <v>9.4099999999999997E-5</v>
      </c>
      <c r="F994" s="302">
        <v>6.7299999999999999E-4</v>
      </c>
      <c r="G994" s="315"/>
      <c r="H994" s="1"/>
      <c r="I994" s="1"/>
      <c r="J994" s="1"/>
      <c r="K994" s="1"/>
      <c r="L994" s="1"/>
      <c r="M994" s="1"/>
      <c r="N994" s="1"/>
    </row>
    <row r="995" spans="1:14" x14ac:dyDescent="0.2">
      <c r="A995" s="302" t="s">
        <v>3419</v>
      </c>
      <c r="B995" s="302" t="s">
        <v>321</v>
      </c>
      <c r="C995" s="23">
        <v>53</v>
      </c>
      <c r="D995" s="23" t="s">
        <v>5623</v>
      </c>
      <c r="E995" s="305">
        <v>9.4300000000000002E-5</v>
      </c>
      <c r="F995" s="302">
        <v>5.5599999999999996E-4</v>
      </c>
      <c r="G995" s="315"/>
      <c r="H995" s="1"/>
      <c r="I995" s="1"/>
      <c r="J995" s="1"/>
      <c r="K995" s="1"/>
      <c r="L995" s="1"/>
      <c r="M995" s="1"/>
      <c r="N995" s="1"/>
    </row>
    <row r="996" spans="1:14" x14ac:dyDescent="0.2">
      <c r="A996" s="302" t="s">
        <v>3636</v>
      </c>
      <c r="B996" s="302" t="s">
        <v>324</v>
      </c>
      <c r="C996" s="23">
        <v>53</v>
      </c>
      <c r="D996" s="23" t="s">
        <v>5623</v>
      </c>
      <c r="E996" s="305">
        <v>9.4300000000000002E-5</v>
      </c>
      <c r="F996" s="302">
        <v>6.7299999999999999E-4</v>
      </c>
      <c r="G996" s="315"/>
      <c r="H996" s="1"/>
      <c r="I996" s="1"/>
      <c r="J996" s="1"/>
      <c r="K996" s="1"/>
      <c r="L996" s="1"/>
      <c r="M996" s="1"/>
      <c r="N996" s="1"/>
    </row>
    <row r="997" spans="1:14" x14ac:dyDescent="0.2">
      <c r="A997" s="302" t="s">
        <v>975</v>
      </c>
      <c r="B997" s="302" t="s">
        <v>513</v>
      </c>
      <c r="C997" s="23">
        <v>539</v>
      </c>
      <c r="D997" s="23" t="s">
        <v>5624</v>
      </c>
      <c r="E997" s="305">
        <v>9.6899999999999997E-5</v>
      </c>
      <c r="F997" s="302">
        <v>1.01E-3</v>
      </c>
      <c r="G997" s="315"/>
      <c r="H997" s="1"/>
      <c r="I997" s="1"/>
      <c r="J997" s="1"/>
      <c r="K997" s="1"/>
      <c r="L997" s="1"/>
      <c r="M997" s="1"/>
      <c r="N997" s="1"/>
    </row>
    <row r="998" spans="1:14" x14ac:dyDescent="0.2">
      <c r="A998" s="302" t="s">
        <v>3208</v>
      </c>
      <c r="B998" s="302" t="s">
        <v>321</v>
      </c>
      <c r="C998" s="23">
        <v>422</v>
      </c>
      <c r="D998" s="23" t="s">
        <v>5625</v>
      </c>
      <c r="E998" s="302">
        <v>1E-4</v>
      </c>
      <c r="F998" s="302">
        <v>5.8399999999999999E-4</v>
      </c>
      <c r="G998" s="315"/>
      <c r="H998" s="1"/>
      <c r="I998" s="1"/>
      <c r="J998" s="1"/>
      <c r="K998" s="1"/>
      <c r="L998" s="1"/>
      <c r="M998" s="1"/>
      <c r="N998" s="1"/>
    </row>
    <row r="999" spans="1:14" x14ac:dyDescent="0.2">
      <c r="A999" s="302" t="s">
        <v>5626</v>
      </c>
      <c r="B999" s="302" t="s">
        <v>4955</v>
      </c>
      <c r="C999" s="23">
        <v>12</v>
      </c>
      <c r="D999" s="23" t="s">
        <v>2124</v>
      </c>
      <c r="E999" s="302">
        <v>1E-4</v>
      </c>
      <c r="F999" s="302">
        <v>1.15E-3</v>
      </c>
      <c r="G999" s="315"/>
      <c r="H999" s="1"/>
      <c r="I999" s="1"/>
      <c r="J999" s="1"/>
      <c r="K999" s="1"/>
      <c r="L999" s="1"/>
      <c r="M999" s="1"/>
      <c r="N999" s="1"/>
    </row>
    <row r="1000" spans="1:14" x14ac:dyDescent="0.2">
      <c r="A1000" s="302" t="s">
        <v>813</v>
      </c>
      <c r="B1000" s="302" t="s">
        <v>324</v>
      </c>
      <c r="C1000" s="23">
        <v>4421</v>
      </c>
      <c r="D1000" s="23" t="s">
        <v>5627</v>
      </c>
      <c r="E1000" s="302">
        <v>1.02E-4</v>
      </c>
      <c r="F1000" s="302">
        <v>7.2400000000000003E-4</v>
      </c>
      <c r="G1000" s="315"/>
      <c r="H1000" s="1"/>
      <c r="I1000" s="1"/>
      <c r="J1000" s="1"/>
      <c r="K1000" s="1"/>
      <c r="L1000" s="1"/>
      <c r="M1000" s="1"/>
      <c r="N1000" s="1"/>
    </row>
    <row r="1001" spans="1:14" x14ac:dyDescent="0.2">
      <c r="A1001" s="302" t="s">
        <v>3472</v>
      </c>
      <c r="B1001" s="302" t="s">
        <v>311</v>
      </c>
      <c r="C1001" s="23">
        <v>177</v>
      </c>
      <c r="D1001" s="23" t="s">
        <v>5628</v>
      </c>
      <c r="E1001" s="302">
        <v>1.02E-4</v>
      </c>
      <c r="F1001" s="302">
        <v>3.9399999999999998E-4</v>
      </c>
      <c r="G1001" s="315"/>
      <c r="H1001" s="1"/>
      <c r="I1001" s="1"/>
      <c r="J1001" s="1"/>
      <c r="K1001" s="1"/>
      <c r="L1001" s="1"/>
      <c r="M1001" s="1"/>
      <c r="N1001" s="1"/>
    </row>
    <row r="1002" spans="1:14" x14ac:dyDescent="0.2">
      <c r="A1002" s="302" t="s">
        <v>5629</v>
      </c>
      <c r="B1002" s="302" t="s">
        <v>4955</v>
      </c>
      <c r="C1002" s="23">
        <v>68</v>
      </c>
      <c r="D1002" s="23" t="s">
        <v>1412</v>
      </c>
      <c r="E1002" s="302">
        <v>1.0399999999999999E-4</v>
      </c>
      <c r="F1002" s="302">
        <v>1.1800000000000001E-3</v>
      </c>
      <c r="G1002" s="315"/>
      <c r="H1002" s="1"/>
      <c r="I1002" s="1"/>
      <c r="J1002" s="1"/>
      <c r="K1002" s="1"/>
      <c r="L1002" s="1"/>
      <c r="M1002" s="1"/>
      <c r="N1002" s="1"/>
    </row>
    <row r="1003" spans="1:14" x14ac:dyDescent="0.2">
      <c r="A1003" s="302" t="s">
        <v>941</v>
      </c>
      <c r="B1003" s="302" t="s">
        <v>321</v>
      </c>
      <c r="C1003" s="23">
        <v>1132</v>
      </c>
      <c r="D1003" s="23" t="s">
        <v>5630</v>
      </c>
      <c r="E1003" s="302">
        <v>1.06E-4</v>
      </c>
      <c r="F1003" s="302">
        <v>6.1200000000000002E-4</v>
      </c>
      <c r="G1003" s="315"/>
      <c r="H1003" s="1"/>
      <c r="I1003" s="1"/>
      <c r="J1003" s="1"/>
      <c r="K1003" s="1"/>
      <c r="L1003" s="1"/>
      <c r="M1003" s="1"/>
      <c r="N1003" s="1"/>
    </row>
    <row r="1004" spans="1:14" x14ac:dyDescent="0.2">
      <c r="A1004" s="302" t="s">
        <v>5631</v>
      </c>
      <c r="B1004" s="302" t="s">
        <v>4955</v>
      </c>
      <c r="C1004" s="23">
        <v>382</v>
      </c>
      <c r="D1004" s="23" t="s">
        <v>5632</v>
      </c>
      <c r="E1004" s="302">
        <v>1.08E-4</v>
      </c>
      <c r="F1004" s="302">
        <v>1.2099999999999999E-3</v>
      </c>
      <c r="G1004" s="315"/>
      <c r="H1004" s="1"/>
      <c r="I1004" s="1"/>
      <c r="J1004" s="1"/>
      <c r="K1004" s="1"/>
      <c r="L1004" s="1"/>
      <c r="M1004" s="1"/>
      <c r="N1004" s="1"/>
    </row>
    <row r="1005" spans="1:14" x14ac:dyDescent="0.2">
      <c r="A1005" s="302" t="s">
        <v>3042</v>
      </c>
      <c r="B1005" s="302" t="s">
        <v>321</v>
      </c>
      <c r="C1005" s="23">
        <v>142</v>
      </c>
      <c r="D1005" s="23" t="s">
        <v>5633</v>
      </c>
      <c r="E1005" s="302">
        <v>1.1E-4</v>
      </c>
      <c r="F1005" s="302">
        <v>6.29E-4</v>
      </c>
      <c r="G1005" s="315"/>
      <c r="H1005" s="1"/>
      <c r="I1005" s="1"/>
      <c r="J1005" s="1"/>
      <c r="K1005" s="1"/>
      <c r="L1005" s="1"/>
      <c r="M1005" s="1"/>
      <c r="N1005" s="1"/>
    </row>
    <row r="1006" spans="1:14" x14ac:dyDescent="0.2">
      <c r="A1006" s="302" t="s">
        <v>949</v>
      </c>
      <c r="B1006" s="302" t="s">
        <v>343</v>
      </c>
      <c r="C1006" s="23">
        <v>253</v>
      </c>
      <c r="D1006" s="23" t="s">
        <v>5634</v>
      </c>
      <c r="E1006" s="302">
        <v>1.11E-4</v>
      </c>
      <c r="F1006" s="302">
        <v>7.7899999999999996E-4</v>
      </c>
      <c r="G1006" s="315"/>
      <c r="H1006" s="1"/>
      <c r="I1006" s="1"/>
      <c r="J1006" s="1"/>
      <c r="K1006" s="1"/>
      <c r="L1006" s="1"/>
      <c r="M1006" s="1"/>
      <c r="N1006" s="1"/>
    </row>
    <row r="1007" spans="1:14" x14ac:dyDescent="0.2">
      <c r="A1007" s="302" t="s">
        <v>5635</v>
      </c>
      <c r="B1007" s="302" t="s">
        <v>4955</v>
      </c>
      <c r="C1007" s="23">
        <v>61</v>
      </c>
      <c r="D1007" s="23" t="s">
        <v>5636</v>
      </c>
      <c r="E1007" s="302">
        <v>1.12E-4</v>
      </c>
      <c r="F1007" s="302">
        <v>1.24E-3</v>
      </c>
      <c r="G1007" s="315"/>
      <c r="H1007" s="1"/>
      <c r="I1007" s="1"/>
      <c r="J1007" s="1"/>
      <c r="K1007" s="1"/>
      <c r="L1007" s="1"/>
      <c r="M1007" s="1"/>
      <c r="N1007" s="1"/>
    </row>
    <row r="1008" spans="1:14" x14ac:dyDescent="0.2">
      <c r="A1008" s="302" t="s">
        <v>5637</v>
      </c>
      <c r="B1008" s="302" t="s">
        <v>4955</v>
      </c>
      <c r="C1008" s="23">
        <v>125</v>
      </c>
      <c r="D1008" s="23" t="s">
        <v>5638</v>
      </c>
      <c r="E1008" s="302">
        <v>1.1400000000000001E-4</v>
      </c>
      <c r="F1008" s="302">
        <v>1.25E-3</v>
      </c>
      <c r="G1008" s="315"/>
      <c r="H1008" s="1"/>
      <c r="I1008" s="1"/>
      <c r="J1008" s="1"/>
      <c r="K1008" s="1"/>
      <c r="L1008" s="1"/>
      <c r="M1008" s="1"/>
      <c r="N1008" s="1"/>
    </row>
    <row r="1009" spans="1:14" x14ac:dyDescent="0.2">
      <c r="A1009" s="302" t="s">
        <v>5639</v>
      </c>
      <c r="B1009" s="302" t="s">
        <v>4952</v>
      </c>
      <c r="C1009" s="23">
        <v>34</v>
      </c>
      <c r="D1009" s="23" t="s">
        <v>251</v>
      </c>
      <c r="E1009" s="302">
        <v>1.18E-4</v>
      </c>
      <c r="F1009" s="302">
        <v>7.5500000000000003E-4</v>
      </c>
      <c r="G1009" s="315"/>
      <c r="H1009" s="1"/>
      <c r="I1009" s="1"/>
      <c r="J1009" s="1"/>
      <c r="K1009" s="1"/>
      <c r="L1009" s="1"/>
      <c r="M1009" s="1"/>
      <c r="N1009" s="1"/>
    </row>
    <row r="1010" spans="1:14" x14ac:dyDescent="0.2">
      <c r="A1010" s="302" t="s">
        <v>5640</v>
      </c>
      <c r="B1010" s="302" t="s">
        <v>385</v>
      </c>
      <c r="C1010" s="23">
        <v>17</v>
      </c>
      <c r="D1010" s="23" t="s">
        <v>1227</v>
      </c>
      <c r="E1010" s="302">
        <v>1.18E-4</v>
      </c>
      <c r="F1010" s="302">
        <v>5.2599999999999999E-4</v>
      </c>
      <c r="G1010" s="315"/>
      <c r="H1010" s="1"/>
      <c r="I1010" s="1"/>
      <c r="J1010" s="1"/>
      <c r="K1010" s="1"/>
      <c r="L1010" s="1"/>
      <c r="M1010" s="1"/>
      <c r="N1010" s="1"/>
    </row>
    <row r="1011" spans="1:14" x14ac:dyDescent="0.2">
      <c r="A1011" s="302" t="s">
        <v>5641</v>
      </c>
      <c r="B1011" s="302" t="s">
        <v>316</v>
      </c>
      <c r="C1011" s="23">
        <v>17</v>
      </c>
      <c r="D1011" s="23" t="s">
        <v>1227</v>
      </c>
      <c r="E1011" s="302">
        <v>1.18E-4</v>
      </c>
      <c r="F1011" s="302">
        <v>8.34E-4</v>
      </c>
      <c r="G1011" s="315"/>
      <c r="H1011" s="1"/>
      <c r="I1011" s="1"/>
      <c r="J1011" s="1"/>
      <c r="K1011" s="1"/>
      <c r="L1011" s="1"/>
      <c r="M1011" s="1"/>
      <c r="N1011" s="1"/>
    </row>
    <row r="1012" spans="1:14" x14ac:dyDescent="0.2">
      <c r="A1012" s="302" t="s">
        <v>3445</v>
      </c>
      <c r="B1012" s="302" t="s">
        <v>513</v>
      </c>
      <c r="C1012" s="23">
        <v>28</v>
      </c>
      <c r="D1012" s="23" t="s">
        <v>1312</v>
      </c>
      <c r="E1012" s="302">
        <v>1.21E-4</v>
      </c>
      <c r="F1012" s="302">
        <v>1.1999999999999999E-3</v>
      </c>
      <c r="G1012" s="315"/>
      <c r="H1012" s="1"/>
      <c r="I1012" s="1"/>
      <c r="J1012" s="1"/>
      <c r="K1012" s="1"/>
      <c r="L1012" s="1"/>
      <c r="M1012" s="1"/>
      <c r="N1012" s="1"/>
    </row>
    <row r="1013" spans="1:14" x14ac:dyDescent="0.2">
      <c r="A1013" s="302" t="s">
        <v>5642</v>
      </c>
      <c r="B1013" s="302" t="s">
        <v>4955</v>
      </c>
      <c r="C1013" s="23">
        <v>126</v>
      </c>
      <c r="D1013" s="23" t="s">
        <v>5643</v>
      </c>
      <c r="E1013" s="302">
        <v>1.2799999999999999E-4</v>
      </c>
      <c r="F1013" s="302">
        <v>1.4E-3</v>
      </c>
      <c r="G1013" s="315"/>
      <c r="H1013" s="1"/>
      <c r="I1013" s="1"/>
      <c r="J1013" s="1"/>
      <c r="K1013" s="1"/>
      <c r="L1013" s="1"/>
      <c r="M1013" s="1"/>
      <c r="N1013" s="1"/>
    </row>
    <row r="1014" spans="1:14" x14ac:dyDescent="0.2">
      <c r="A1014" s="302" t="s">
        <v>2705</v>
      </c>
      <c r="B1014" s="302" t="s">
        <v>321</v>
      </c>
      <c r="C1014" s="23">
        <v>564</v>
      </c>
      <c r="D1014" s="23" t="s">
        <v>5644</v>
      </c>
      <c r="E1014" s="302">
        <v>1.2999999999999999E-4</v>
      </c>
      <c r="F1014" s="302">
        <v>7.3800000000000005E-4</v>
      </c>
      <c r="G1014" s="315"/>
      <c r="H1014" s="1"/>
      <c r="I1014" s="1"/>
      <c r="J1014" s="1"/>
      <c r="K1014" s="1"/>
      <c r="L1014" s="1"/>
      <c r="M1014" s="1"/>
      <c r="N1014" s="1"/>
    </row>
    <row r="1015" spans="1:14" x14ac:dyDescent="0.2">
      <c r="A1015" s="302" t="s">
        <v>2329</v>
      </c>
      <c r="B1015" s="302" t="s">
        <v>358</v>
      </c>
      <c r="C1015" s="23">
        <v>1012</v>
      </c>
      <c r="D1015" s="23" t="s">
        <v>5645</v>
      </c>
      <c r="E1015" s="302">
        <v>1.3899999999999999E-4</v>
      </c>
      <c r="F1015" s="302">
        <v>8.4699999999999999E-4</v>
      </c>
      <c r="G1015" s="315"/>
      <c r="H1015" s="1"/>
      <c r="I1015" s="1"/>
      <c r="J1015" s="1"/>
      <c r="K1015" s="1"/>
      <c r="L1015" s="1"/>
      <c r="M1015" s="1"/>
      <c r="N1015" s="1"/>
    </row>
    <row r="1016" spans="1:14" x14ac:dyDescent="0.2">
      <c r="A1016" s="302" t="s">
        <v>5646</v>
      </c>
      <c r="B1016" s="302" t="s">
        <v>358</v>
      </c>
      <c r="C1016" s="23">
        <v>5</v>
      </c>
      <c r="D1016" s="23" t="s">
        <v>2070</v>
      </c>
      <c r="E1016" s="302">
        <v>1.3899999999999999E-4</v>
      </c>
      <c r="F1016" s="302">
        <v>8.4699999999999999E-4</v>
      </c>
      <c r="G1016" s="315"/>
      <c r="H1016" s="1"/>
      <c r="I1016" s="1"/>
      <c r="J1016" s="1"/>
      <c r="K1016" s="1"/>
      <c r="L1016" s="1"/>
      <c r="M1016" s="1"/>
      <c r="N1016" s="1"/>
    </row>
    <row r="1017" spans="1:14" x14ac:dyDescent="0.2">
      <c r="A1017" s="302" t="s">
        <v>5647</v>
      </c>
      <c r="B1017" s="302" t="s">
        <v>472</v>
      </c>
      <c r="C1017" s="23">
        <v>5</v>
      </c>
      <c r="D1017" s="23" t="s">
        <v>2070</v>
      </c>
      <c r="E1017" s="302">
        <v>1.3899999999999999E-4</v>
      </c>
      <c r="F1017" s="302">
        <v>2.1199999999999999E-3</v>
      </c>
      <c r="G1017" s="315"/>
      <c r="H1017" s="1"/>
      <c r="I1017" s="1"/>
      <c r="J1017" s="1"/>
      <c r="K1017" s="1"/>
      <c r="L1017" s="1"/>
      <c r="M1017" s="1"/>
      <c r="N1017" s="1"/>
    </row>
    <row r="1018" spans="1:14" x14ac:dyDescent="0.2">
      <c r="A1018" s="302" t="s">
        <v>5648</v>
      </c>
      <c r="B1018" s="302" t="s">
        <v>4952</v>
      </c>
      <c r="C1018" s="23">
        <v>153</v>
      </c>
      <c r="D1018" s="23" t="s">
        <v>5649</v>
      </c>
      <c r="E1018" s="302">
        <v>1.3899999999999999E-4</v>
      </c>
      <c r="F1018" s="302">
        <v>8.3699999999999996E-4</v>
      </c>
      <c r="G1018" s="315"/>
      <c r="H1018" s="1"/>
      <c r="I1018" s="1"/>
      <c r="J1018" s="1"/>
      <c r="K1018" s="1"/>
      <c r="L1018" s="1"/>
      <c r="M1018" s="1"/>
      <c r="N1018" s="1"/>
    </row>
    <row r="1019" spans="1:14" x14ac:dyDescent="0.2">
      <c r="A1019" s="302" t="s">
        <v>5650</v>
      </c>
      <c r="B1019" s="302" t="s">
        <v>385</v>
      </c>
      <c r="C1019" s="23">
        <v>162</v>
      </c>
      <c r="D1019" s="23" t="s">
        <v>5651</v>
      </c>
      <c r="E1019" s="302">
        <v>1.3999999999999999E-4</v>
      </c>
      <c r="F1019" s="302">
        <v>6.0599999999999998E-4</v>
      </c>
      <c r="G1019" s="315"/>
      <c r="H1019" s="1"/>
      <c r="I1019" s="1"/>
      <c r="J1019" s="1"/>
      <c r="K1019" s="1"/>
      <c r="L1019" s="1"/>
      <c r="M1019" s="1"/>
      <c r="N1019" s="1"/>
    </row>
    <row r="1020" spans="1:14" x14ac:dyDescent="0.2">
      <c r="A1020" s="302" t="s">
        <v>2868</v>
      </c>
      <c r="B1020" s="302" t="s">
        <v>343</v>
      </c>
      <c r="C1020" s="23">
        <v>55</v>
      </c>
      <c r="D1020" s="23" t="s">
        <v>286</v>
      </c>
      <c r="E1020" s="302">
        <v>1.4200000000000001E-4</v>
      </c>
      <c r="F1020" s="302">
        <v>8.92E-4</v>
      </c>
      <c r="G1020" s="315"/>
      <c r="H1020" s="1"/>
      <c r="I1020" s="1"/>
      <c r="J1020" s="1"/>
      <c r="K1020" s="1"/>
      <c r="L1020" s="1"/>
      <c r="M1020" s="1"/>
      <c r="N1020" s="1"/>
    </row>
    <row r="1021" spans="1:14" x14ac:dyDescent="0.2">
      <c r="A1021" s="302" t="s">
        <v>5652</v>
      </c>
      <c r="B1021" s="302" t="s">
        <v>4955</v>
      </c>
      <c r="C1021" s="23">
        <v>966</v>
      </c>
      <c r="D1021" s="23" t="s">
        <v>5653</v>
      </c>
      <c r="E1021" s="302">
        <v>1.4300000000000001E-4</v>
      </c>
      <c r="F1021" s="302">
        <v>1.5399999999999999E-3</v>
      </c>
      <c r="G1021" s="315"/>
      <c r="H1021" s="1"/>
      <c r="I1021" s="1"/>
      <c r="J1021" s="1"/>
      <c r="K1021" s="1"/>
      <c r="L1021" s="1"/>
      <c r="M1021" s="1"/>
      <c r="N1021" s="1"/>
    </row>
    <row r="1022" spans="1:14" x14ac:dyDescent="0.2">
      <c r="A1022" s="302" t="s">
        <v>1217</v>
      </c>
      <c r="B1022" s="302" t="s">
        <v>324</v>
      </c>
      <c r="C1022" s="23">
        <v>48</v>
      </c>
      <c r="D1022" s="23" t="s">
        <v>5654</v>
      </c>
      <c r="E1022" s="302">
        <v>1.4300000000000001E-4</v>
      </c>
      <c r="F1022" s="302">
        <v>1E-3</v>
      </c>
      <c r="G1022" s="315"/>
      <c r="H1022" s="1"/>
      <c r="I1022" s="1"/>
      <c r="J1022" s="1"/>
      <c r="K1022" s="1"/>
      <c r="L1022" s="1"/>
      <c r="M1022" s="1"/>
      <c r="N1022" s="1"/>
    </row>
    <row r="1023" spans="1:14" x14ac:dyDescent="0.2">
      <c r="A1023" s="302" t="s">
        <v>3212</v>
      </c>
      <c r="B1023" s="302" t="s">
        <v>324</v>
      </c>
      <c r="C1023" s="23">
        <v>48</v>
      </c>
      <c r="D1023" s="23" t="s">
        <v>5654</v>
      </c>
      <c r="E1023" s="302">
        <v>1.4300000000000001E-4</v>
      </c>
      <c r="F1023" s="302">
        <v>1E-3</v>
      </c>
      <c r="G1023" s="315"/>
      <c r="H1023" s="1"/>
      <c r="I1023" s="1"/>
      <c r="J1023" s="1"/>
      <c r="K1023" s="1"/>
      <c r="L1023" s="1"/>
      <c r="M1023" s="1"/>
      <c r="N1023" s="1"/>
    </row>
    <row r="1024" spans="1:14" x14ac:dyDescent="0.2">
      <c r="A1024" s="302" t="s">
        <v>3585</v>
      </c>
      <c r="B1024" s="302" t="s">
        <v>321</v>
      </c>
      <c r="C1024" s="23">
        <v>127</v>
      </c>
      <c r="D1024" s="23" t="s">
        <v>5655</v>
      </c>
      <c r="E1024" s="302">
        <v>1.45E-4</v>
      </c>
      <c r="F1024" s="302">
        <v>8.12E-4</v>
      </c>
      <c r="G1024" s="315"/>
      <c r="H1024" s="1"/>
      <c r="I1024" s="1"/>
      <c r="J1024" s="1"/>
      <c r="K1024" s="1"/>
      <c r="L1024" s="1"/>
      <c r="M1024" s="1"/>
      <c r="N1024" s="1"/>
    </row>
    <row r="1025" spans="1:14" x14ac:dyDescent="0.2">
      <c r="A1025" s="302" t="s">
        <v>5656</v>
      </c>
      <c r="B1025" s="302" t="s">
        <v>316</v>
      </c>
      <c r="C1025" s="23">
        <v>1661</v>
      </c>
      <c r="D1025" s="23" t="s">
        <v>5657</v>
      </c>
      <c r="E1025" s="302">
        <v>1.47E-4</v>
      </c>
      <c r="F1025" s="302">
        <v>1E-3</v>
      </c>
      <c r="G1025" s="315"/>
      <c r="H1025" s="1"/>
      <c r="I1025" s="1"/>
      <c r="J1025" s="1"/>
      <c r="K1025" s="1"/>
      <c r="L1025" s="1"/>
      <c r="M1025" s="1"/>
      <c r="N1025" s="1"/>
    </row>
    <row r="1026" spans="1:14" x14ac:dyDescent="0.2">
      <c r="A1026" s="302" t="s">
        <v>5658</v>
      </c>
      <c r="B1026" s="302" t="s">
        <v>4955</v>
      </c>
      <c r="C1026" s="23">
        <v>70</v>
      </c>
      <c r="D1026" s="23" t="s">
        <v>4624</v>
      </c>
      <c r="E1026" s="302">
        <v>1.47E-4</v>
      </c>
      <c r="F1026" s="302">
        <v>1.58E-3</v>
      </c>
      <c r="G1026" s="315"/>
      <c r="H1026" s="1"/>
      <c r="I1026" s="1"/>
      <c r="J1026" s="1"/>
      <c r="K1026" s="1"/>
      <c r="L1026" s="1"/>
      <c r="M1026" s="1"/>
      <c r="N1026" s="1"/>
    </row>
    <row r="1027" spans="1:14" x14ac:dyDescent="0.2">
      <c r="A1027" s="302" t="s">
        <v>815</v>
      </c>
      <c r="B1027" s="302" t="s">
        <v>324</v>
      </c>
      <c r="C1027" s="23">
        <v>247</v>
      </c>
      <c r="D1027" s="23" t="s">
        <v>5659</v>
      </c>
      <c r="E1027" s="302">
        <v>1.4899999999999999E-4</v>
      </c>
      <c r="F1027" s="302">
        <v>1.0399999999999999E-3</v>
      </c>
      <c r="G1027" s="315"/>
      <c r="H1027" s="1"/>
      <c r="I1027" s="1"/>
      <c r="J1027" s="1"/>
      <c r="K1027" s="1"/>
      <c r="L1027" s="1"/>
      <c r="M1027" s="1"/>
      <c r="N1027" s="1"/>
    </row>
    <row r="1028" spans="1:14" x14ac:dyDescent="0.2">
      <c r="A1028" s="302" t="s">
        <v>2752</v>
      </c>
      <c r="B1028" s="302" t="s">
        <v>385</v>
      </c>
      <c r="C1028" s="23">
        <v>306</v>
      </c>
      <c r="D1028" s="23" t="s">
        <v>5660</v>
      </c>
      <c r="E1028" s="302">
        <v>1.4999999999999999E-4</v>
      </c>
      <c r="F1028" s="302">
        <v>6.3100000000000005E-4</v>
      </c>
      <c r="G1028" s="315"/>
      <c r="H1028" s="1"/>
      <c r="I1028" s="1"/>
      <c r="J1028" s="1"/>
      <c r="K1028" s="1"/>
      <c r="L1028" s="1"/>
      <c r="M1028" s="1"/>
      <c r="N1028" s="1"/>
    </row>
    <row r="1029" spans="1:14" x14ac:dyDescent="0.2">
      <c r="A1029" s="302" t="s">
        <v>3018</v>
      </c>
      <c r="B1029" s="302" t="s">
        <v>311</v>
      </c>
      <c r="C1029" s="23">
        <v>102</v>
      </c>
      <c r="D1029" s="23" t="s">
        <v>5661</v>
      </c>
      <c r="E1029" s="302">
        <v>1.5100000000000001E-4</v>
      </c>
      <c r="F1029" s="302">
        <v>5.71E-4</v>
      </c>
      <c r="G1029" s="315"/>
      <c r="H1029" s="1"/>
      <c r="I1029" s="1"/>
      <c r="J1029" s="1"/>
      <c r="K1029" s="1"/>
      <c r="L1029" s="1"/>
      <c r="M1029" s="1"/>
      <c r="N1029" s="1"/>
    </row>
    <row r="1030" spans="1:14" x14ac:dyDescent="0.2">
      <c r="A1030" s="302" t="s">
        <v>5662</v>
      </c>
      <c r="B1030" s="302" t="s">
        <v>316</v>
      </c>
      <c r="C1030" s="23">
        <v>102</v>
      </c>
      <c r="D1030" s="23" t="s">
        <v>5661</v>
      </c>
      <c r="E1030" s="302">
        <v>1.5100000000000001E-4</v>
      </c>
      <c r="F1030" s="302">
        <v>1E-3</v>
      </c>
      <c r="G1030" s="315"/>
      <c r="H1030" s="1"/>
      <c r="I1030" s="1"/>
      <c r="J1030" s="1"/>
      <c r="K1030" s="1"/>
      <c r="L1030" s="1"/>
      <c r="M1030" s="1"/>
      <c r="N1030" s="1"/>
    </row>
    <row r="1031" spans="1:14" x14ac:dyDescent="0.2">
      <c r="A1031" s="302" t="s">
        <v>5663</v>
      </c>
      <c r="B1031" s="302" t="s">
        <v>321</v>
      </c>
      <c r="C1031" s="23">
        <v>145</v>
      </c>
      <c r="D1031" s="23" t="s">
        <v>5664</v>
      </c>
      <c r="E1031" s="302">
        <v>1.5300000000000001E-4</v>
      </c>
      <c r="F1031" s="302">
        <v>8.5400000000000005E-4</v>
      </c>
      <c r="G1031" s="315"/>
      <c r="H1031" s="1"/>
      <c r="I1031" s="1"/>
      <c r="J1031" s="1"/>
      <c r="K1031" s="1"/>
      <c r="L1031" s="1"/>
      <c r="M1031" s="1"/>
      <c r="N1031" s="1"/>
    </row>
    <row r="1032" spans="1:14" x14ac:dyDescent="0.2">
      <c r="A1032" s="302" t="s">
        <v>5665</v>
      </c>
      <c r="B1032" s="302" t="s">
        <v>324</v>
      </c>
      <c r="C1032" s="23">
        <v>35</v>
      </c>
      <c r="D1032" s="23" t="s">
        <v>263</v>
      </c>
      <c r="E1032" s="302">
        <v>1.54E-4</v>
      </c>
      <c r="F1032" s="302">
        <v>1.07E-3</v>
      </c>
      <c r="G1032" s="315"/>
      <c r="H1032" s="1"/>
      <c r="I1032" s="1"/>
      <c r="J1032" s="1"/>
      <c r="K1032" s="1"/>
      <c r="L1032" s="1"/>
      <c r="M1032" s="1"/>
      <c r="N1032" s="1"/>
    </row>
    <row r="1033" spans="1:14" x14ac:dyDescent="0.2">
      <c r="A1033" s="302" t="s">
        <v>5666</v>
      </c>
      <c r="B1033" s="302" t="s">
        <v>321</v>
      </c>
      <c r="C1033" s="23">
        <v>29</v>
      </c>
      <c r="D1033" s="23" t="s">
        <v>5667</v>
      </c>
      <c r="E1033" s="302">
        <v>1.64E-4</v>
      </c>
      <c r="F1033" s="302">
        <v>8.9899999999999995E-4</v>
      </c>
      <c r="G1033" s="315"/>
      <c r="H1033" s="1"/>
      <c r="I1033" s="1"/>
      <c r="J1033" s="1"/>
      <c r="K1033" s="1"/>
      <c r="L1033" s="1"/>
      <c r="M1033" s="1"/>
      <c r="N1033" s="1"/>
    </row>
    <row r="1034" spans="1:14" x14ac:dyDescent="0.2">
      <c r="A1034" s="302" t="s">
        <v>3082</v>
      </c>
      <c r="B1034" s="302" t="s">
        <v>472</v>
      </c>
      <c r="C1034" s="23">
        <v>29</v>
      </c>
      <c r="D1034" s="23" t="s">
        <v>5667</v>
      </c>
      <c r="E1034" s="302">
        <v>1.64E-4</v>
      </c>
      <c r="F1034" s="302">
        <v>2.3700000000000001E-3</v>
      </c>
      <c r="G1034" s="315"/>
      <c r="H1034" s="1"/>
      <c r="I1034" s="1"/>
      <c r="J1034" s="1"/>
      <c r="K1034" s="1"/>
      <c r="L1034" s="1"/>
      <c r="M1034" s="1"/>
      <c r="N1034" s="1"/>
    </row>
    <row r="1035" spans="1:14" x14ac:dyDescent="0.2">
      <c r="A1035" s="302" t="s">
        <v>3447</v>
      </c>
      <c r="B1035" s="302" t="s">
        <v>321</v>
      </c>
      <c r="C1035" s="23">
        <v>111</v>
      </c>
      <c r="D1035" s="23" t="s">
        <v>5668</v>
      </c>
      <c r="E1035" s="302">
        <v>1.65E-4</v>
      </c>
      <c r="F1035" s="302">
        <v>8.9899999999999995E-4</v>
      </c>
      <c r="G1035" s="315"/>
      <c r="H1035" s="1"/>
      <c r="I1035" s="1"/>
      <c r="J1035" s="1"/>
      <c r="K1035" s="1"/>
      <c r="L1035" s="1"/>
      <c r="M1035" s="1"/>
      <c r="N1035" s="1"/>
    </row>
    <row r="1036" spans="1:14" x14ac:dyDescent="0.2">
      <c r="A1036" s="302" t="s">
        <v>5669</v>
      </c>
      <c r="B1036" s="302" t="s">
        <v>311</v>
      </c>
      <c r="C1036" s="23">
        <v>182</v>
      </c>
      <c r="D1036" s="23" t="s">
        <v>5670</v>
      </c>
      <c r="E1036" s="302">
        <v>1.66E-4</v>
      </c>
      <c r="F1036" s="302">
        <v>6.1700000000000004E-4</v>
      </c>
      <c r="G1036" s="315"/>
      <c r="H1036" s="1"/>
      <c r="I1036" s="1"/>
      <c r="J1036" s="1"/>
      <c r="K1036" s="1"/>
      <c r="L1036" s="1"/>
      <c r="M1036" s="1"/>
      <c r="N1036" s="1"/>
    </row>
    <row r="1037" spans="1:14" x14ac:dyDescent="0.2">
      <c r="A1037" s="302" t="s">
        <v>5671</v>
      </c>
      <c r="B1037" s="302" t="s">
        <v>4955</v>
      </c>
      <c r="C1037" s="23">
        <v>182</v>
      </c>
      <c r="D1037" s="23" t="s">
        <v>5670</v>
      </c>
      <c r="E1037" s="302">
        <v>1.66E-4</v>
      </c>
      <c r="F1037" s="302">
        <v>1.7700000000000001E-3</v>
      </c>
      <c r="G1037" s="315"/>
      <c r="H1037" s="1"/>
      <c r="I1037" s="1"/>
      <c r="J1037" s="1"/>
      <c r="K1037" s="1"/>
      <c r="L1037" s="1"/>
      <c r="M1037" s="1"/>
      <c r="N1037" s="1"/>
    </row>
    <row r="1038" spans="1:14" x14ac:dyDescent="0.2">
      <c r="A1038" s="302" t="s">
        <v>5672</v>
      </c>
      <c r="B1038" s="302" t="s">
        <v>321</v>
      </c>
      <c r="C1038" s="23">
        <v>173</v>
      </c>
      <c r="D1038" s="23" t="s">
        <v>5673</v>
      </c>
      <c r="E1038" s="302">
        <v>1.7000000000000001E-4</v>
      </c>
      <c r="F1038" s="302">
        <v>9.1799999999999998E-4</v>
      </c>
      <c r="G1038" s="315"/>
      <c r="H1038" s="1"/>
      <c r="I1038" s="1"/>
      <c r="J1038" s="1"/>
      <c r="K1038" s="1"/>
      <c r="L1038" s="1"/>
      <c r="M1038" s="1"/>
      <c r="N1038" s="1"/>
    </row>
    <row r="1039" spans="1:14" x14ac:dyDescent="0.2">
      <c r="A1039" s="302" t="s">
        <v>3090</v>
      </c>
      <c r="B1039" s="302" t="s">
        <v>358</v>
      </c>
      <c r="C1039" s="23">
        <v>13</v>
      </c>
      <c r="D1039" s="23" t="s">
        <v>227</v>
      </c>
      <c r="E1039" s="302">
        <v>1.74E-4</v>
      </c>
      <c r="F1039" s="302">
        <v>1.01E-3</v>
      </c>
      <c r="G1039" s="315"/>
      <c r="H1039" s="1"/>
      <c r="I1039" s="1"/>
      <c r="J1039" s="1"/>
      <c r="K1039" s="1"/>
      <c r="L1039" s="1"/>
      <c r="M1039" s="1"/>
      <c r="N1039" s="1"/>
    </row>
    <row r="1040" spans="1:14" x14ac:dyDescent="0.2">
      <c r="A1040" s="302" t="s">
        <v>5674</v>
      </c>
      <c r="B1040" s="302" t="s">
        <v>4955</v>
      </c>
      <c r="C1040" s="23">
        <v>13</v>
      </c>
      <c r="D1040" s="23" t="s">
        <v>227</v>
      </c>
      <c r="E1040" s="302">
        <v>1.74E-4</v>
      </c>
      <c r="F1040" s="302">
        <v>1.83E-3</v>
      </c>
      <c r="G1040" s="315"/>
      <c r="H1040" s="1"/>
      <c r="I1040" s="1"/>
      <c r="J1040" s="1"/>
      <c r="K1040" s="1"/>
      <c r="L1040" s="1"/>
      <c r="M1040" s="1"/>
      <c r="N1040" s="1"/>
    </row>
    <row r="1041" spans="1:14" x14ac:dyDescent="0.2">
      <c r="A1041" s="302" t="s">
        <v>5675</v>
      </c>
      <c r="B1041" s="302" t="s">
        <v>5168</v>
      </c>
      <c r="C1041" s="23">
        <v>13</v>
      </c>
      <c r="D1041" s="23" t="s">
        <v>227</v>
      </c>
      <c r="E1041" s="302">
        <v>1.74E-4</v>
      </c>
      <c r="F1041" s="302">
        <v>4.9800000000000001E-3</v>
      </c>
      <c r="G1041" s="315"/>
      <c r="H1041" s="1"/>
      <c r="I1041" s="1"/>
      <c r="J1041" s="1"/>
      <c r="K1041" s="1"/>
      <c r="L1041" s="1"/>
      <c r="M1041" s="1"/>
      <c r="N1041" s="1"/>
    </row>
    <row r="1042" spans="1:14" x14ac:dyDescent="0.2">
      <c r="A1042" s="302" t="s">
        <v>5676</v>
      </c>
      <c r="B1042" s="302" t="s">
        <v>4955</v>
      </c>
      <c r="C1042" s="23">
        <v>120</v>
      </c>
      <c r="D1042" s="23" t="s">
        <v>5677</v>
      </c>
      <c r="E1042" s="302">
        <v>1.75E-4</v>
      </c>
      <c r="F1042" s="302">
        <v>1.83E-3</v>
      </c>
      <c r="G1042" s="315"/>
      <c r="H1042" s="1"/>
      <c r="I1042" s="1"/>
      <c r="J1042" s="1"/>
      <c r="K1042" s="1"/>
      <c r="L1042" s="1"/>
      <c r="M1042" s="1"/>
      <c r="N1042" s="1"/>
    </row>
    <row r="1043" spans="1:14" x14ac:dyDescent="0.2">
      <c r="A1043" s="302" t="s">
        <v>1256</v>
      </c>
      <c r="B1043" s="302" t="s">
        <v>324</v>
      </c>
      <c r="C1043" s="23">
        <v>1100</v>
      </c>
      <c r="D1043" s="23" t="s">
        <v>5678</v>
      </c>
      <c r="E1043" s="302">
        <v>1.7699999999999999E-4</v>
      </c>
      <c r="F1043" s="302">
        <v>1.2199999999999999E-3</v>
      </c>
      <c r="G1043" s="315"/>
      <c r="H1043" s="1"/>
      <c r="I1043" s="1"/>
      <c r="J1043" s="1"/>
      <c r="K1043" s="1"/>
      <c r="L1043" s="1"/>
      <c r="M1043" s="1"/>
      <c r="N1043" s="1"/>
    </row>
    <row r="1044" spans="1:14" x14ac:dyDescent="0.2">
      <c r="A1044" s="302" t="s">
        <v>5679</v>
      </c>
      <c r="B1044" s="302" t="s">
        <v>358</v>
      </c>
      <c r="C1044" s="23">
        <v>18</v>
      </c>
      <c r="D1044" s="23" t="s">
        <v>1302</v>
      </c>
      <c r="E1044" s="302">
        <v>1.8100000000000001E-4</v>
      </c>
      <c r="F1044" s="302">
        <v>1.01E-3</v>
      </c>
      <c r="G1044" s="315"/>
      <c r="H1044" s="1"/>
      <c r="I1044" s="1"/>
      <c r="J1044" s="1"/>
      <c r="K1044" s="1"/>
      <c r="L1044" s="1"/>
      <c r="M1044" s="1"/>
      <c r="N1044" s="1"/>
    </row>
    <row r="1045" spans="1:14" x14ac:dyDescent="0.2">
      <c r="A1045" s="302" t="s">
        <v>1066</v>
      </c>
      <c r="B1045" s="302" t="s">
        <v>385</v>
      </c>
      <c r="C1045" s="23">
        <v>339</v>
      </c>
      <c r="D1045" s="23" t="s">
        <v>5680</v>
      </c>
      <c r="E1045" s="302">
        <v>1.8200000000000001E-4</v>
      </c>
      <c r="F1045" s="302">
        <v>7.27E-4</v>
      </c>
      <c r="G1045" s="315"/>
      <c r="H1045" s="1"/>
      <c r="I1045" s="1"/>
      <c r="J1045" s="1"/>
      <c r="K1045" s="1"/>
      <c r="L1045" s="1"/>
      <c r="M1045" s="1"/>
      <c r="N1045" s="1"/>
    </row>
    <row r="1046" spans="1:14" x14ac:dyDescent="0.2">
      <c r="A1046" s="302" t="s">
        <v>927</v>
      </c>
      <c r="B1046" s="302" t="s">
        <v>324</v>
      </c>
      <c r="C1046" s="23">
        <v>509</v>
      </c>
      <c r="D1046" s="23" t="s">
        <v>5681</v>
      </c>
      <c r="E1046" s="302">
        <v>1.8200000000000001E-4</v>
      </c>
      <c r="F1046" s="302">
        <v>1.25E-3</v>
      </c>
      <c r="G1046" s="315"/>
      <c r="H1046" s="1"/>
      <c r="I1046" s="1"/>
      <c r="J1046" s="1"/>
      <c r="K1046" s="1"/>
      <c r="L1046" s="1"/>
      <c r="M1046" s="1"/>
      <c r="N1046" s="1"/>
    </row>
    <row r="1047" spans="1:14" x14ac:dyDescent="0.2">
      <c r="A1047" s="302" t="s">
        <v>3025</v>
      </c>
      <c r="B1047" s="302" t="s">
        <v>385</v>
      </c>
      <c r="C1047" s="23">
        <v>87</v>
      </c>
      <c r="D1047" s="23" t="s">
        <v>5682</v>
      </c>
      <c r="E1047" s="302">
        <v>1.8200000000000001E-4</v>
      </c>
      <c r="F1047" s="302">
        <v>7.27E-4</v>
      </c>
      <c r="G1047" s="315"/>
      <c r="H1047" s="1"/>
      <c r="I1047" s="1"/>
      <c r="J1047" s="1"/>
      <c r="K1047" s="1"/>
      <c r="L1047" s="1"/>
      <c r="M1047" s="1"/>
      <c r="N1047" s="1"/>
    </row>
    <row r="1048" spans="1:14" x14ac:dyDescent="0.2">
      <c r="A1048" s="302" t="s">
        <v>5683</v>
      </c>
      <c r="B1048" s="302" t="s">
        <v>4955</v>
      </c>
      <c r="C1048" s="23">
        <v>380</v>
      </c>
      <c r="D1048" s="23" t="s">
        <v>5684</v>
      </c>
      <c r="E1048" s="302">
        <v>1.8200000000000001E-4</v>
      </c>
      <c r="F1048" s="302">
        <v>1.89E-3</v>
      </c>
      <c r="G1048" s="315"/>
      <c r="H1048" s="1"/>
      <c r="I1048" s="1"/>
      <c r="J1048" s="1"/>
      <c r="K1048" s="1"/>
      <c r="L1048" s="1"/>
      <c r="M1048" s="1"/>
      <c r="N1048" s="1"/>
    </row>
    <row r="1049" spans="1:14" x14ac:dyDescent="0.2">
      <c r="A1049" s="302" t="s">
        <v>3037</v>
      </c>
      <c r="B1049" s="302" t="s">
        <v>324</v>
      </c>
      <c r="C1049" s="23">
        <v>184</v>
      </c>
      <c r="D1049" s="23" t="s">
        <v>5685</v>
      </c>
      <c r="E1049" s="302">
        <v>1.83E-4</v>
      </c>
      <c r="F1049" s="302">
        <v>1.25E-3</v>
      </c>
      <c r="G1049" s="315"/>
      <c r="H1049" s="1"/>
      <c r="I1049" s="1"/>
      <c r="J1049" s="1"/>
      <c r="K1049" s="1"/>
      <c r="L1049" s="1"/>
      <c r="M1049" s="1"/>
      <c r="N1049" s="1"/>
    </row>
    <row r="1050" spans="1:14" x14ac:dyDescent="0.2">
      <c r="A1050" s="302" t="s">
        <v>2327</v>
      </c>
      <c r="B1050" s="302" t="s">
        <v>358</v>
      </c>
      <c r="C1050" s="23">
        <v>1404</v>
      </c>
      <c r="D1050" s="23" t="s">
        <v>5686</v>
      </c>
      <c r="E1050" s="302">
        <v>1.83E-4</v>
      </c>
      <c r="F1050" s="302">
        <v>1.01E-3</v>
      </c>
      <c r="G1050" s="315"/>
      <c r="H1050" s="1"/>
      <c r="I1050" s="1"/>
      <c r="J1050" s="1"/>
      <c r="K1050" s="1"/>
      <c r="L1050" s="1"/>
      <c r="M1050" s="1"/>
      <c r="N1050" s="1"/>
    </row>
    <row r="1051" spans="1:14" x14ac:dyDescent="0.2">
      <c r="A1051" s="302" t="s">
        <v>2251</v>
      </c>
      <c r="B1051" s="302" t="s">
        <v>358</v>
      </c>
      <c r="C1051" s="23">
        <v>2165</v>
      </c>
      <c r="D1051" s="23" t="s">
        <v>5687</v>
      </c>
      <c r="E1051" s="302">
        <v>1.8599999999999999E-4</v>
      </c>
      <c r="F1051" s="302">
        <v>1.01E-3</v>
      </c>
      <c r="G1051" s="315"/>
      <c r="H1051" s="1"/>
      <c r="I1051" s="1"/>
      <c r="J1051" s="1"/>
      <c r="K1051" s="1"/>
      <c r="L1051" s="1"/>
      <c r="M1051" s="1"/>
      <c r="N1051" s="1"/>
    </row>
    <row r="1052" spans="1:14" x14ac:dyDescent="0.2">
      <c r="A1052" s="302" t="s">
        <v>5688</v>
      </c>
      <c r="B1052" s="302" t="s">
        <v>4955</v>
      </c>
      <c r="C1052" s="23">
        <v>139</v>
      </c>
      <c r="D1052" s="23" t="s">
        <v>5689</v>
      </c>
      <c r="E1052" s="302">
        <v>1.8799999999999999E-4</v>
      </c>
      <c r="F1052" s="302">
        <v>1.9300000000000001E-3</v>
      </c>
      <c r="G1052" s="315"/>
      <c r="H1052" s="1"/>
      <c r="I1052" s="1"/>
      <c r="J1052" s="1"/>
      <c r="K1052" s="1"/>
      <c r="L1052" s="1"/>
      <c r="M1052" s="1"/>
      <c r="N1052" s="1"/>
    </row>
    <row r="1053" spans="1:14" x14ac:dyDescent="0.2">
      <c r="A1053" s="302" t="s">
        <v>2735</v>
      </c>
      <c r="B1053" s="302" t="s">
        <v>324</v>
      </c>
      <c r="C1053" s="23">
        <v>165</v>
      </c>
      <c r="D1053" s="23" t="s">
        <v>5690</v>
      </c>
      <c r="E1053" s="302">
        <v>1.9000000000000001E-4</v>
      </c>
      <c r="F1053" s="302">
        <v>1.2899999999999999E-3</v>
      </c>
      <c r="G1053" s="315"/>
      <c r="H1053" s="1"/>
      <c r="I1053" s="1"/>
      <c r="J1053" s="1"/>
      <c r="K1053" s="1"/>
      <c r="L1053" s="1"/>
      <c r="M1053" s="1"/>
      <c r="N1053" s="1"/>
    </row>
    <row r="1054" spans="1:14" x14ac:dyDescent="0.2">
      <c r="A1054" s="302" t="s">
        <v>5691</v>
      </c>
      <c r="B1054" s="302" t="s">
        <v>4955</v>
      </c>
      <c r="C1054" s="23">
        <v>616</v>
      </c>
      <c r="D1054" s="23" t="s">
        <v>5692</v>
      </c>
      <c r="E1054" s="302">
        <v>1.9000000000000001E-4</v>
      </c>
      <c r="F1054" s="302">
        <v>1.9400000000000001E-3</v>
      </c>
      <c r="G1054" s="315"/>
      <c r="H1054" s="1"/>
      <c r="I1054" s="1"/>
      <c r="J1054" s="1"/>
      <c r="K1054" s="1"/>
      <c r="L1054" s="1"/>
      <c r="M1054" s="1"/>
      <c r="N1054" s="1"/>
    </row>
    <row r="1055" spans="1:14" x14ac:dyDescent="0.2">
      <c r="A1055" s="302" t="s">
        <v>5693</v>
      </c>
      <c r="B1055" s="302" t="s">
        <v>4955</v>
      </c>
      <c r="C1055" s="23">
        <v>562</v>
      </c>
      <c r="D1055" s="23" t="s">
        <v>5694</v>
      </c>
      <c r="E1055" s="302">
        <v>1.94E-4</v>
      </c>
      <c r="F1055" s="302">
        <v>1.9499999999999999E-3</v>
      </c>
      <c r="G1055" s="315"/>
      <c r="H1055" s="1"/>
      <c r="I1055" s="1"/>
      <c r="J1055" s="1"/>
      <c r="K1055" s="1"/>
      <c r="L1055" s="1"/>
      <c r="M1055" s="1"/>
      <c r="N1055" s="1"/>
    </row>
    <row r="1056" spans="1:14" x14ac:dyDescent="0.2">
      <c r="A1056" s="302" t="s">
        <v>5695</v>
      </c>
      <c r="B1056" s="302" t="s">
        <v>321</v>
      </c>
      <c r="C1056" s="23">
        <v>104</v>
      </c>
      <c r="D1056" s="23" t="s">
        <v>5696</v>
      </c>
      <c r="E1056" s="302">
        <v>1.9699999999999999E-4</v>
      </c>
      <c r="F1056" s="302">
        <v>1.06E-3</v>
      </c>
      <c r="G1056" s="315"/>
      <c r="H1056" s="1"/>
      <c r="I1056" s="1"/>
      <c r="J1056" s="1"/>
      <c r="K1056" s="1"/>
      <c r="L1056" s="1"/>
      <c r="M1056" s="1"/>
      <c r="N1056" s="1"/>
    </row>
    <row r="1057" spans="1:14" x14ac:dyDescent="0.2">
      <c r="A1057" s="302" t="s">
        <v>665</v>
      </c>
      <c r="B1057" s="302" t="s">
        <v>324</v>
      </c>
      <c r="C1057" s="23">
        <v>554</v>
      </c>
      <c r="D1057" s="23" t="s">
        <v>5697</v>
      </c>
      <c r="E1057" s="302">
        <v>2.02E-4</v>
      </c>
      <c r="F1057" s="302">
        <v>1.3600000000000001E-3</v>
      </c>
      <c r="G1057" s="315"/>
      <c r="H1057" s="1"/>
      <c r="I1057" s="1"/>
      <c r="J1057" s="1"/>
      <c r="K1057" s="1"/>
      <c r="L1057" s="1"/>
      <c r="M1057" s="1"/>
      <c r="N1057" s="1"/>
    </row>
    <row r="1058" spans="1:14" x14ac:dyDescent="0.2">
      <c r="A1058" s="302" t="s">
        <v>2778</v>
      </c>
      <c r="B1058" s="302" t="s">
        <v>358</v>
      </c>
      <c r="C1058" s="23">
        <v>828</v>
      </c>
      <c r="D1058" s="23" t="s">
        <v>5698</v>
      </c>
      <c r="E1058" s="302">
        <v>2.0699999999999999E-4</v>
      </c>
      <c r="F1058" s="302">
        <v>1.06E-3</v>
      </c>
      <c r="G1058" s="315"/>
      <c r="H1058" s="1"/>
      <c r="I1058" s="1"/>
      <c r="J1058" s="1"/>
      <c r="K1058" s="1"/>
      <c r="L1058" s="1"/>
      <c r="M1058" s="1"/>
      <c r="N1058" s="1"/>
    </row>
    <row r="1059" spans="1:14" x14ac:dyDescent="0.2">
      <c r="A1059" s="302" t="s">
        <v>5699</v>
      </c>
      <c r="B1059" s="302" t="s">
        <v>358</v>
      </c>
      <c r="C1059" s="23">
        <v>341</v>
      </c>
      <c r="D1059" s="23" t="s">
        <v>5700</v>
      </c>
      <c r="E1059" s="302">
        <v>2.0699999999999999E-4</v>
      </c>
      <c r="F1059" s="302">
        <v>1.06E-3</v>
      </c>
      <c r="G1059" s="315"/>
      <c r="H1059" s="1"/>
      <c r="I1059" s="1"/>
      <c r="J1059" s="1"/>
      <c r="K1059" s="1"/>
      <c r="L1059" s="1"/>
      <c r="M1059" s="1"/>
      <c r="N1059" s="1"/>
    </row>
    <row r="1060" spans="1:14" x14ac:dyDescent="0.2">
      <c r="A1060" s="302" t="s">
        <v>5701</v>
      </c>
      <c r="B1060" s="302" t="s">
        <v>4955</v>
      </c>
      <c r="C1060" s="23">
        <v>650</v>
      </c>
      <c r="D1060" s="23" t="s">
        <v>5702</v>
      </c>
      <c r="E1060" s="302">
        <v>2.1000000000000001E-4</v>
      </c>
      <c r="F1060" s="302">
        <v>2.0999999999999999E-3</v>
      </c>
      <c r="G1060" s="315"/>
      <c r="H1060" s="1"/>
      <c r="I1060" s="1"/>
      <c r="J1060" s="1"/>
      <c r="K1060" s="1"/>
      <c r="L1060" s="1"/>
      <c r="M1060" s="1"/>
      <c r="N1060" s="1"/>
    </row>
    <row r="1061" spans="1:14" x14ac:dyDescent="0.2">
      <c r="A1061" s="302" t="s">
        <v>5703</v>
      </c>
      <c r="B1061" s="302" t="s">
        <v>321</v>
      </c>
      <c r="C1061" s="23">
        <v>9</v>
      </c>
      <c r="D1061" s="23" t="s">
        <v>1238</v>
      </c>
      <c r="E1061" s="302">
        <v>2.13E-4</v>
      </c>
      <c r="F1061" s="302">
        <v>1.1299999999999999E-3</v>
      </c>
      <c r="G1061" s="315"/>
      <c r="H1061" s="1"/>
      <c r="I1061" s="1"/>
      <c r="J1061" s="1"/>
      <c r="K1061" s="1"/>
      <c r="L1061" s="1"/>
      <c r="M1061" s="1"/>
      <c r="N1061" s="1"/>
    </row>
    <row r="1062" spans="1:14" x14ac:dyDescent="0.2">
      <c r="A1062" s="302" t="s">
        <v>5704</v>
      </c>
      <c r="B1062" s="302" t="s">
        <v>324</v>
      </c>
      <c r="C1062" s="23">
        <v>9</v>
      </c>
      <c r="D1062" s="23" t="s">
        <v>1238</v>
      </c>
      <c r="E1062" s="302">
        <v>2.13E-4</v>
      </c>
      <c r="F1062" s="302">
        <v>1.4300000000000001E-3</v>
      </c>
      <c r="G1062" s="315"/>
      <c r="H1062" s="1"/>
      <c r="I1062" s="1"/>
      <c r="J1062" s="1"/>
      <c r="K1062" s="1"/>
      <c r="L1062" s="1"/>
      <c r="M1062" s="1"/>
      <c r="N1062" s="1"/>
    </row>
    <row r="1063" spans="1:14" x14ac:dyDescent="0.2">
      <c r="A1063" s="302" t="s">
        <v>5705</v>
      </c>
      <c r="B1063" s="302" t="s">
        <v>4955</v>
      </c>
      <c r="C1063" s="23">
        <v>9</v>
      </c>
      <c r="D1063" s="23" t="s">
        <v>1238</v>
      </c>
      <c r="E1063" s="302">
        <v>2.13E-4</v>
      </c>
      <c r="F1063" s="302">
        <v>2.1099999999999999E-3</v>
      </c>
      <c r="G1063" s="315"/>
      <c r="H1063" s="1"/>
      <c r="I1063" s="1"/>
      <c r="J1063" s="1"/>
      <c r="K1063" s="1"/>
      <c r="L1063" s="1"/>
      <c r="M1063" s="1"/>
      <c r="N1063" s="1"/>
    </row>
    <row r="1064" spans="1:14" x14ac:dyDescent="0.2">
      <c r="A1064" s="302" t="s">
        <v>5706</v>
      </c>
      <c r="B1064" s="302" t="s">
        <v>358</v>
      </c>
      <c r="C1064" s="23">
        <v>50</v>
      </c>
      <c r="D1064" s="23" t="s">
        <v>4638</v>
      </c>
      <c r="E1064" s="302">
        <v>2.1699999999999999E-4</v>
      </c>
      <c r="F1064" s="302">
        <v>1.09E-3</v>
      </c>
      <c r="G1064" s="315"/>
      <c r="H1064" s="1"/>
      <c r="I1064" s="1"/>
      <c r="J1064" s="1"/>
      <c r="K1064" s="1"/>
      <c r="L1064" s="1"/>
      <c r="M1064" s="1"/>
      <c r="N1064" s="1"/>
    </row>
    <row r="1065" spans="1:14" x14ac:dyDescent="0.2">
      <c r="A1065" s="302" t="s">
        <v>5707</v>
      </c>
      <c r="B1065" s="302" t="s">
        <v>324</v>
      </c>
      <c r="C1065" s="23">
        <v>630</v>
      </c>
      <c r="D1065" s="23" t="s">
        <v>5708</v>
      </c>
      <c r="E1065" s="302">
        <v>2.2000000000000001E-4</v>
      </c>
      <c r="F1065" s="302">
        <v>1.47E-3</v>
      </c>
      <c r="G1065" s="315"/>
      <c r="H1065" s="1"/>
      <c r="I1065" s="1"/>
      <c r="J1065" s="1"/>
      <c r="K1065" s="1"/>
      <c r="L1065" s="1"/>
      <c r="M1065" s="1"/>
      <c r="N1065" s="1"/>
    </row>
    <row r="1066" spans="1:14" x14ac:dyDescent="0.2">
      <c r="A1066" s="302" t="s">
        <v>471</v>
      </c>
      <c r="B1066" s="302" t="s">
        <v>472</v>
      </c>
      <c r="C1066" s="23">
        <v>1696</v>
      </c>
      <c r="D1066" s="23" t="s">
        <v>5709</v>
      </c>
      <c r="E1066" s="302">
        <v>2.2100000000000001E-4</v>
      </c>
      <c r="F1066" s="302">
        <v>3.0300000000000001E-3</v>
      </c>
      <c r="G1066" s="315"/>
      <c r="H1066" s="1"/>
      <c r="I1066" s="1"/>
      <c r="J1066" s="1"/>
      <c r="K1066" s="1"/>
      <c r="L1066" s="1"/>
      <c r="M1066" s="1"/>
      <c r="N1066" s="1"/>
    </row>
    <row r="1067" spans="1:14" x14ac:dyDescent="0.2">
      <c r="A1067" s="302" t="s">
        <v>2786</v>
      </c>
      <c r="B1067" s="302" t="s">
        <v>324</v>
      </c>
      <c r="C1067" s="23">
        <v>223</v>
      </c>
      <c r="D1067" s="23" t="s">
        <v>5710</v>
      </c>
      <c r="E1067" s="302">
        <v>2.23E-4</v>
      </c>
      <c r="F1067" s="302">
        <v>1.48E-3</v>
      </c>
      <c r="G1067" s="315"/>
      <c r="H1067" s="1"/>
      <c r="I1067" s="1"/>
      <c r="J1067" s="1"/>
      <c r="K1067" s="1"/>
      <c r="L1067" s="1"/>
      <c r="M1067" s="1"/>
      <c r="N1067" s="1"/>
    </row>
    <row r="1068" spans="1:14" x14ac:dyDescent="0.2">
      <c r="A1068" s="302" t="s">
        <v>393</v>
      </c>
      <c r="B1068" s="302" t="s">
        <v>316</v>
      </c>
      <c r="C1068" s="23">
        <v>7626</v>
      </c>
      <c r="D1068" s="23" t="s">
        <v>5711</v>
      </c>
      <c r="E1068" s="302">
        <v>2.42E-4</v>
      </c>
      <c r="F1068" s="302">
        <v>1.56E-3</v>
      </c>
      <c r="G1068" s="315"/>
      <c r="H1068" s="1"/>
      <c r="I1068" s="1"/>
      <c r="J1068" s="1"/>
      <c r="K1068" s="1"/>
      <c r="L1068" s="1"/>
      <c r="M1068" s="1"/>
      <c r="N1068" s="1"/>
    </row>
    <row r="1069" spans="1:14" x14ac:dyDescent="0.2">
      <c r="A1069" s="302" t="s">
        <v>5712</v>
      </c>
      <c r="B1069" s="302" t="s">
        <v>324</v>
      </c>
      <c r="C1069" s="23">
        <v>81</v>
      </c>
      <c r="D1069" s="23" t="s">
        <v>5713</v>
      </c>
      <c r="E1069" s="302">
        <v>2.4399999999999999E-4</v>
      </c>
      <c r="F1069" s="302">
        <v>1.6100000000000001E-3</v>
      </c>
      <c r="G1069" s="315"/>
      <c r="H1069" s="1"/>
      <c r="I1069" s="1"/>
      <c r="J1069" s="1"/>
      <c r="K1069" s="1"/>
      <c r="L1069" s="1"/>
      <c r="M1069" s="1"/>
      <c r="N1069" s="1"/>
    </row>
    <row r="1070" spans="1:14" x14ac:dyDescent="0.2">
      <c r="A1070" s="302" t="s">
        <v>5714</v>
      </c>
      <c r="B1070" s="302" t="s">
        <v>4955</v>
      </c>
      <c r="C1070" s="23">
        <v>504</v>
      </c>
      <c r="D1070" s="23" t="s">
        <v>5715</v>
      </c>
      <c r="E1070" s="302">
        <v>2.4600000000000002E-4</v>
      </c>
      <c r="F1070" s="302">
        <v>2.3999999999999998E-3</v>
      </c>
      <c r="G1070" s="315"/>
      <c r="H1070" s="1"/>
      <c r="I1070" s="1"/>
      <c r="J1070" s="1"/>
      <c r="K1070" s="1"/>
      <c r="L1070" s="1"/>
      <c r="M1070" s="1"/>
      <c r="N1070" s="1"/>
    </row>
    <row r="1071" spans="1:14" x14ac:dyDescent="0.2">
      <c r="A1071" s="302" t="s">
        <v>5716</v>
      </c>
      <c r="B1071" s="302" t="s">
        <v>4955</v>
      </c>
      <c r="C1071" s="23">
        <v>283</v>
      </c>
      <c r="D1071" s="23" t="s">
        <v>5717</v>
      </c>
      <c r="E1071" s="302">
        <v>2.4600000000000002E-4</v>
      </c>
      <c r="F1071" s="302">
        <v>2.3999999999999998E-3</v>
      </c>
      <c r="G1071" s="315"/>
      <c r="H1071" s="1"/>
      <c r="I1071" s="1"/>
      <c r="J1071" s="1"/>
      <c r="K1071" s="1"/>
      <c r="L1071" s="1"/>
      <c r="M1071" s="1"/>
      <c r="N1071" s="1"/>
    </row>
    <row r="1072" spans="1:14" x14ac:dyDescent="0.2">
      <c r="A1072" s="302" t="s">
        <v>3611</v>
      </c>
      <c r="B1072" s="302" t="s">
        <v>358</v>
      </c>
      <c r="C1072" s="23">
        <v>355</v>
      </c>
      <c r="D1072" s="23" t="s">
        <v>5718</v>
      </c>
      <c r="E1072" s="302">
        <v>2.4800000000000001E-4</v>
      </c>
      <c r="F1072" s="302">
        <v>1.2099999999999999E-3</v>
      </c>
      <c r="G1072" s="315"/>
      <c r="H1072" s="1"/>
      <c r="I1072" s="1"/>
      <c r="J1072" s="1"/>
      <c r="K1072" s="1"/>
      <c r="L1072" s="1"/>
      <c r="M1072" s="1"/>
      <c r="N1072" s="1"/>
    </row>
    <row r="1073" spans="1:14" x14ac:dyDescent="0.2">
      <c r="A1073" s="302" t="s">
        <v>437</v>
      </c>
      <c r="B1073" s="302" t="s">
        <v>324</v>
      </c>
      <c r="C1073" s="23">
        <v>354</v>
      </c>
      <c r="D1073" s="23" t="s">
        <v>5718</v>
      </c>
      <c r="E1073" s="302">
        <v>2.4800000000000001E-4</v>
      </c>
      <c r="F1073" s="302">
        <v>1.6299999999999999E-3</v>
      </c>
      <c r="G1073" s="315"/>
      <c r="H1073" s="1"/>
      <c r="I1073" s="1"/>
      <c r="J1073" s="1"/>
      <c r="K1073" s="1"/>
      <c r="L1073" s="1"/>
      <c r="M1073" s="1"/>
      <c r="N1073" s="1"/>
    </row>
    <row r="1074" spans="1:14" x14ac:dyDescent="0.2">
      <c r="A1074" s="302" t="s">
        <v>1032</v>
      </c>
      <c r="B1074" s="302" t="s">
        <v>343</v>
      </c>
      <c r="C1074" s="23">
        <v>58</v>
      </c>
      <c r="D1074" s="23" t="s">
        <v>5719</v>
      </c>
      <c r="E1074" s="302">
        <v>2.5000000000000001E-4</v>
      </c>
      <c r="F1074" s="302">
        <v>1.4300000000000001E-3</v>
      </c>
      <c r="G1074" s="315"/>
      <c r="H1074" s="1"/>
      <c r="I1074" s="1"/>
      <c r="J1074" s="1"/>
      <c r="K1074" s="1"/>
      <c r="L1074" s="1"/>
      <c r="M1074" s="1"/>
      <c r="N1074" s="1"/>
    </row>
    <row r="1075" spans="1:14" x14ac:dyDescent="0.2">
      <c r="A1075" s="302" t="s">
        <v>647</v>
      </c>
      <c r="B1075" s="302" t="s">
        <v>385</v>
      </c>
      <c r="C1075" s="23">
        <v>629</v>
      </c>
      <c r="D1075" s="23" t="s">
        <v>5720</v>
      </c>
      <c r="E1075" s="302">
        <v>2.5300000000000002E-4</v>
      </c>
      <c r="F1075" s="302">
        <v>9.8700000000000003E-4</v>
      </c>
      <c r="G1075" s="315"/>
      <c r="H1075" s="1"/>
      <c r="I1075" s="1"/>
      <c r="J1075" s="1"/>
      <c r="K1075" s="1"/>
      <c r="L1075" s="1"/>
      <c r="M1075" s="1"/>
      <c r="N1075" s="1"/>
    </row>
    <row r="1076" spans="1:14" x14ac:dyDescent="0.2">
      <c r="A1076" s="302" t="s">
        <v>2730</v>
      </c>
      <c r="B1076" s="302" t="s">
        <v>321</v>
      </c>
      <c r="C1076" s="23">
        <v>215</v>
      </c>
      <c r="D1076" s="23" t="s">
        <v>5721</v>
      </c>
      <c r="E1076" s="302">
        <v>2.5500000000000002E-4</v>
      </c>
      <c r="F1076" s="302">
        <v>1.34E-3</v>
      </c>
      <c r="G1076" s="315"/>
      <c r="H1076" s="1"/>
      <c r="I1076" s="1"/>
      <c r="J1076" s="1"/>
      <c r="K1076" s="1"/>
      <c r="L1076" s="1"/>
      <c r="M1076" s="1"/>
      <c r="N1076" s="1"/>
    </row>
    <row r="1077" spans="1:14" x14ac:dyDescent="0.2">
      <c r="A1077" s="302" t="s">
        <v>5722</v>
      </c>
      <c r="B1077" s="302" t="s">
        <v>4955</v>
      </c>
      <c r="C1077" s="23">
        <v>397</v>
      </c>
      <c r="D1077" s="23" t="s">
        <v>5723</v>
      </c>
      <c r="E1077" s="302">
        <v>2.5700000000000001E-4</v>
      </c>
      <c r="F1077" s="302">
        <v>2.49E-3</v>
      </c>
      <c r="G1077" s="315"/>
      <c r="H1077" s="1"/>
      <c r="I1077" s="1"/>
      <c r="J1077" s="1"/>
      <c r="K1077" s="1"/>
      <c r="L1077" s="1"/>
      <c r="M1077" s="1"/>
      <c r="N1077" s="1"/>
    </row>
    <row r="1078" spans="1:14" x14ac:dyDescent="0.2">
      <c r="A1078" s="302" t="s">
        <v>1062</v>
      </c>
      <c r="B1078" s="302" t="s">
        <v>324</v>
      </c>
      <c r="C1078" s="23">
        <v>972</v>
      </c>
      <c r="D1078" s="23" t="s">
        <v>5724</v>
      </c>
      <c r="E1078" s="302">
        <v>2.6600000000000001E-4</v>
      </c>
      <c r="F1078" s="302">
        <v>1.73E-3</v>
      </c>
      <c r="G1078" s="315"/>
      <c r="H1078" s="1"/>
      <c r="I1078" s="1"/>
      <c r="J1078" s="1"/>
      <c r="K1078" s="1"/>
      <c r="L1078" s="1"/>
      <c r="M1078" s="1"/>
      <c r="N1078" s="1"/>
    </row>
    <row r="1079" spans="1:14" x14ac:dyDescent="0.2">
      <c r="A1079" s="302" t="s">
        <v>5725</v>
      </c>
      <c r="B1079" s="302" t="s">
        <v>5168</v>
      </c>
      <c r="C1079" s="23">
        <v>915</v>
      </c>
      <c r="D1079" s="23" t="s">
        <v>5726</v>
      </c>
      <c r="E1079" s="302">
        <v>2.6800000000000001E-4</v>
      </c>
      <c r="F1079" s="302">
        <v>6.7000000000000002E-3</v>
      </c>
      <c r="G1079" s="315"/>
      <c r="H1079" s="1"/>
      <c r="I1079" s="1"/>
      <c r="J1079" s="1"/>
      <c r="K1079" s="1"/>
      <c r="L1079" s="1"/>
      <c r="M1079" s="1"/>
      <c r="N1079" s="1"/>
    </row>
    <row r="1080" spans="1:14" x14ac:dyDescent="0.2">
      <c r="A1080" s="302" t="s">
        <v>2964</v>
      </c>
      <c r="B1080" s="302" t="s">
        <v>324</v>
      </c>
      <c r="C1080" s="23">
        <v>115</v>
      </c>
      <c r="D1080" s="23" t="s">
        <v>5727</v>
      </c>
      <c r="E1080" s="302">
        <v>2.6899999999999998E-4</v>
      </c>
      <c r="F1080" s="302">
        <v>1.75E-3</v>
      </c>
      <c r="G1080" s="315"/>
      <c r="H1080" s="1"/>
      <c r="I1080" s="1"/>
      <c r="J1080" s="1"/>
      <c r="K1080" s="1"/>
      <c r="L1080" s="1"/>
      <c r="M1080" s="1"/>
      <c r="N1080" s="1"/>
    </row>
    <row r="1081" spans="1:14" x14ac:dyDescent="0.2">
      <c r="A1081" s="302" t="s">
        <v>5728</v>
      </c>
      <c r="B1081" s="302" t="s">
        <v>324</v>
      </c>
      <c r="C1081" s="23">
        <v>66</v>
      </c>
      <c r="D1081" s="23" t="s">
        <v>4653</v>
      </c>
      <c r="E1081" s="302">
        <v>2.7099999999999997E-4</v>
      </c>
      <c r="F1081" s="302">
        <v>1.75E-3</v>
      </c>
      <c r="G1081" s="315"/>
      <c r="H1081" s="1"/>
      <c r="I1081" s="1"/>
      <c r="J1081" s="1"/>
      <c r="K1081" s="1"/>
      <c r="L1081" s="1"/>
      <c r="M1081" s="1"/>
      <c r="N1081" s="1"/>
    </row>
    <row r="1082" spans="1:14" x14ac:dyDescent="0.2">
      <c r="A1082" s="302" t="s">
        <v>5729</v>
      </c>
      <c r="B1082" s="302" t="s">
        <v>385</v>
      </c>
      <c r="C1082" s="23">
        <v>14</v>
      </c>
      <c r="D1082" s="23" t="s">
        <v>1326</v>
      </c>
      <c r="E1082" s="302">
        <v>2.8600000000000001E-4</v>
      </c>
      <c r="F1082" s="302">
        <v>1.06E-3</v>
      </c>
      <c r="G1082" s="315"/>
      <c r="H1082" s="1"/>
      <c r="I1082" s="1"/>
      <c r="J1082" s="1"/>
      <c r="K1082" s="1"/>
      <c r="L1082" s="1"/>
      <c r="M1082" s="1"/>
      <c r="N1082" s="1"/>
    </row>
    <row r="1083" spans="1:14" x14ac:dyDescent="0.2">
      <c r="A1083" s="302" t="s">
        <v>5730</v>
      </c>
      <c r="B1083" s="302" t="s">
        <v>385</v>
      </c>
      <c r="C1083" s="23">
        <v>14</v>
      </c>
      <c r="D1083" s="23" t="s">
        <v>1326</v>
      </c>
      <c r="E1083" s="302">
        <v>2.8600000000000001E-4</v>
      </c>
      <c r="F1083" s="302">
        <v>1.06E-3</v>
      </c>
      <c r="G1083" s="315"/>
      <c r="H1083" s="1"/>
      <c r="I1083" s="1"/>
      <c r="J1083" s="1"/>
      <c r="K1083" s="1"/>
      <c r="L1083" s="1"/>
      <c r="M1083" s="1"/>
      <c r="N1083" s="1"/>
    </row>
    <row r="1084" spans="1:14" x14ac:dyDescent="0.2">
      <c r="A1084" s="302" t="s">
        <v>5731</v>
      </c>
      <c r="B1084" s="302" t="s">
        <v>4952</v>
      </c>
      <c r="C1084" s="23">
        <v>14</v>
      </c>
      <c r="D1084" s="23" t="s">
        <v>1326</v>
      </c>
      <c r="E1084" s="302">
        <v>2.8600000000000001E-4</v>
      </c>
      <c r="F1084" s="302">
        <v>1.6199999999999999E-3</v>
      </c>
      <c r="G1084" s="315"/>
      <c r="H1084" s="1"/>
      <c r="I1084" s="1"/>
      <c r="J1084" s="1"/>
      <c r="K1084" s="1"/>
      <c r="L1084" s="1"/>
      <c r="M1084" s="1"/>
      <c r="N1084" s="1"/>
    </row>
    <row r="1085" spans="1:14" x14ac:dyDescent="0.2">
      <c r="A1085" s="302" t="s">
        <v>5732</v>
      </c>
      <c r="B1085" s="302" t="s">
        <v>324</v>
      </c>
      <c r="C1085" s="23">
        <v>31</v>
      </c>
      <c r="D1085" s="23" t="s">
        <v>4645</v>
      </c>
      <c r="E1085" s="302">
        <v>2.8800000000000001E-4</v>
      </c>
      <c r="F1085" s="302">
        <v>1.8500000000000001E-3</v>
      </c>
      <c r="G1085" s="315"/>
      <c r="H1085" s="1"/>
      <c r="I1085" s="1"/>
      <c r="J1085" s="1"/>
      <c r="K1085" s="1"/>
      <c r="L1085" s="1"/>
      <c r="M1085" s="1"/>
      <c r="N1085" s="1"/>
    </row>
    <row r="1086" spans="1:14" x14ac:dyDescent="0.2">
      <c r="A1086" s="302" t="s">
        <v>5733</v>
      </c>
      <c r="B1086" s="302" t="s">
        <v>513</v>
      </c>
      <c r="C1086" s="23">
        <v>917</v>
      </c>
      <c r="D1086" s="23" t="s">
        <v>5726</v>
      </c>
      <c r="E1086" s="302">
        <v>2.8899999999999998E-4</v>
      </c>
      <c r="F1086" s="302">
        <v>2.7499999999999998E-3</v>
      </c>
      <c r="G1086" s="315"/>
      <c r="H1086" s="1"/>
      <c r="I1086" s="1"/>
      <c r="J1086" s="1"/>
      <c r="K1086" s="1"/>
      <c r="L1086" s="1"/>
      <c r="M1086" s="1"/>
      <c r="N1086" s="1"/>
    </row>
    <row r="1087" spans="1:14" x14ac:dyDescent="0.2">
      <c r="A1087" s="302" t="s">
        <v>5734</v>
      </c>
      <c r="B1087" s="302" t="s">
        <v>472</v>
      </c>
      <c r="C1087" s="23">
        <v>917</v>
      </c>
      <c r="D1087" s="23" t="s">
        <v>5726</v>
      </c>
      <c r="E1087" s="302">
        <v>2.8899999999999998E-4</v>
      </c>
      <c r="F1087" s="302">
        <v>3.79E-3</v>
      </c>
      <c r="G1087" s="315"/>
      <c r="H1087" s="1"/>
      <c r="I1087" s="1"/>
      <c r="J1087" s="1"/>
      <c r="K1087" s="1"/>
      <c r="L1087" s="1"/>
      <c r="M1087" s="1"/>
      <c r="N1087" s="1"/>
    </row>
    <row r="1088" spans="1:14" x14ac:dyDescent="0.2">
      <c r="A1088" s="302" t="s">
        <v>1048</v>
      </c>
      <c r="B1088" s="302" t="s">
        <v>358</v>
      </c>
      <c r="C1088" s="23">
        <v>326</v>
      </c>
      <c r="D1088" s="23" t="s">
        <v>5735</v>
      </c>
      <c r="E1088" s="302">
        <v>2.9500000000000001E-4</v>
      </c>
      <c r="F1088" s="302">
        <v>1.4E-3</v>
      </c>
      <c r="G1088" s="315"/>
      <c r="H1088" s="1"/>
      <c r="I1088" s="1"/>
      <c r="J1088" s="1"/>
      <c r="K1088" s="1"/>
      <c r="L1088" s="1"/>
      <c r="M1088" s="1"/>
      <c r="N1088" s="1"/>
    </row>
    <row r="1089" spans="1:14" x14ac:dyDescent="0.2">
      <c r="A1089" s="302" t="s">
        <v>1042</v>
      </c>
      <c r="B1089" s="302" t="s">
        <v>316</v>
      </c>
      <c r="C1089" s="23">
        <v>326</v>
      </c>
      <c r="D1089" s="23" t="s">
        <v>5735</v>
      </c>
      <c r="E1089" s="302">
        <v>2.9500000000000001E-4</v>
      </c>
      <c r="F1089" s="302">
        <v>1.8500000000000001E-3</v>
      </c>
      <c r="G1089" s="315"/>
      <c r="H1089" s="1"/>
      <c r="I1089" s="1"/>
      <c r="J1089" s="1"/>
      <c r="K1089" s="1"/>
      <c r="L1089" s="1"/>
      <c r="M1089" s="1"/>
      <c r="N1089" s="1"/>
    </row>
    <row r="1090" spans="1:14" x14ac:dyDescent="0.2">
      <c r="A1090" s="302" t="s">
        <v>1655</v>
      </c>
      <c r="B1090" s="302" t="s">
        <v>343</v>
      </c>
      <c r="C1090" s="23">
        <v>494</v>
      </c>
      <c r="D1090" s="23" t="s">
        <v>5736</v>
      </c>
      <c r="E1090" s="302">
        <v>2.99E-4</v>
      </c>
      <c r="F1090" s="302">
        <v>1.57E-3</v>
      </c>
      <c r="G1090" s="315"/>
      <c r="H1090" s="1"/>
      <c r="I1090" s="1"/>
      <c r="J1090" s="1"/>
      <c r="K1090" s="1"/>
      <c r="L1090" s="1"/>
      <c r="M1090" s="1"/>
      <c r="N1090" s="1"/>
    </row>
    <row r="1091" spans="1:14" x14ac:dyDescent="0.2">
      <c r="A1091" s="302" t="s">
        <v>5737</v>
      </c>
      <c r="B1091" s="302" t="s">
        <v>4955</v>
      </c>
      <c r="C1091" s="23">
        <v>25</v>
      </c>
      <c r="D1091" s="23" t="s">
        <v>5738</v>
      </c>
      <c r="E1091" s="302">
        <v>2.99E-4</v>
      </c>
      <c r="F1091" s="302">
        <v>2.8700000000000002E-3</v>
      </c>
      <c r="G1091" s="315"/>
      <c r="H1091" s="1"/>
      <c r="I1091" s="1"/>
      <c r="J1091" s="1"/>
      <c r="K1091" s="1"/>
      <c r="L1091" s="1"/>
      <c r="M1091" s="1"/>
      <c r="N1091" s="1"/>
    </row>
    <row r="1092" spans="1:14" x14ac:dyDescent="0.2">
      <c r="A1092" s="302" t="s">
        <v>5739</v>
      </c>
      <c r="B1092" s="302" t="s">
        <v>4955</v>
      </c>
      <c r="C1092" s="23">
        <v>99</v>
      </c>
      <c r="D1092" s="23" t="s">
        <v>5740</v>
      </c>
      <c r="E1092" s="302">
        <v>3.0499999999999999E-4</v>
      </c>
      <c r="F1092" s="302">
        <v>2.9099999999999998E-3</v>
      </c>
      <c r="G1092" s="315"/>
      <c r="H1092" s="1"/>
      <c r="I1092" s="1"/>
      <c r="J1092" s="1"/>
      <c r="K1092" s="1"/>
      <c r="L1092" s="1"/>
      <c r="M1092" s="1"/>
      <c r="N1092" s="1"/>
    </row>
    <row r="1093" spans="1:14" x14ac:dyDescent="0.2">
      <c r="A1093" s="302" t="s">
        <v>3697</v>
      </c>
      <c r="B1093" s="302" t="s">
        <v>321</v>
      </c>
      <c r="C1093" s="23">
        <v>358</v>
      </c>
      <c r="D1093" s="23" t="s">
        <v>5741</v>
      </c>
      <c r="E1093" s="302">
        <v>3.1799999999999998E-4</v>
      </c>
      <c r="F1093" s="302">
        <v>1.66E-3</v>
      </c>
      <c r="G1093" s="315"/>
      <c r="H1093" s="1"/>
      <c r="I1093" s="1"/>
      <c r="J1093" s="1"/>
      <c r="K1093" s="1"/>
      <c r="L1093" s="1"/>
      <c r="M1093" s="1"/>
      <c r="N1093" s="1"/>
    </row>
    <row r="1094" spans="1:14" x14ac:dyDescent="0.2">
      <c r="A1094" s="302" t="s">
        <v>5742</v>
      </c>
      <c r="B1094" s="302" t="s">
        <v>324</v>
      </c>
      <c r="C1094" s="23">
        <v>52</v>
      </c>
      <c r="D1094" s="23" t="s">
        <v>5743</v>
      </c>
      <c r="E1094" s="302">
        <v>3.2200000000000002E-4</v>
      </c>
      <c r="F1094" s="302">
        <v>2.0600000000000002E-3</v>
      </c>
      <c r="G1094" s="315"/>
      <c r="H1094" s="1"/>
      <c r="I1094" s="1"/>
      <c r="J1094" s="1"/>
      <c r="K1094" s="1"/>
      <c r="L1094" s="1"/>
      <c r="M1094" s="1"/>
      <c r="N1094" s="1"/>
    </row>
    <row r="1095" spans="1:14" x14ac:dyDescent="0.2">
      <c r="A1095" s="302" t="s">
        <v>5744</v>
      </c>
      <c r="B1095" s="302" t="s">
        <v>472</v>
      </c>
      <c r="C1095" s="23">
        <v>83</v>
      </c>
      <c r="D1095" s="23" t="s">
        <v>5745</v>
      </c>
      <c r="E1095" s="302">
        <v>3.2699999999999998E-4</v>
      </c>
      <c r="F1095" s="302">
        <v>4.0899999999999999E-3</v>
      </c>
      <c r="G1095" s="315"/>
      <c r="H1095" s="1"/>
      <c r="I1095" s="1"/>
      <c r="J1095" s="1"/>
      <c r="K1095" s="1"/>
      <c r="L1095" s="1"/>
      <c r="M1095" s="1"/>
      <c r="N1095" s="1"/>
    </row>
    <row r="1096" spans="1:14" x14ac:dyDescent="0.2">
      <c r="A1096" s="302" t="s">
        <v>5746</v>
      </c>
      <c r="B1096" s="302" t="s">
        <v>4955</v>
      </c>
      <c r="C1096" s="23">
        <v>45</v>
      </c>
      <c r="D1096" s="23" t="s">
        <v>5747</v>
      </c>
      <c r="E1096" s="302">
        <v>3.3300000000000002E-4</v>
      </c>
      <c r="F1096" s="302">
        <v>3.14E-3</v>
      </c>
      <c r="G1096" s="315"/>
      <c r="H1096" s="1"/>
      <c r="I1096" s="1"/>
      <c r="J1096" s="1"/>
      <c r="K1096" s="1"/>
      <c r="L1096" s="1"/>
      <c r="M1096" s="1"/>
      <c r="N1096" s="1"/>
    </row>
    <row r="1097" spans="1:14" x14ac:dyDescent="0.2">
      <c r="A1097" s="302" t="s">
        <v>3640</v>
      </c>
      <c r="B1097" s="302" t="s">
        <v>472</v>
      </c>
      <c r="C1097" s="23">
        <v>729</v>
      </c>
      <c r="D1097" s="23" t="s">
        <v>5748</v>
      </c>
      <c r="E1097" s="302">
        <v>3.4699999999999998E-4</v>
      </c>
      <c r="F1097" s="302">
        <v>4.1399999999999996E-3</v>
      </c>
      <c r="G1097" s="315"/>
      <c r="H1097" s="1"/>
      <c r="I1097" s="1"/>
      <c r="J1097" s="1"/>
      <c r="K1097" s="1"/>
      <c r="L1097" s="1"/>
      <c r="M1097" s="1"/>
      <c r="N1097" s="1"/>
    </row>
    <row r="1098" spans="1:14" x14ac:dyDescent="0.2">
      <c r="A1098" s="302" t="s">
        <v>929</v>
      </c>
      <c r="B1098" s="302" t="s">
        <v>513</v>
      </c>
      <c r="C1098" s="23">
        <v>153</v>
      </c>
      <c r="D1098" s="23" t="s">
        <v>5749</v>
      </c>
      <c r="E1098" s="302">
        <v>3.5199999999999999E-4</v>
      </c>
      <c r="F1098" s="302">
        <v>3.2200000000000002E-3</v>
      </c>
      <c r="G1098" s="315"/>
      <c r="H1098" s="1"/>
      <c r="I1098" s="1"/>
      <c r="J1098" s="1"/>
      <c r="K1098" s="1"/>
      <c r="L1098" s="1"/>
      <c r="M1098" s="1"/>
      <c r="N1098" s="1"/>
    </row>
    <row r="1099" spans="1:14" x14ac:dyDescent="0.2">
      <c r="A1099" s="302" t="s">
        <v>5750</v>
      </c>
      <c r="B1099" s="302" t="s">
        <v>316</v>
      </c>
      <c r="C1099" s="23">
        <v>32</v>
      </c>
      <c r="D1099" s="23" t="s">
        <v>289</v>
      </c>
      <c r="E1099" s="302">
        <v>3.7500000000000001E-4</v>
      </c>
      <c r="F1099" s="302">
        <v>2.2300000000000002E-3</v>
      </c>
      <c r="G1099" s="315"/>
      <c r="H1099" s="1"/>
      <c r="I1099" s="1"/>
      <c r="J1099" s="1"/>
      <c r="K1099" s="1"/>
      <c r="L1099" s="1"/>
      <c r="M1099" s="1"/>
      <c r="N1099" s="1"/>
    </row>
    <row r="1100" spans="1:14" x14ac:dyDescent="0.2">
      <c r="A1100" s="302" t="s">
        <v>5751</v>
      </c>
      <c r="B1100" s="302" t="s">
        <v>316</v>
      </c>
      <c r="C1100" s="23">
        <v>340</v>
      </c>
      <c r="D1100" s="23" t="s">
        <v>5752</v>
      </c>
      <c r="E1100" s="302">
        <v>3.7500000000000001E-4</v>
      </c>
      <c r="F1100" s="302">
        <v>2.2300000000000002E-3</v>
      </c>
      <c r="G1100" s="315"/>
      <c r="H1100" s="1"/>
      <c r="I1100" s="1"/>
      <c r="J1100" s="1"/>
      <c r="K1100" s="1"/>
      <c r="L1100" s="1"/>
      <c r="M1100" s="1"/>
      <c r="N1100" s="1"/>
    </row>
    <row r="1101" spans="1:14" x14ac:dyDescent="0.2">
      <c r="A1101" s="302" t="s">
        <v>5753</v>
      </c>
      <c r="B1101" s="302" t="s">
        <v>358</v>
      </c>
      <c r="C1101" s="23">
        <v>6</v>
      </c>
      <c r="D1101" s="23" t="s">
        <v>1297</v>
      </c>
      <c r="E1101" s="302">
        <v>3.9300000000000001E-4</v>
      </c>
      <c r="F1101" s="302">
        <v>1.82E-3</v>
      </c>
      <c r="G1101" s="315"/>
      <c r="H1101" s="1"/>
      <c r="I1101" s="1"/>
      <c r="J1101" s="1"/>
      <c r="K1101" s="1"/>
      <c r="L1101" s="1"/>
      <c r="M1101" s="1"/>
      <c r="N1101" s="1"/>
    </row>
    <row r="1102" spans="1:14" x14ac:dyDescent="0.2">
      <c r="A1102" s="302" t="s">
        <v>5754</v>
      </c>
      <c r="B1102" s="302" t="s">
        <v>324</v>
      </c>
      <c r="C1102" s="23">
        <v>145</v>
      </c>
      <c r="D1102" s="23" t="s">
        <v>5755</v>
      </c>
      <c r="E1102" s="302">
        <v>3.9399999999999998E-4</v>
      </c>
      <c r="F1102" s="302">
        <v>2.5000000000000001E-3</v>
      </c>
      <c r="G1102" s="315"/>
      <c r="H1102" s="1"/>
      <c r="I1102" s="1"/>
      <c r="J1102" s="1"/>
      <c r="K1102" s="1"/>
      <c r="L1102" s="1"/>
      <c r="M1102" s="1"/>
      <c r="N1102" s="1"/>
    </row>
    <row r="1103" spans="1:14" x14ac:dyDescent="0.2">
      <c r="A1103" s="302" t="s">
        <v>5756</v>
      </c>
      <c r="B1103" s="302" t="s">
        <v>513</v>
      </c>
      <c r="C1103" s="23">
        <v>10</v>
      </c>
      <c r="D1103" s="23" t="s">
        <v>242</v>
      </c>
      <c r="E1103" s="302">
        <v>4.0000000000000002E-4</v>
      </c>
      <c r="F1103" s="302">
        <v>3.5000000000000001E-3</v>
      </c>
      <c r="G1103" s="315"/>
      <c r="H1103" s="1"/>
      <c r="I1103" s="1"/>
      <c r="J1103" s="1"/>
      <c r="K1103" s="1"/>
      <c r="L1103" s="1"/>
      <c r="M1103" s="1"/>
      <c r="N1103" s="1"/>
    </row>
    <row r="1104" spans="1:14" x14ac:dyDescent="0.2">
      <c r="A1104" s="302" t="s">
        <v>5757</v>
      </c>
      <c r="B1104" s="302" t="s">
        <v>324</v>
      </c>
      <c r="C1104" s="23">
        <v>10</v>
      </c>
      <c r="D1104" s="23" t="s">
        <v>242</v>
      </c>
      <c r="E1104" s="302">
        <v>4.0000000000000002E-4</v>
      </c>
      <c r="F1104" s="302">
        <v>2.5300000000000001E-3</v>
      </c>
      <c r="G1104" s="315"/>
      <c r="H1104" s="1"/>
      <c r="I1104" s="1"/>
      <c r="J1104" s="1"/>
      <c r="K1104" s="1"/>
      <c r="L1104" s="1"/>
      <c r="M1104" s="1"/>
      <c r="N1104" s="1"/>
    </row>
    <row r="1105" spans="1:14" x14ac:dyDescent="0.2">
      <c r="A1105" s="302" t="s">
        <v>1354</v>
      </c>
      <c r="B1105" s="302" t="s">
        <v>343</v>
      </c>
      <c r="C1105" s="23">
        <v>789</v>
      </c>
      <c r="D1105" s="23" t="s">
        <v>5758</v>
      </c>
      <c r="E1105" s="302">
        <v>4.0299999999999998E-4</v>
      </c>
      <c r="F1105" s="302">
        <v>1.9E-3</v>
      </c>
      <c r="G1105" s="315"/>
      <c r="H1105" s="1"/>
      <c r="I1105" s="1"/>
      <c r="J1105" s="1"/>
      <c r="K1105" s="1"/>
      <c r="L1105" s="1"/>
      <c r="M1105" s="1"/>
      <c r="N1105" s="1"/>
    </row>
    <row r="1106" spans="1:14" x14ac:dyDescent="0.2">
      <c r="A1106" s="302" t="s">
        <v>2945</v>
      </c>
      <c r="B1106" s="302" t="s">
        <v>324</v>
      </c>
      <c r="C1106" s="23">
        <v>193</v>
      </c>
      <c r="D1106" s="23" t="s">
        <v>5759</v>
      </c>
      <c r="E1106" s="302">
        <v>4.1100000000000002E-4</v>
      </c>
      <c r="F1106" s="302">
        <v>2.5899999999999999E-3</v>
      </c>
      <c r="G1106" s="315"/>
      <c r="H1106" s="1"/>
      <c r="I1106" s="1"/>
      <c r="J1106" s="1"/>
      <c r="K1106" s="1"/>
      <c r="L1106" s="1"/>
      <c r="M1106" s="1"/>
      <c r="N1106" s="1"/>
    </row>
    <row r="1107" spans="1:14" x14ac:dyDescent="0.2">
      <c r="A1107" s="302" t="s">
        <v>5760</v>
      </c>
      <c r="B1107" s="302" t="s">
        <v>4955</v>
      </c>
      <c r="C1107" s="23">
        <v>201</v>
      </c>
      <c r="D1107" s="23" t="s">
        <v>5759</v>
      </c>
      <c r="E1107" s="302">
        <v>4.1100000000000002E-4</v>
      </c>
      <c r="F1107" s="302">
        <v>3.8500000000000001E-3</v>
      </c>
      <c r="G1107" s="315"/>
      <c r="H1107" s="1"/>
      <c r="I1107" s="1"/>
      <c r="J1107" s="1"/>
      <c r="K1107" s="1"/>
      <c r="L1107" s="1"/>
      <c r="M1107" s="1"/>
      <c r="N1107" s="1"/>
    </row>
    <row r="1108" spans="1:14" x14ac:dyDescent="0.2">
      <c r="A1108" s="302" t="s">
        <v>1379</v>
      </c>
      <c r="B1108" s="302" t="s">
        <v>324</v>
      </c>
      <c r="C1108" s="23">
        <v>354</v>
      </c>
      <c r="D1108" s="23" t="s">
        <v>5761</v>
      </c>
      <c r="E1108" s="302">
        <v>4.1599999999999997E-4</v>
      </c>
      <c r="F1108" s="302">
        <v>2.6099999999999999E-3</v>
      </c>
      <c r="G1108" s="315"/>
      <c r="H1108" s="1"/>
      <c r="I1108" s="1"/>
      <c r="J1108" s="1"/>
      <c r="K1108" s="1"/>
      <c r="L1108" s="1"/>
      <c r="M1108" s="1"/>
      <c r="N1108" s="1"/>
    </row>
    <row r="1109" spans="1:14" x14ac:dyDescent="0.2">
      <c r="A1109" s="302" t="s">
        <v>1087</v>
      </c>
      <c r="B1109" s="302" t="s">
        <v>324</v>
      </c>
      <c r="C1109" s="23">
        <v>791</v>
      </c>
      <c r="D1109" s="23" t="s">
        <v>5762</v>
      </c>
      <c r="E1109" s="302">
        <v>4.1899999999999999E-4</v>
      </c>
      <c r="F1109" s="302">
        <v>2.6099999999999999E-3</v>
      </c>
      <c r="G1109" s="315"/>
      <c r="H1109" s="1"/>
      <c r="I1109" s="1"/>
      <c r="J1109" s="1"/>
      <c r="K1109" s="1"/>
      <c r="L1109" s="1"/>
      <c r="M1109" s="1"/>
      <c r="N1109" s="1"/>
    </row>
    <row r="1110" spans="1:14" x14ac:dyDescent="0.2">
      <c r="A1110" s="302" t="s">
        <v>1288</v>
      </c>
      <c r="B1110" s="302" t="s">
        <v>343</v>
      </c>
      <c r="C1110" s="23">
        <v>2568</v>
      </c>
      <c r="D1110" s="23" t="s">
        <v>5763</v>
      </c>
      <c r="E1110" s="302">
        <v>4.2200000000000001E-4</v>
      </c>
      <c r="F1110" s="302">
        <v>1.9E-3</v>
      </c>
      <c r="G1110" s="315"/>
      <c r="H1110" s="1"/>
      <c r="I1110" s="1"/>
      <c r="J1110" s="1"/>
      <c r="K1110" s="1"/>
      <c r="L1110" s="1"/>
      <c r="M1110" s="1"/>
      <c r="N1110" s="1"/>
    </row>
    <row r="1111" spans="1:14" x14ac:dyDescent="0.2">
      <c r="A1111" s="302" t="s">
        <v>5764</v>
      </c>
      <c r="B1111" s="302" t="s">
        <v>4955</v>
      </c>
      <c r="C1111" s="23">
        <v>61</v>
      </c>
      <c r="D1111" s="23" t="s">
        <v>5765</v>
      </c>
      <c r="E1111" s="302">
        <v>4.2400000000000001E-4</v>
      </c>
      <c r="F1111" s="302">
        <v>3.9399999999999999E-3</v>
      </c>
      <c r="G1111" s="315"/>
      <c r="H1111" s="1"/>
      <c r="I1111" s="1"/>
      <c r="J1111" s="1"/>
      <c r="K1111" s="1"/>
      <c r="L1111" s="1"/>
      <c r="M1111" s="1"/>
      <c r="N1111" s="1"/>
    </row>
    <row r="1112" spans="1:14" x14ac:dyDescent="0.2">
      <c r="A1112" s="302" t="s">
        <v>5766</v>
      </c>
      <c r="B1112" s="302" t="s">
        <v>4955</v>
      </c>
      <c r="C1112" s="23">
        <v>146</v>
      </c>
      <c r="D1112" s="23" t="s">
        <v>5767</v>
      </c>
      <c r="E1112" s="302">
        <v>4.35E-4</v>
      </c>
      <c r="F1112" s="302">
        <v>4.0200000000000001E-3</v>
      </c>
      <c r="G1112" s="315"/>
      <c r="H1112" s="1"/>
      <c r="I1112" s="1"/>
      <c r="J1112" s="1"/>
      <c r="K1112" s="1"/>
      <c r="L1112" s="1"/>
      <c r="M1112" s="1"/>
      <c r="N1112" s="1"/>
    </row>
    <row r="1113" spans="1:14" x14ac:dyDescent="0.2">
      <c r="A1113" s="302" t="s">
        <v>1388</v>
      </c>
      <c r="B1113" s="302" t="s">
        <v>472</v>
      </c>
      <c r="C1113" s="23">
        <v>128</v>
      </c>
      <c r="D1113" s="23" t="s">
        <v>5768</v>
      </c>
      <c r="E1113" s="302">
        <v>4.3600000000000003E-4</v>
      </c>
      <c r="F1113" s="302">
        <v>5.0000000000000001E-3</v>
      </c>
      <c r="G1113" s="315"/>
      <c r="H1113" s="1"/>
      <c r="I1113" s="1"/>
      <c r="J1113" s="1"/>
      <c r="K1113" s="1"/>
      <c r="L1113" s="1"/>
      <c r="M1113" s="1"/>
      <c r="N1113" s="1"/>
    </row>
    <row r="1114" spans="1:14" x14ac:dyDescent="0.2">
      <c r="A1114" s="302" t="s">
        <v>5769</v>
      </c>
      <c r="B1114" s="302" t="s">
        <v>358</v>
      </c>
      <c r="C1114" s="23">
        <v>137</v>
      </c>
      <c r="D1114" s="23" t="s">
        <v>5770</v>
      </c>
      <c r="E1114" s="302">
        <v>4.3800000000000002E-4</v>
      </c>
      <c r="F1114" s="302">
        <v>1.99E-3</v>
      </c>
      <c r="G1114" s="315"/>
      <c r="H1114" s="1"/>
      <c r="I1114" s="1"/>
      <c r="J1114" s="1"/>
      <c r="K1114" s="1"/>
      <c r="L1114" s="1"/>
      <c r="M1114" s="1"/>
      <c r="N1114" s="1"/>
    </row>
    <row r="1115" spans="1:14" x14ac:dyDescent="0.2">
      <c r="A1115" s="302" t="s">
        <v>5771</v>
      </c>
      <c r="B1115" s="302" t="s">
        <v>5168</v>
      </c>
      <c r="C1115" s="23">
        <v>77</v>
      </c>
      <c r="D1115" s="23" t="s">
        <v>5772</v>
      </c>
      <c r="E1115" s="302">
        <v>4.4200000000000001E-4</v>
      </c>
      <c r="F1115" s="302">
        <v>8.9499999999999996E-3</v>
      </c>
      <c r="G1115" s="315"/>
      <c r="H1115" s="1"/>
      <c r="I1115" s="1"/>
      <c r="J1115" s="1"/>
      <c r="K1115" s="1"/>
      <c r="L1115" s="1"/>
      <c r="M1115" s="1"/>
      <c r="N1115" s="1"/>
    </row>
    <row r="1116" spans="1:14" x14ac:dyDescent="0.2">
      <c r="A1116" s="302" t="s">
        <v>3109</v>
      </c>
      <c r="B1116" s="302" t="s">
        <v>324</v>
      </c>
      <c r="C1116" s="23">
        <v>174</v>
      </c>
      <c r="D1116" s="23" t="s">
        <v>5773</v>
      </c>
      <c r="E1116" s="302">
        <v>4.4499999999999997E-4</v>
      </c>
      <c r="F1116" s="302">
        <v>2.7599999999999999E-3</v>
      </c>
      <c r="G1116" s="315"/>
      <c r="H1116" s="1"/>
      <c r="I1116" s="1"/>
      <c r="J1116" s="1"/>
      <c r="K1116" s="1"/>
      <c r="L1116" s="1"/>
      <c r="M1116" s="1"/>
      <c r="N1116" s="1"/>
    </row>
    <row r="1117" spans="1:14" x14ac:dyDescent="0.2">
      <c r="A1117" s="302" t="s">
        <v>2714</v>
      </c>
      <c r="B1117" s="302" t="s">
        <v>321</v>
      </c>
      <c r="C1117" s="23">
        <v>375</v>
      </c>
      <c r="D1117" s="23" t="s">
        <v>5774</v>
      </c>
      <c r="E1117" s="302">
        <v>4.46E-4</v>
      </c>
      <c r="F1117" s="302">
        <v>2.3E-3</v>
      </c>
      <c r="G1117" s="315"/>
      <c r="H1117" s="1"/>
      <c r="I1117" s="1"/>
      <c r="J1117" s="1"/>
      <c r="K1117" s="1"/>
      <c r="L1117" s="1"/>
      <c r="M1117" s="1"/>
      <c r="N1117" s="1"/>
    </row>
    <row r="1118" spans="1:14" x14ac:dyDescent="0.2">
      <c r="A1118" s="302" t="s">
        <v>5775</v>
      </c>
      <c r="B1118" s="302" t="s">
        <v>321</v>
      </c>
      <c r="C1118" s="23">
        <v>15</v>
      </c>
      <c r="D1118" s="23" t="s">
        <v>257</v>
      </c>
      <c r="E1118" s="302">
        <v>4.4700000000000002E-4</v>
      </c>
      <c r="F1118" s="302">
        <v>2.3E-3</v>
      </c>
      <c r="G1118" s="315"/>
      <c r="H1118" s="1"/>
      <c r="I1118" s="1"/>
      <c r="J1118" s="1"/>
      <c r="K1118" s="1"/>
      <c r="L1118" s="1"/>
      <c r="M1118" s="1"/>
      <c r="N1118" s="1"/>
    </row>
    <row r="1119" spans="1:14" x14ac:dyDescent="0.2">
      <c r="A1119" s="302" t="s">
        <v>5776</v>
      </c>
      <c r="B1119" s="302" t="s">
        <v>513</v>
      </c>
      <c r="C1119" s="23">
        <v>15</v>
      </c>
      <c r="D1119" s="23" t="s">
        <v>257</v>
      </c>
      <c r="E1119" s="302">
        <v>4.4700000000000002E-4</v>
      </c>
      <c r="F1119" s="302">
        <v>3.7699999999999999E-3</v>
      </c>
      <c r="G1119" s="315"/>
      <c r="H1119" s="1"/>
      <c r="I1119" s="1"/>
      <c r="J1119" s="1"/>
      <c r="K1119" s="1"/>
      <c r="L1119" s="1"/>
      <c r="M1119" s="1"/>
      <c r="N1119" s="1"/>
    </row>
    <row r="1120" spans="1:14" x14ac:dyDescent="0.2">
      <c r="A1120" s="302" t="s">
        <v>5777</v>
      </c>
      <c r="B1120" s="302" t="s">
        <v>5168</v>
      </c>
      <c r="C1120" s="23">
        <v>15</v>
      </c>
      <c r="D1120" s="23" t="s">
        <v>257</v>
      </c>
      <c r="E1120" s="302">
        <v>4.4700000000000002E-4</v>
      </c>
      <c r="F1120" s="302">
        <v>8.9499999999999996E-3</v>
      </c>
      <c r="G1120" s="315"/>
      <c r="H1120" s="1"/>
      <c r="I1120" s="1"/>
      <c r="J1120" s="1"/>
      <c r="K1120" s="1"/>
      <c r="L1120" s="1"/>
      <c r="M1120" s="1"/>
      <c r="N1120" s="1"/>
    </row>
    <row r="1121" spans="1:14" x14ac:dyDescent="0.2">
      <c r="A1121" s="302" t="s">
        <v>5778</v>
      </c>
      <c r="B1121" s="302" t="s">
        <v>324</v>
      </c>
      <c r="C1121" s="23">
        <v>343</v>
      </c>
      <c r="D1121" s="23" t="s">
        <v>5779</v>
      </c>
      <c r="E1121" s="302">
        <v>4.5199999999999998E-4</v>
      </c>
      <c r="F1121" s="302">
        <v>2.7799999999999999E-3</v>
      </c>
      <c r="G1121" s="315"/>
      <c r="H1121" s="1"/>
      <c r="I1121" s="1"/>
      <c r="J1121" s="1"/>
      <c r="K1121" s="1"/>
      <c r="L1121" s="1"/>
      <c r="M1121" s="1"/>
      <c r="N1121" s="1"/>
    </row>
    <row r="1122" spans="1:14" x14ac:dyDescent="0.2">
      <c r="A1122" s="302" t="s">
        <v>537</v>
      </c>
      <c r="B1122" s="302" t="s">
        <v>324</v>
      </c>
      <c r="C1122" s="23">
        <v>427</v>
      </c>
      <c r="D1122" s="23" t="s">
        <v>5780</v>
      </c>
      <c r="E1122" s="302">
        <v>4.5300000000000001E-4</v>
      </c>
      <c r="F1122" s="302">
        <v>2.7799999999999999E-3</v>
      </c>
      <c r="G1122" s="315"/>
      <c r="H1122" s="1"/>
      <c r="I1122" s="1"/>
      <c r="J1122" s="1"/>
      <c r="K1122" s="1"/>
      <c r="L1122" s="1"/>
      <c r="M1122" s="1"/>
      <c r="N1122" s="1"/>
    </row>
    <row r="1123" spans="1:14" x14ac:dyDescent="0.2">
      <c r="A1123" s="302" t="s">
        <v>3581</v>
      </c>
      <c r="B1123" s="302" t="s">
        <v>324</v>
      </c>
      <c r="C1123" s="23">
        <v>292</v>
      </c>
      <c r="D1123" s="23" t="s">
        <v>5781</v>
      </c>
      <c r="E1123" s="302">
        <v>4.6000000000000001E-4</v>
      </c>
      <c r="F1123" s="302">
        <v>2.81E-3</v>
      </c>
      <c r="G1123" s="315"/>
      <c r="H1123" s="1"/>
      <c r="I1123" s="1"/>
      <c r="J1123" s="1"/>
      <c r="K1123" s="1"/>
      <c r="L1123" s="1"/>
      <c r="M1123" s="1"/>
      <c r="N1123" s="1"/>
    </row>
    <row r="1124" spans="1:14" x14ac:dyDescent="0.2">
      <c r="A1124" s="302" t="s">
        <v>2880</v>
      </c>
      <c r="B1124" s="302" t="s">
        <v>321</v>
      </c>
      <c r="C1124" s="23">
        <v>438</v>
      </c>
      <c r="D1124" s="23" t="s">
        <v>5782</v>
      </c>
      <c r="E1124" s="302">
        <v>4.6099999999999998E-4</v>
      </c>
      <c r="F1124" s="302">
        <v>2.3500000000000001E-3</v>
      </c>
      <c r="G1124" s="315"/>
      <c r="H1124" s="1"/>
      <c r="I1124" s="1"/>
      <c r="J1124" s="1"/>
      <c r="K1124" s="1"/>
      <c r="L1124" s="1"/>
      <c r="M1124" s="1"/>
      <c r="N1124" s="1"/>
    </row>
    <row r="1125" spans="1:14" x14ac:dyDescent="0.2">
      <c r="A1125" s="302" t="s">
        <v>5783</v>
      </c>
      <c r="B1125" s="302" t="s">
        <v>513</v>
      </c>
      <c r="C1125" s="23">
        <v>184</v>
      </c>
      <c r="D1125" s="23" t="s">
        <v>5784</v>
      </c>
      <c r="E1125" s="302">
        <v>4.6799999999999999E-4</v>
      </c>
      <c r="F1125" s="302">
        <v>3.79E-3</v>
      </c>
      <c r="G1125" s="315"/>
      <c r="H1125" s="1"/>
      <c r="I1125" s="1"/>
      <c r="J1125" s="1"/>
      <c r="K1125" s="1"/>
      <c r="L1125" s="1"/>
      <c r="M1125" s="1"/>
      <c r="N1125" s="1"/>
    </row>
    <row r="1126" spans="1:14" x14ac:dyDescent="0.2">
      <c r="A1126" s="302" t="s">
        <v>645</v>
      </c>
      <c r="B1126" s="302" t="s">
        <v>321</v>
      </c>
      <c r="C1126" s="23">
        <v>7085</v>
      </c>
      <c r="D1126" s="23" t="s">
        <v>5785</v>
      </c>
      <c r="E1126" s="302">
        <v>4.8099999999999998E-4</v>
      </c>
      <c r="F1126" s="302">
        <v>2.4299999999999999E-3</v>
      </c>
      <c r="G1126" s="315"/>
      <c r="H1126" s="1"/>
      <c r="I1126" s="1"/>
      <c r="J1126" s="1"/>
      <c r="K1126" s="1"/>
      <c r="L1126" s="1"/>
      <c r="M1126" s="1"/>
      <c r="N1126" s="1"/>
    </row>
    <row r="1127" spans="1:14" x14ac:dyDescent="0.2">
      <c r="A1127" s="302" t="s">
        <v>5786</v>
      </c>
      <c r="B1127" s="302" t="s">
        <v>385</v>
      </c>
      <c r="C1127" s="23">
        <v>33</v>
      </c>
      <c r="D1127" s="23" t="s">
        <v>303</v>
      </c>
      <c r="E1127" s="302">
        <v>4.8200000000000001E-4</v>
      </c>
      <c r="F1127" s="302">
        <v>1.75E-3</v>
      </c>
      <c r="G1127" s="315"/>
      <c r="H1127" s="1"/>
      <c r="I1127" s="1"/>
      <c r="J1127" s="1"/>
      <c r="K1127" s="1"/>
      <c r="L1127" s="1"/>
      <c r="M1127" s="1"/>
      <c r="N1127" s="1"/>
    </row>
    <row r="1128" spans="1:14" x14ac:dyDescent="0.2">
      <c r="A1128" s="302" t="s">
        <v>2618</v>
      </c>
      <c r="B1128" s="302" t="s">
        <v>513</v>
      </c>
      <c r="C1128" s="23">
        <v>86</v>
      </c>
      <c r="D1128" s="23" t="s">
        <v>5787</v>
      </c>
      <c r="E1128" s="302">
        <v>4.9600000000000002E-4</v>
      </c>
      <c r="F1128" s="302">
        <v>3.8800000000000002E-3</v>
      </c>
      <c r="G1128" s="315"/>
      <c r="H1128" s="1"/>
      <c r="I1128" s="1"/>
      <c r="J1128" s="1"/>
      <c r="K1128" s="1"/>
      <c r="L1128" s="1"/>
      <c r="M1128" s="1"/>
      <c r="N1128" s="1"/>
    </row>
    <row r="1129" spans="1:14" x14ac:dyDescent="0.2">
      <c r="A1129" s="302" t="s">
        <v>421</v>
      </c>
      <c r="B1129" s="302" t="s">
        <v>324</v>
      </c>
      <c r="C1129" s="23">
        <v>842</v>
      </c>
      <c r="D1129" s="23" t="s">
        <v>5788</v>
      </c>
      <c r="E1129" s="302">
        <v>4.9899999999999999E-4</v>
      </c>
      <c r="F1129" s="302">
        <v>3.0300000000000001E-3</v>
      </c>
      <c r="G1129" s="315"/>
      <c r="H1129" s="1"/>
      <c r="I1129" s="1"/>
      <c r="J1129" s="1"/>
      <c r="K1129" s="1"/>
      <c r="L1129" s="1"/>
      <c r="M1129" s="1"/>
      <c r="N1129" s="1"/>
    </row>
    <row r="1130" spans="1:14" x14ac:dyDescent="0.2">
      <c r="A1130" s="302" t="s">
        <v>762</v>
      </c>
      <c r="B1130" s="302" t="s">
        <v>324</v>
      </c>
      <c r="C1130" s="23">
        <v>205</v>
      </c>
      <c r="D1130" s="23" t="s">
        <v>5789</v>
      </c>
      <c r="E1130" s="302">
        <v>5.0299999999999997E-4</v>
      </c>
      <c r="F1130" s="302">
        <v>3.0300000000000001E-3</v>
      </c>
      <c r="G1130" s="315"/>
      <c r="H1130" s="1"/>
      <c r="I1130" s="1"/>
      <c r="J1130" s="1"/>
      <c r="K1130" s="1"/>
      <c r="L1130" s="1"/>
      <c r="M1130" s="1"/>
      <c r="N1130" s="1"/>
    </row>
    <row r="1131" spans="1:14" x14ac:dyDescent="0.2">
      <c r="A1131" s="302" t="s">
        <v>5790</v>
      </c>
      <c r="B1131" s="302" t="s">
        <v>324</v>
      </c>
      <c r="C1131" s="23">
        <v>103</v>
      </c>
      <c r="D1131" s="23" t="s">
        <v>4691</v>
      </c>
      <c r="E1131" s="302">
        <v>5.0299999999999997E-4</v>
      </c>
      <c r="F1131" s="302">
        <v>3.0300000000000001E-3</v>
      </c>
      <c r="G1131" s="315"/>
      <c r="H1131" s="1"/>
      <c r="I1131" s="1"/>
      <c r="J1131" s="1"/>
      <c r="K1131" s="1"/>
      <c r="L1131" s="1"/>
      <c r="M1131" s="1"/>
      <c r="N1131" s="1"/>
    </row>
    <row r="1132" spans="1:14" x14ac:dyDescent="0.2">
      <c r="A1132" s="302" t="s">
        <v>5791</v>
      </c>
      <c r="B1132" s="302" t="s">
        <v>4955</v>
      </c>
      <c r="C1132" s="23">
        <v>78</v>
      </c>
      <c r="D1132" s="23" t="s">
        <v>5792</v>
      </c>
      <c r="E1132" s="302">
        <v>5.1099999999999995E-4</v>
      </c>
      <c r="F1132" s="302">
        <v>4.6800000000000001E-3</v>
      </c>
      <c r="G1132" s="315"/>
      <c r="H1132" s="1"/>
      <c r="I1132" s="1"/>
      <c r="J1132" s="1"/>
      <c r="K1132" s="1"/>
      <c r="L1132" s="1"/>
      <c r="M1132" s="1"/>
      <c r="N1132" s="1"/>
    </row>
    <row r="1133" spans="1:14" x14ac:dyDescent="0.2">
      <c r="A1133" s="302" t="s">
        <v>5793</v>
      </c>
      <c r="B1133" s="302" t="s">
        <v>324</v>
      </c>
      <c r="C1133" s="23">
        <v>70</v>
      </c>
      <c r="D1133" s="23" t="s">
        <v>5794</v>
      </c>
      <c r="E1133" s="302">
        <v>5.13E-4</v>
      </c>
      <c r="F1133" s="302">
        <v>3.0699999999999998E-3</v>
      </c>
      <c r="G1133" s="315"/>
      <c r="H1133" s="1"/>
      <c r="I1133" s="1"/>
      <c r="J1133" s="1"/>
      <c r="K1133" s="1"/>
      <c r="L1133" s="1"/>
      <c r="M1133" s="1"/>
      <c r="N1133" s="1"/>
    </row>
    <row r="1134" spans="1:14" x14ac:dyDescent="0.2">
      <c r="A1134" s="302" t="s">
        <v>3250</v>
      </c>
      <c r="B1134" s="302" t="s">
        <v>321</v>
      </c>
      <c r="C1134" s="23">
        <v>304</v>
      </c>
      <c r="D1134" s="23" t="s">
        <v>5795</v>
      </c>
      <c r="E1134" s="302">
        <v>5.1800000000000001E-4</v>
      </c>
      <c r="F1134" s="302">
        <v>2.5999999999999999E-3</v>
      </c>
      <c r="G1134" s="315"/>
      <c r="H1134" s="1"/>
      <c r="I1134" s="1"/>
      <c r="J1134" s="1"/>
      <c r="K1134" s="1"/>
      <c r="L1134" s="1"/>
      <c r="M1134" s="1"/>
      <c r="N1134" s="1"/>
    </row>
    <row r="1135" spans="1:14" x14ac:dyDescent="0.2">
      <c r="A1135" s="302" t="s">
        <v>1364</v>
      </c>
      <c r="B1135" s="302" t="s">
        <v>321</v>
      </c>
      <c r="C1135" s="23">
        <v>336</v>
      </c>
      <c r="D1135" s="23" t="s">
        <v>5796</v>
      </c>
      <c r="E1135" s="302">
        <v>5.2300000000000003E-4</v>
      </c>
      <c r="F1135" s="302">
        <v>2.5999999999999999E-3</v>
      </c>
      <c r="G1135" s="315"/>
      <c r="H1135" s="1"/>
      <c r="I1135" s="1"/>
      <c r="J1135" s="1"/>
      <c r="K1135" s="1"/>
      <c r="L1135" s="1"/>
      <c r="M1135" s="1"/>
      <c r="N1135" s="1"/>
    </row>
    <row r="1136" spans="1:14" x14ac:dyDescent="0.2">
      <c r="A1136" s="302" t="s">
        <v>5797</v>
      </c>
      <c r="B1136" s="302" t="s">
        <v>311</v>
      </c>
      <c r="C1136" s="23">
        <v>112</v>
      </c>
      <c r="D1136" s="23" t="s">
        <v>5798</v>
      </c>
      <c r="E1136" s="302">
        <v>5.2400000000000005E-4</v>
      </c>
      <c r="F1136" s="302">
        <v>1.9E-3</v>
      </c>
      <c r="G1136" s="315"/>
      <c r="H1136" s="1"/>
      <c r="I1136" s="1"/>
      <c r="J1136" s="1"/>
      <c r="K1136" s="1"/>
      <c r="L1136" s="1"/>
      <c r="M1136" s="1"/>
      <c r="N1136" s="1"/>
    </row>
    <row r="1137" spans="1:14" x14ac:dyDescent="0.2">
      <c r="A1137" s="302" t="s">
        <v>3283</v>
      </c>
      <c r="B1137" s="302" t="s">
        <v>324</v>
      </c>
      <c r="C1137" s="23">
        <v>176</v>
      </c>
      <c r="D1137" s="23" t="s">
        <v>5799</v>
      </c>
      <c r="E1137" s="302">
        <v>5.3200000000000003E-4</v>
      </c>
      <c r="F1137" s="302">
        <v>3.1700000000000001E-3</v>
      </c>
      <c r="G1137" s="315"/>
      <c r="H1137" s="1"/>
      <c r="I1137" s="1"/>
      <c r="J1137" s="1"/>
      <c r="K1137" s="1"/>
      <c r="L1137" s="1"/>
      <c r="M1137" s="1"/>
      <c r="N1137" s="1"/>
    </row>
    <row r="1138" spans="1:14" x14ac:dyDescent="0.2">
      <c r="A1138" s="302" t="s">
        <v>5800</v>
      </c>
      <c r="B1138" s="302" t="s">
        <v>4955</v>
      </c>
      <c r="C1138" s="23">
        <v>87</v>
      </c>
      <c r="D1138" s="23" t="s">
        <v>5801</v>
      </c>
      <c r="E1138" s="302">
        <v>5.6700000000000001E-4</v>
      </c>
      <c r="F1138" s="302">
        <v>5.1500000000000001E-3</v>
      </c>
      <c r="G1138" s="315"/>
      <c r="H1138" s="1"/>
      <c r="I1138" s="1"/>
      <c r="J1138" s="1"/>
      <c r="K1138" s="1"/>
      <c r="L1138" s="1"/>
      <c r="M1138" s="1"/>
      <c r="N1138" s="1"/>
    </row>
    <row r="1139" spans="1:14" x14ac:dyDescent="0.2">
      <c r="A1139" s="302" t="s">
        <v>3497</v>
      </c>
      <c r="B1139" s="302" t="s">
        <v>321</v>
      </c>
      <c r="C1139" s="23">
        <v>235</v>
      </c>
      <c r="D1139" s="23" t="s">
        <v>5802</v>
      </c>
      <c r="E1139" s="302">
        <v>5.7300000000000005E-4</v>
      </c>
      <c r="F1139" s="302">
        <v>2.8E-3</v>
      </c>
      <c r="G1139" s="315"/>
      <c r="H1139" s="1"/>
      <c r="I1139" s="1"/>
      <c r="J1139" s="1"/>
      <c r="K1139" s="1"/>
      <c r="L1139" s="1"/>
      <c r="M1139" s="1"/>
      <c r="N1139" s="1"/>
    </row>
    <row r="1140" spans="1:14" x14ac:dyDescent="0.2">
      <c r="A1140" s="302" t="s">
        <v>3091</v>
      </c>
      <c r="B1140" s="302" t="s">
        <v>321</v>
      </c>
      <c r="C1140" s="23">
        <v>235</v>
      </c>
      <c r="D1140" s="23" t="s">
        <v>5802</v>
      </c>
      <c r="E1140" s="302">
        <v>5.7300000000000005E-4</v>
      </c>
      <c r="F1140" s="302">
        <v>2.8E-3</v>
      </c>
      <c r="G1140" s="315"/>
      <c r="H1140" s="1"/>
      <c r="I1140" s="1"/>
      <c r="J1140" s="1"/>
      <c r="K1140" s="1"/>
      <c r="L1140" s="1"/>
      <c r="M1140" s="1"/>
      <c r="N1140" s="1"/>
    </row>
    <row r="1141" spans="1:14" x14ac:dyDescent="0.2">
      <c r="A1141" s="302" t="s">
        <v>2657</v>
      </c>
      <c r="B1141" s="302" t="s">
        <v>324</v>
      </c>
      <c r="C1141" s="23">
        <v>196</v>
      </c>
      <c r="D1141" s="23" t="s">
        <v>5803</v>
      </c>
      <c r="E1141" s="302">
        <v>5.7499999999999999E-4</v>
      </c>
      <c r="F1141" s="302">
        <v>3.4099999999999998E-3</v>
      </c>
      <c r="G1141" s="315"/>
      <c r="H1141" s="1"/>
      <c r="I1141" s="1"/>
      <c r="J1141" s="1"/>
      <c r="K1141" s="1"/>
      <c r="L1141" s="1"/>
      <c r="M1141" s="1"/>
      <c r="N1141" s="1"/>
    </row>
    <row r="1142" spans="1:14" x14ac:dyDescent="0.2">
      <c r="A1142" s="302" t="s">
        <v>318</v>
      </c>
      <c r="B1142" s="302" t="s">
        <v>311</v>
      </c>
      <c r="C1142" s="23">
        <v>1321</v>
      </c>
      <c r="D1142" s="23" t="s">
        <v>5804</v>
      </c>
      <c r="E1142" s="302">
        <v>5.7700000000000004E-4</v>
      </c>
      <c r="F1142" s="302">
        <v>2.0600000000000002E-3</v>
      </c>
      <c r="G1142" s="315"/>
      <c r="H1142" s="1"/>
      <c r="I1142" s="1"/>
      <c r="J1142" s="1"/>
      <c r="K1142" s="1"/>
      <c r="L1142" s="1"/>
      <c r="M1142" s="1"/>
      <c r="N1142" s="1"/>
    </row>
    <row r="1143" spans="1:14" x14ac:dyDescent="0.2">
      <c r="A1143" s="302" t="s">
        <v>1122</v>
      </c>
      <c r="B1143" s="302" t="s">
        <v>311</v>
      </c>
      <c r="C1143" s="23">
        <v>79</v>
      </c>
      <c r="D1143" s="23" t="s">
        <v>5805</v>
      </c>
      <c r="E1143" s="302">
        <v>5.8799999999999998E-4</v>
      </c>
      <c r="F1143" s="302">
        <v>2.0600000000000002E-3</v>
      </c>
      <c r="G1143" s="315"/>
      <c r="H1143" s="1"/>
      <c r="I1143" s="1"/>
      <c r="J1143" s="1"/>
      <c r="K1143" s="1"/>
      <c r="L1143" s="1"/>
      <c r="M1143" s="1"/>
      <c r="N1143" s="1"/>
    </row>
    <row r="1144" spans="1:14" x14ac:dyDescent="0.2">
      <c r="A1144" s="302" t="s">
        <v>5806</v>
      </c>
      <c r="B1144" s="302" t="s">
        <v>385</v>
      </c>
      <c r="C1144" s="23">
        <v>63</v>
      </c>
      <c r="D1144" s="23" t="s">
        <v>5807</v>
      </c>
      <c r="E1144" s="302">
        <v>5.8799999999999998E-4</v>
      </c>
      <c r="F1144" s="302">
        <v>2.0899999999999998E-3</v>
      </c>
      <c r="G1144" s="315"/>
      <c r="H1144" s="1"/>
      <c r="I1144" s="1"/>
      <c r="J1144" s="1"/>
      <c r="K1144" s="1"/>
      <c r="L1144" s="1"/>
      <c r="M1144" s="1"/>
      <c r="N1144" s="1"/>
    </row>
    <row r="1145" spans="1:14" x14ac:dyDescent="0.2">
      <c r="A1145" s="302" t="s">
        <v>1459</v>
      </c>
      <c r="B1145" s="302" t="s">
        <v>324</v>
      </c>
      <c r="C1145" s="23">
        <v>306</v>
      </c>
      <c r="D1145" s="23" t="s">
        <v>5808</v>
      </c>
      <c r="E1145" s="302">
        <v>5.9000000000000003E-4</v>
      </c>
      <c r="F1145" s="302">
        <v>3.48E-3</v>
      </c>
      <c r="G1145" s="315"/>
      <c r="H1145" s="1"/>
      <c r="I1145" s="1"/>
      <c r="J1145" s="1"/>
      <c r="K1145" s="1"/>
      <c r="L1145" s="1"/>
      <c r="M1145" s="1"/>
      <c r="N1145" s="1"/>
    </row>
    <row r="1146" spans="1:14" x14ac:dyDescent="0.2">
      <c r="A1146" s="302" t="s">
        <v>3663</v>
      </c>
      <c r="B1146" s="302" t="s">
        <v>321</v>
      </c>
      <c r="C1146" s="23">
        <v>71</v>
      </c>
      <c r="D1146" s="23" t="s">
        <v>5809</v>
      </c>
      <c r="E1146" s="302">
        <v>5.9699999999999998E-4</v>
      </c>
      <c r="F1146" s="302">
        <v>2.8900000000000002E-3</v>
      </c>
      <c r="G1146" s="315"/>
      <c r="H1146" s="1"/>
      <c r="I1146" s="1"/>
      <c r="J1146" s="1"/>
      <c r="K1146" s="1"/>
      <c r="L1146" s="1"/>
      <c r="M1146" s="1"/>
      <c r="N1146" s="1"/>
    </row>
    <row r="1147" spans="1:14" x14ac:dyDescent="0.2">
      <c r="A1147" s="302" t="s">
        <v>1409</v>
      </c>
      <c r="B1147" s="302" t="s">
        <v>324</v>
      </c>
      <c r="C1147" s="23">
        <v>48</v>
      </c>
      <c r="D1147" s="23" t="s">
        <v>1528</v>
      </c>
      <c r="E1147" s="302">
        <v>6.0400000000000004E-4</v>
      </c>
      <c r="F1147" s="302">
        <v>3.5400000000000002E-3</v>
      </c>
      <c r="G1147" s="315"/>
      <c r="H1147" s="1"/>
      <c r="I1147" s="1"/>
      <c r="J1147" s="1"/>
      <c r="K1147" s="1"/>
      <c r="L1147" s="1"/>
      <c r="M1147" s="1"/>
      <c r="N1147" s="1"/>
    </row>
    <row r="1148" spans="1:14" x14ac:dyDescent="0.2">
      <c r="A1148" s="302" t="s">
        <v>5810</v>
      </c>
      <c r="B1148" s="302" t="s">
        <v>4955</v>
      </c>
      <c r="C1148" s="23">
        <v>34</v>
      </c>
      <c r="D1148" s="23" t="s">
        <v>1487</v>
      </c>
      <c r="E1148" s="302">
        <v>6.1300000000000005E-4</v>
      </c>
      <c r="F1148" s="302">
        <v>5.5300000000000002E-3</v>
      </c>
      <c r="G1148" s="315"/>
      <c r="H1148" s="1"/>
      <c r="I1148" s="1"/>
      <c r="J1148" s="1"/>
      <c r="K1148" s="1"/>
      <c r="L1148" s="1"/>
      <c r="M1148" s="1"/>
      <c r="N1148" s="1"/>
    </row>
    <row r="1149" spans="1:14" x14ac:dyDescent="0.2">
      <c r="A1149" s="302" t="s">
        <v>1077</v>
      </c>
      <c r="B1149" s="302" t="s">
        <v>472</v>
      </c>
      <c r="C1149" s="23">
        <v>237</v>
      </c>
      <c r="D1149" s="23" t="s">
        <v>5802</v>
      </c>
      <c r="E1149" s="302">
        <v>6.1700000000000004E-4</v>
      </c>
      <c r="F1149" s="302">
        <v>6.79E-3</v>
      </c>
      <c r="G1149" s="315"/>
      <c r="H1149" s="1"/>
      <c r="I1149" s="1"/>
      <c r="J1149" s="1"/>
      <c r="K1149" s="1"/>
      <c r="L1149" s="1"/>
      <c r="M1149" s="1"/>
      <c r="N1149" s="1"/>
    </row>
    <row r="1150" spans="1:14" x14ac:dyDescent="0.2">
      <c r="A1150" s="302" t="s">
        <v>1315</v>
      </c>
      <c r="B1150" s="302" t="s">
        <v>324</v>
      </c>
      <c r="C1150" s="23">
        <v>266</v>
      </c>
      <c r="D1150" s="23" t="s">
        <v>5811</v>
      </c>
      <c r="E1150" s="302">
        <v>6.1700000000000004E-4</v>
      </c>
      <c r="F1150" s="302">
        <v>3.6099999999999999E-3</v>
      </c>
      <c r="G1150" s="315"/>
      <c r="H1150" s="1"/>
      <c r="I1150" s="1"/>
      <c r="J1150" s="1"/>
      <c r="K1150" s="1"/>
      <c r="L1150" s="1"/>
      <c r="M1150" s="1"/>
      <c r="N1150" s="1"/>
    </row>
    <row r="1151" spans="1:14" x14ac:dyDescent="0.2">
      <c r="A1151" s="302" t="s">
        <v>3652</v>
      </c>
      <c r="B1151" s="302" t="s">
        <v>321</v>
      </c>
      <c r="C1151" s="23">
        <v>159</v>
      </c>
      <c r="D1151" s="23" t="s">
        <v>5812</v>
      </c>
      <c r="E1151" s="302">
        <v>6.2500000000000001E-4</v>
      </c>
      <c r="F1151" s="302">
        <v>3.0000000000000001E-3</v>
      </c>
      <c r="G1151" s="315"/>
      <c r="H1151" s="1"/>
      <c r="I1151" s="1"/>
      <c r="J1151" s="1"/>
      <c r="K1151" s="1"/>
      <c r="L1151" s="1"/>
      <c r="M1151" s="1"/>
      <c r="N1151" s="1"/>
    </row>
    <row r="1152" spans="1:14" x14ac:dyDescent="0.2">
      <c r="A1152" s="302" t="s">
        <v>5813</v>
      </c>
      <c r="B1152" s="302" t="s">
        <v>324</v>
      </c>
      <c r="C1152" s="23">
        <v>490</v>
      </c>
      <c r="D1152" s="23" t="s">
        <v>4814</v>
      </c>
      <c r="E1152" s="302">
        <v>6.2799999999999998E-4</v>
      </c>
      <c r="F1152" s="302">
        <v>3.65E-3</v>
      </c>
      <c r="G1152" s="315"/>
      <c r="H1152" s="1"/>
      <c r="I1152" s="1"/>
      <c r="J1152" s="1"/>
      <c r="K1152" s="1"/>
      <c r="L1152" s="1"/>
      <c r="M1152" s="1"/>
      <c r="N1152" s="1"/>
    </row>
    <row r="1153" spans="1:14" x14ac:dyDescent="0.2">
      <c r="A1153" s="302" t="s">
        <v>1274</v>
      </c>
      <c r="B1153" s="302" t="s">
        <v>324</v>
      </c>
      <c r="C1153" s="23">
        <v>88</v>
      </c>
      <c r="D1153" s="23" t="s">
        <v>5814</v>
      </c>
      <c r="E1153" s="302">
        <v>6.4599999999999998E-4</v>
      </c>
      <c r="F1153" s="302">
        <v>3.7399999999999998E-3</v>
      </c>
      <c r="G1153" s="315"/>
      <c r="H1153" s="1"/>
      <c r="I1153" s="1"/>
      <c r="J1153" s="1"/>
      <c r="K1153" s="1"/>
      <c r="L1153" s="1"/>
      <c r="M1153" s="1"/>
      <c r="N1153" s="1"/>
    </row>
    <row r="1154" spans="1:14" x14ac:dyDescent="0.2">
      <c r="A1154" s="302" t="s">
        <v>5815</v>
      </c>
      <c r="B1154" s="302" t="s">
        <v>324</v>
      </c>
      <c r="C1154" s="23">
        <v>132</v>
      </c>
      <c r="D1154" s="23" t="s">
        <v>4734</v>
      </c>
      <c r="E1154" s="302">
        <v>6.6299999999999996E-4</v>
      </c>
      <c r="F1154" s="302">
        <v>3.82E-3</v>
      </c>
      <c r="G1154" s="315"/>
      <c r="H1154" s="1"/>
      <c r="I1154" s="1"/>
      <c r="J1154" s="1"/>
      <c r="K1154" s="1"/>
      <c r="L1154" s="1"/>
      <c r="M1154" s="1"/>
      <c r="N1154" s="1"/>
    </row>
    <row r="1155" spans="1:14" x14ac:dyDescent="0.2">
      <c r="A1155" s="302" t="s">
        <v>1160</v>
      </c>
      <c r="B1155" s="302" t="s">
        <v>324</v>
      </c>
      <c r="C1155" s="23">
        <v>576</v>
      </c>
      <c r="D1155" s="23" t="s">
        <v>5816</v>
      </c>
      <c r="E1155" s="302">
        <v>6.6799999999999997E-4</v>
      </c>
      <c r="F1155" s="302">
        <v>3.8300000000000001E-3</v>
      </c>
      <c r="G1155" s="315"/>
      <c r="H1155" s="1"/>
      <c r="I1155" s="1"/>
      <c r="J1155" s="1"/>
      <c r="K1155" s="1"/>
      <c r="L1155" s="1"/>
      <c r="M1155" s="1"/>
      <c r="N1155" s="1"/>
    </row>
    <row r="1156" spans="1:14" x14ac:dyDescent="0.2">
      <c r="A1156" s="302" t="s">
        <v>5817</v>
      </c>
      <c r="B1156" s="302" t="s">
        <v>321</v>
      </c>
      <c r="C1156" s="23">
        <v>16</v>
      </c>
      <c r="D1156" s="23" t="s">
        <v>1414</v>
      </c>
      <c r="E1156" s="302">
        <v>6.7100000000000005E-4</v>
      </c>
      <c r="F1156" s="302">
        <v>3.2000000000000002E-3</v>
      </c>
      <c r="G1156" s="315"/>
      <c r="H1156" s="1"/>
      <c r="I1156" s="1"/>
      <c r="J1156" s="1"/>
      <c r="K1156" s="1"/>
      <c r="L1156" s="1"/>
      <c r="M1156" s="1"/>
      <c r="N1156" s="1"/>
    </row>
    <row r="1157" spans="1:14" x14ac:dyDescent="0.2">
      <c r="A1157" s="302" t="s">
        <v>5818</v>
      </c>
      <c r="B1157" s="302" t="s">
        <v>324</v>
      </c>
      <c r="C1157" s="23">
        <v>16</v>
      </c>
      <c r="D1157" s="23" t="s">
        <v>1414</v>
      </c>
      <c r="E1157" s="302">
        <v>6.7100000000000005E-4</v>
      </c>
      <c r="F1157" s="302">
        <v>3.8300000000000001E-3</v>
      </c>
      <c r="G1157" s="315"/>
      <c r="H1157" s="1"/>
      <c r="I1157" s="1"/>
      <c r="J1157" s="1"/>
      <c r="K1157" s="1"/>
      <c r="L1157" s="1"/>
      <c r="M1157" s="1"/>
      <c r="N1157" s="1"/>
    </row>
    <row r="1158" spans="1:14" x14ac:dyDescent="0.2">
      <c r="A1158" s="302" t="s">
        <v>5819</v>
      </c>
      <c r="B1158" s="302" t="s">
        <v>4955</v>
      </c>
      <c r="C1158" s="23">
        <v>160</v>
      </c>
      <c r="D1158" s="23" t="s">
        <v>5820</v>
      </c>
      <c r="E1158" s="302">
        <v>6.8499999999999995E-4</v>
      </c>
      <c r="F1158" s="302">
        <v>6.0299999999999998E-3</v>
      </c>
      <c r="G1158" s="315"/>
      <c r="H1158" s="1"/>
      <c r="I1158" s="1"/>
      <c r="J1158" s="1"/>
      <c r="K1158" s="1"/>
      <c r="L1158" s="1"/>
      <c r="M1158" s="1"/>
      <c r="N1158" s="1"/>
    </row>
    <row r="1159" spans="1:14" x14ac:dyDescent="0.2">
      <c r="A1159" s="302" t="s">
        <v>5821</v>
      </c>
      <c r="B1159" s="302" t="s">
        <v>311</v>
      </c>
      <c r="C1159" s="23">
        <v>11</v>
      </c>
      <c r="D1159" s="23" t="s">
        <v>267</v>
      </c>
      <c r="E1159" s="302">
        <v>6.8900000000000005E-4</v>
      </c>
      <c r="F1159" s="302">
        <v>2.3700000000000001E-3</v>
      </c>
      <c r="G1159" s="315"/>
      <c r="H1159" s="1"/>
      <c r="I1159" s="1"/>
      <c r="J1159" s="1"/>
      <c r="K1159" s="1"/>
      <c r="L1159" s="1"/>
      <c r="M1159" s="1"/>
      <c r="N1159" s="1"/>
    </row>
    <row r="1160" spans="1:14" x14ac:dyDescent="0.2">
      <c r="A1160" s="302" t="s">
        <v>5822</v>
      </c>
      <c r="B1160" s="302" t="s">
        <v>324</v>
      </c>
      <c r="C1160" s="23">
        <v>11</v>
      </c>
      <c r="D1160" s="23" t="s">
        <v>267</v>
      </c>
      <c r="E1160" s="302">
        <v>6.8900000000000005E-4</v>
      </c>
      <c r="F1160" s="302">
        <v>3.8999999999999998E-3</v>
      </c>
      <c r="G1160" s="315"/>
      <c r="H1160" s="1"/>
      <c r="I1160" s="1"/>
      <c r="J1160" s="1"/>
      <c r="K1160" s="1"/>
      <c r="L1160" s="1"/>
      <c r="M1160" s="1"/>
      <c r="N1160" s="1"/>
    </row>
    <row r="1161" spans="1:14" x14ac:dyDescent="0.2">
      <c r="A1161" s="302" t="s">
        <v>5823</v>
      </c>
      <c r="B1161" s="302" t="s">
        <v>472</v>
      </c>
      <c r="C1161" s="23">
        <v>11</v>
      </c>
      <c r="D1161" s="23" t="s">
        <v>267</v>
      </c>
      <c r="E1161" s="302">
        <v>6.8900000000000005E-4</v>
      </c>
      <c r="F1161" s="302">
        <v>7.2899999999999996E-3</v>
      </c>
      <c r="G1161" s="315"/>
      <c r="H1161" s="1"/>
      <c r="I1161" s="1"/>
      <c r="J1161" s="1"/>
      <c r="K1161" s="1"/>
      <c r="L1161" s="1"/>
      <c r="M1161" s="1"/>
      <c r="N1161" s="1"/>
    </row>
    <row r="1162" spans="1:14" x14ac:dyDescent="0.2">
      <c r="A1162" s="302" t="s">
        <v>5824</v>
      </c>
      <c r="B1162" s="302" t="s">
        <v>4955</v>
      </c>
      <c r="C1162" s="23">
        <v>11</v>
      </c>
      <c r="D1162" s="23" t="s">
        <v>267</v>
      </c>
      <c r="E1162" s="302">
        <v>6.8900000000000005E-4</v>
      </c>
      <c r="F1162" s="302">
        <v>6.0299999999999998E-3</v>
      </c>
      <c r="G1162" s="315"/>
      <c r="H1162" s="1"/>
      <c r="I1162" s="1"/>
      <c r="J1162" s="1"/>
      <c r="K1162" s="1"/>
      <c r="L1162" s="1"/>
      <c r="M1162" s="1"/>
      <c r="N1162" s="1"/>
    </row>
    <row r="1163" spans="1:14" x14ac:dyDescent="0.2">
      <c r="A1163" s="302" t="s">
        <v>5825</v>
      </c>
      <c r="B1163" s="302" t="s">
        <v>4955</v>
      </c>
      <c r="C1163" s="23">
        <v>11</v>
      </c>
      <c r="D1163" s="23" t="s">
        <v>267</v>
      </c>
      <c r="E1163" s="302">
        <v>6.8900000000000005E-4</v>
      </c>
      <c r="F1163" s="302">
        <v>6.0299999999999998E-3</v>
      </c>
      <c r="G1163" s="315"/>
      <c r="H1163" s="1"/>
      <c r="I1163" s="1"/>
      <c r="J1163" s="1"/>
      <c r="K1163" s="1"/>
      <c r="L1163" s="1"/>
      <c r="M1163" s="1"/>
      <c r="N1163" s="1"/>
    </row>
    <row r="1164" spans="1:14" x14ac:dyDescent="0.2">
      <c r="A1164" s="302" t="s">
        <v>5826</v>
      </c>
      <c r="B1164" s="302" t="s">
        <v>324</v>
      </c>
      <c r="C1164" s="23">
        <v>64</v>
      </c>
      <c r="D1164" s="23" t="s">
        <v>5827</v>
      </c>
      <c r="E1164" s="302">
        <v>6.8900000000000005E-4</v>
      </c>
      <c r="F1164" s="302">
        <v>3.8999999999999998E-3</v>
      </c>
      <c r="G1164" s="315"/>
      <c r="H1164" s="1"/>
      <c r="I1164" s="1"/>
      <c r="J1164" s="1"/>
      <c r="K1164" s="1"/>
      <c r="L1164" s="1"/>
      <c r="M1164" s="1"/>
      <c r="N1164" s="1"/>
    </row>
    <row r="1165" spans="1:14" x14ac:dyDescent="0.2">
      <c r="A1165" s="302" t="s">
        <v>5828</v>
      </c>
      <c r="B1165" s="302" t="s">
        <v>4955</v>
      </c>
      <c r="C1165" s="23">
        <v>64</v>
      </c>
      <c r="D1165" s="23" t="s">
        <v>5827</v>
      </c>
      <c r="E1165" s="302">
        <v>6.8900000000000005E-4</v>
      </c>
      <c r="F1165" s="302">
        <v>6.0299999999999998E-3</v>
      </c>
      <c r="G1165" s="315"/>
      <c r="H1165" s="1"/>
      <c r="I1165" s="1"/>
      <c r="J1165" s="1"/>
      <c r="K1165" s="1"/>
      <c r="L1165" s="1"/>
      <c r="M1165" s="1"/>
      <c r="N1165" s="1"/>
    </row>
    <row r="1166" spans="1:14" x14ac:dyDescent="0.2">
      <c r="A1166" s="302" t="s">
        <v>5829</v>
      </c>
      <c r="B1166" s="302" t="s">
        <v>316</v>
      </c>
      <c r="C1166" s="23">
        <v>72</v>
      </c>
      <c r="D1166" s="23" t="s">
        <v>5830</v>
      </c>
      <c r="E1166" s="302">
        <v>6.9099999999999999E-4</v>
      </c>
      <c r="F1166" s="302">
        <v>4.0099999999999997E-3</v>
      </c>
      <c r="G1166" s="315"/>
      <c r="H1166" s="1"/>
      <c r="I1166" s="1"/>
      <c r="J1166" s="1"/>
      <c r="K1166" s="1"/>
      <c r="L1166" s="1"/>
      <c r="M1166" s="1"/>
      <c r="N1166" s="1"/>
    </row>
    <row r="1167" spans="1:14" x14ac:dyDescent="0.2">
      <c r="A1167" s="302" t="s">
        <v>5831</v>
      </c>
      <c r="B1167" s="302" t="s">
        <v>4955</v>
      </c>
      <c r="C1167" s="23">
        <v>49</v>
      </c>
      <c r="D1167" s="23" t="s">
        <v>4697</v>
      </c>
      <c r="E1167" s="302">
        <v>7.27E-4</v>
      </c>
      <c r="F1167" s="302">
        <v>6.3200000000000001E-3</v>
      </c>
      <c r="G1167" s="315"/>
      <c r="H1167" s="1"/>
      <c r="I1167" s="1"/>
      <c r="J1167" s="1"/>
      <c r="K1167" s="1"/>
      <c r="L1167" s="1"/>
      <c r="M1167" s="1"/>
      <c r="N1167" s="1"/>
    </row>
    <row r="1168" spans="1:14" x14ac:dyDescent="0.2">
      <c r="A1168" s="302" t="s">
        <v>5832</v>
      </c>
      <c r="B1168" s="302" t="s">
        <v>324</v>
      </c>
      <c r="C1168" s="23">
        <v>534</v>
      </c>
      <c r="D1168" s="23" t="s">
        <v>5833</v>
      </c>
      <c r="E1168" s="302">
        <v>7.36E-4</v>
      </c>
      <c r="F1168" s="302">
        <v>4.1399999999999996E-3</v>
      </c>
      <c r="G1168" s="315"/>
      <c r="H1168" s="1"/>
      <c r="I1168" s="1"/>
      <c r="J1168" s="1"/>
      <c r="K1168" s="1"/>
      <c r="L1168" s="1"/>
      <c r="M1168" s="1"/>
      <c r="N1168" s="1"/>
    </row>
    <row r="1169" spans="1:14" x14ac:dyDescent="0.2">
      <c r="A1169" s="302" t="s">
        <v>5834</v>
      </c>
      <c r="B1169" s="302" t="s">
        <v>4955</v>
      </c>
      <c r="C1169" s="23">
        <v>22</v>
      </c>
      <c r="D1169" s="23" t="s">
        <v>299</v>
      </c>
      <c r="E1169" s="302">
        <v>7.4600000000000003E-4</v>
      </c>
      <c r="F1169" s="302">
        <v>6.4400000000000004E-3</v>
      </c>
      <c r="G1169" s="315"/>
      <c r="H1169" s="1"/>
      <c r="I1169" s="1"/>
      <c r="J1169" s="1"/>
      <c r="K1169" s="1"/>
      <c r="L1169" s="1"/>
      <c r="M1169" s="1"/>
      <c r="N1169" s="1"/>
    </row>
    <row r="1170" spans="1:14" x14ac:dyDescent="0.2">
      <c r="A1170" s="302" t="s">
        <v>1375</v>
      </c>
      <c r="B1170" s="302" t="s">
        <v>321</v>
      </c>
      <c r="C1170" s="23">
        <v>269</v>
      </c>
      <c r="D1170" s="23" t="s">
        <v>5835</v>
      </c>
      <c r="E1170" s="302">
        <v>7.5699999999999997E-4</v>
      </c>
      <c r="F1170" s="302">
        <v>3.5799999999999998E-3</v>
      </c>
      <c r="G1170" s="315"/>
      <c r="H1170" s="1"/>
      <c r="I1170" s="1"/>
      <c r="J1170" s="1"/>
      <c r="K1170" s="1"/>
      <c r="L1170" s="1"/>
      <c r="M1170" s="1"/>
      <c r="N1170" s="1"/>
    </row>
    <row r="1171" spans="1:14" x14ac:dyDescent="0.2">
      <c r="A1171" s="302" t="s">
        <v>5836</v>
      </c>
      <c r="B1171" s="302" t="s">
        <v>513</v>
      </c>
      <c r="C1171" s="23">
        <v>558</v>
      </c>
      <c r="D1171" s="23" t="s">
        <v>5837</v>
      </c>
      <c r="E1171" s="302">
        <v>7.6900000000000004E-4</v>
      </c>
      <c r="F1171" s="302">
        <v>5.6600000000000001E-3</v>
      </c>
      <c r="G1171" s="315"/>
      <c r="H1171" s="1"/>
      <c r="I1171" s="1"/>
      <c r="J1171" s="1"/>
      <c r="K1171" s="1"/>
      <c r="L1171" s="1"/>
      <c r="M1171" s="1"/>
      <c r="N1171" s="1"/>
    </row>
    <row r="1172" spans="1:14" x14ac:dyDescent="0.2">
      <c r="A1172" s="302" t="s">
        <v>5838</v>
      </c>
      <c r="B1172" s="302" t="s">
        <v>321</v>
      </c>
      <c r="C1172" s="23">
        <v>35</v>
      </c>
      <c r="D1172" s="23" t="s">
        <v>1514</v>
      </c>
      <c r="E1172" s="302">
        <v>7.7099999999999998E-4</v>
      </c>
      <c r="F1172" s="302">
        <v>3.62E-3</v>
      </c>
      <c r="G1172" s="315"/>
      <c r="H1172" s="1"/>
      <c r="I1172" s="1"/>
      <c r="J1172" s="1"/>
      <c r="K1172" s="1"/>
      <c r="L1172" s="1"/>
      <c r="M1172" s="1"/>
      <c r="N1172" s="1"/>
    </row>
    <row r="1173" spans="1:14" x14ac:dyDescent="0.2">
      <c r="A1173" s="302" t="s">
        <v>5839</v>
      </c>
      <c r="B1173" s="302" t="s">
        <v>4955</v>
      </c>
      <c r="C1173" s="23">
        <v>35</v>
      </c>
      <c r="D1173" s="23" t="s">
        <v>1514</v>
      </c>
      <c r="E1173" s="302">
        <v>7.7099999999999998E-4</v>
      </c>
      <c r="F1173" s="302">
        <v>6.6100000000000004E-3</v>
      </c>
      <c r="G1173" s="315"/>
      <c r="H1173" s="1"/>
      <c r="I1173" s="1"/>
      <c r="J1173" s="1"/>
      <c r="K1173" s="1"/>
      <c r="L1173" s="1"/>
      <c r="M1173" s="1"/>
      <c r="N1173" s="1"/>
    </row>
    <row r="1174" spans="1:14" x14ac:dyDescent="0.2">
      <c r="A1174" s="302" t="s">
        <v>1116</v>
      </c>
      <c r="B1174" s="302" t="s">
        <v>513</v>
      </c>
      <c r="C1174" s="23">
        <v>353</v>
      </c>
      <c r="D1174" s="23" t="s">
        <v>5840</v>
      </c>
      <c r="E1174" s="302">
        <v>7.7499999999999997E-4</v>
      </c>
      <c r="F1174" s="302">
        <v>5.6600000000000001E-3</v>
      </c>
      <c r="G1174" s="315"/>
      <c r="H1174" s="1"/>
      <c r="I1174" s="1"/>
      <c r="J1174" s="1"/>
      <c r="K1174" s="1"/>
      <c r="L1174" s="1"/>
      <c r="M1174" s="1"/>
      <c r="N1174" s="1"/>
    </row>
    <row r="1175" spans="1:14" x14ac:dyDescent="0.2">
      <c r="A1175" s="302" t="s">
        <v>5841</v>
      </c>
      <c r="B1175" s="302" t="s">
        <v>4955</v>
      </c>
      <c r="C1175" s="23">
        <v>57</v>
      </c>
      <c r="D1175" s="23" t="s">
        <v>5842</v>
      </c>
      <c r="E1175" s="302">
        <v>7.8299999999999995E-4</v>
      </c>
      <c r="F1175" s="302">
        <v>6.6600000000000001E-3</v>
      </c>
      <c r="G1175" s="315"/>
      <c r="H1175" s="1"/>
      <c r="I1175" s="1"/>
      <c r="J1175" s="1"/>
      <c r="K1175" s="1"/>
      <c r="L1175" s="1"/>
      <c r="M1175" s="1"/>
      <c r="N1175" s="1"/>
    </row>
    <row r="1176" spans="1:14" x14ac:dyDescent="0.2">
      <c r="A1176" s="302" t="s">
        <v>3045</v>
      </c>
      <c r="B1176" s="302" t="s">
        <v>321</v>
      </c>
      <c r="C1176" s="23">
        <v>171</v>
      </c>
      <c r="D1176" s="23" t="s">
        <v>5843</v>
      </c>
      <c r="E1176" s="302">
        <v>7.8700000000000005E-4</v>
      </c>
      <c r="F1176" s="302">
        <v>3.6600000000000001E-3</v>
      </c>
      <c r="G1176" s="315"/>
      <c r="H1176" s="1"/>
      <c r="I1176" s="1"/>
      <c r="J1176" s="1"/>
      <c r="K1176" s="1"/>
      <c r="L1176" s="1"/>
      <c r="M1176" s="1"/>
      <c r="N1176" s="1"/>
    </row>
    <row r="1177" spans="1:14" x14ac:dyDescent="0.2">
      <c r="A1177" s="302" t="s">
        <v>5844</v>
      </c>
      <c r="B1177" s="302" t="s">
        <v>324</v>
      </c>
      <c r="C1177" s="23">
        <v>171</v>
      </c>
      <c r="D1177" s="23" t="s">
        <v>5843</v>
      </c>
      <c r="E1177" s="302">
        <v>7.8700000000000005E-4</v>
      </c>
      <c r="F1177" s="302">
        <v>4.4099999999999999E-3</v>
      </c>
      <c r="G1177" s="315"/>
      <c r="H1177" s="1"/>
      <c r="I1177" s="1"/>
      <c r="J1177" s="1"/>
      <c r="K1177" s="1"/>
      <c r="L1177" s="1"/>
      <c r="M1177" s="1"/>
      <c r="N1177" s="1"/>
    </row>
    <row r="1178" spans="1:14" x14ac:dyDescent="0.2">
      <c r="A1178" s="302" t="s">
        <v>5845</v>
      </c>
      <c r="B1178" s="302" t="s">
        <v>385</v>
      </c>
      <c r="C1178" s="23">
        <v>73</v>
      </c>
      <c r="D1178" s="23" t="s">
        <v>5846</v>
      </c>
      <c r="E1178" s="302">
        <v>7.9799999999999999E-4</v>
      </c>
      <c r="F1178" s="302">
        <v>2.7699999999999999E-3</v>
      </c>
      <c r="G1178" s="315"/>
      <c r="H1178" s="1"/>
      <c r="I1178" s="1"/>
      <c r="J1178" s="1"/>
      <c r="K1178" s="1"/>
      <c r="L1178" s="1"/>
      <c r="M1178" s="1"/>
      <c r="N1178" s="1"/>
    </row>
    <row r="1179" spans="1:14" x14ac:dyDescent="0.2">
      <c r="A1179" s="302" t="s">
        <v>3275</v>
      </c>
      <c r="B1179" s="302" t="s">
        <v>324</v>
      </c>
      <c r="C1179" s="23">
        <v>153</v>
      </c>
      <c r="D1179" s="23" t="s">
        <v>5847</v>
      </c>
      <c r="E1179" s="302">
        <v>8.4999999999999995E-4</v>
      </c>
      <c r="F1179" s="302">
        <v>4.7400000000000003E-3</v>
      </c>
      <c r="G1179" s="315"/>
      <c r="H1179" s="1"/>
      <c r="I1179" s="1"/>
      <c r="J1179" s="1"/>
      <c r="K1179" s="1"/>
      <c r="L1179" s="1"/>
      <c r="M1179" s="1"/>
      <c r="N1179" s="1"/>
    </row>
    <row r="1180" spans="1:14" x14ac:dyDescent="0.2">
      <c r="A1180" s="302" t="s">
        <v>5848</v>
      </c>
      <c r="B1180" s="302" t="s">
        <v>513</v>
      </c>
      <c r="C1180" s="23">
        <v>7</v>
      </c>
      <c r="D1180" s="23" t="s">
        <v>259</v>
      </c>
      <c r="E1180" s="302">
        <v>8.6300000000000005E-4</v>
      </c>
      <c r="F1180" s="302">
        <v>6.0899999999999999E-3</v>
      </c>
      <c r="G1180" s="315"/>
      <c r="H1180" s="1"/>
      <c r="I1180" s="1"/>
      <c r="J1180" s="1"/>
      <c r="K1180" s="1"/>
      <c r="L1180" s="1"/>
      <c r="M1180" s="1"/>
      <c r="N1180" s="1"/>
    </row>
    <row r="1181" spans="1:14" x14ac:dyDescent="0.2">
      <c r="A1181" s="302" t="s">
        <v>5849</v>
      </c>
      <c r="B1181" s="302" t="s">
        <v>324</v>
      </c>
      <c r="C1181" s="23">
        <v>7</v>
      </c>
      <c r="D1181" s="23" t="s">
        <v>259</v>
      </c>
      <c r="E1181" s="302">
        <v>8.6300000000000005E-4</v>
      </c>
      <c r="F1181" s="302">
        <v>4.79E-3</v>
      </c>
      <c r="G1181" s="315"/>
      <c r="H1181" s="1"/>
      <c r="I1181" s="1"/>
      <c r="J1181" s="1"/>
      <c r="K1181" s="1"/>
      <c r="L1181" s="1"/>
      <c r="M1181" s="1"/>
      <c r="N1181" s="1"/>
    </row>
    <row r="1182" spans="1:14" x14ac:dyDescent="0.2">
      <c r="A1182" s="302" t="s">
        <v>5850</v>
      </c>
      <c r="B1182" s="302" t="s">
        <v>5168</v>
      </c>
      <c r="C1182" s="23">
        <v>50</v>
      </c>
      <c r="D1182" s="23" t="s">
        <v>4713</v>
      </c>
      <c r="E1182" s="302">
        <v>8.7100000000000003E-4</v>
      </c>
      <c r="F1182" s="302">
        <v>1.5800000000000002E-2</v>
      </c>
      <c r="G1182" s="315"/>
      <c r="H1182" s="1"/>
      <c r="I1182" s="1"/>
      <c r="J1182" s="1"/>
      <c r="K1182" s="1"/>
      <c r="L1182" s="1"/>
      <c r="M1182" s="1"/>
      <c r="N1182" s="1"/>
    </row>
    <row r="1183" spans="1:14" x14ac:dyDescent="0.2">
      <c r="A1183" s="302" t="s">
        <v>5851</v>
      </c>
      <c r="B1183" s="302" t="s">
        <v>321</v>
      </c>
      <c r="C1183" s="23">
        <v>82</v>
      </c>
      <c r="D1183" s="23" t="s">
        <v>5852</v>
      </c>
      <c r="E1183" s="302">
        <v>8.83E-4</v>
      </c>
      <c r="F1183" s="302">
        <v>4.0499999999999998E-3</v>
      </c>
      <c r="G1183" s="315"/>
      <c r="H1183" s="1"/>
      <c r="I1183" s="1"/>
      <c r="J1183" s="1"/>
      <c r="K1183" s="1"/>
      <c r="L1183" s="1"/>
      <c r="M1183" s="1"/>
      <c r="N1183" s="1"/>
    </row>
    <row r="1184" spans="1:14" x14ac:dyDescent="0.2">
      <c r="A1184" s="302" t="s">
        <v>5853</v>
      </c>
      <c r="B1184" s="302" t="s">
        <v>321</v>
      </c>
      <c r="C1184" s="23">
        <v>82</v>
      </c>
      <c r="D1184" s="23" t="s">
        <v>5852</v>
      </c>
      <c r="E1184" s="302">
        <v>8.83E-4</v>
      </c>
      <c r="F1184" s="302">
        <v>4.0499999999999998E-3</v>
      </c>
      <c r="G1184" s="315"/>
      <c r="H1184" s="1"/>
      <c r="I1184" s="1"/>
      <c r="J1184" s="1"/>
      <c r="K1184" s="1"/>
      <c r="L1184" s="1"/>
      <c r="M1184" s="1"/>
      <c r="N1184" s="1"/>
    </row>
    <row r="1185" spans="1:14" x14ac:dyDescent="0.2">
      <c r="A1185" s="302" t="s">
        <v>5854</v>
      </c>
      <c r="B1185" s="302" t="s">
        <v>4952</v>
      </c>
      <c r="C1185" s="23">
        <v>323</v>
      </c>
      <c r="D1185" s="23" t="s">
        <v>5855</v>
      </c>
      <c r="E1185" s="302">
        <v>8.92E-4</v>
      </c>
      <c r="F1185" s="302">
        <v>4.7600000000000003E-3</v>
      </c>
      <c r="G1185" s="315"/>
      <c r="H1185" s="1"/>
      <c r="I1185" s="1"/>
      <c r="J1185" s="1"/>
      <c r="K1185" s="1"/>
      <c r="L1185" s="1"/>
      <c r="M1185" s="1"/>
      <c r="N1185" s="1"/>
    </row>
    <row r="1186" spans="1:14" x14ac:dyDescent="0.2">
      <c r="A1186" s="302" t="s">
        <v>2556</v>
      </c>
      <c r="B1186" s="302" t="s">
        <v>358</v>
      </c>
      <c r="C1186" s="23">
        <v>135</v>
      </c>
      <c r="D1186" s="23" t="s">
        <v>5856</v>
      </c>
      <c r="E1186" s="302">
        <v>8.9499999999999996E-4</v>
      </c>
      <c r="F1186" s="302">
        <v>3.9699999999999996E-3</v>
      </c>
      <c r="G1186" s="315"/>
      <c r="H1186" s="1"/>
      <c r="I1186" s="1"/>
      <c r="J1186" s="1"/>
      <c r="K1186" s="1"/>
      <c r="L1186" s="1"/>
      <c r="M1186" s="1"/>
      <c r="N1186" s="1"/>
    </row>
    <row r="1187" spans="1:14" x14ac:dyDescent="0.2">
      <c r="A1187" s="302" t="s">
        <v>5857</v>
      </c>
      <c r="B1187" s="302" t="s">
        <v>4955</v>
      </c>
      <c r="C1187" s="23">
        <v>29</v>
      </c>
      <c r="D1187" s="23" t="s">
        <v>5858</v>
      </c>
      <c r="E1187" s="302">
        <v>9.1100000000000003E-4</v>
      </c>
      <c r="F1187" s="302">
        <v>7.6899999999999998E-3</v>
      </c>
      <c r="G1187" s="315"/>
      <c r="H1187" s="1"/>
      <c r="I1187" s="1"/>
      <c r="J1187" s="1"/>
      <c r="K1187" s="1"/>
      <c r="L1187" s="1"/>
      <c r="M1187" s="1"/>
      <c r="N1187" s="1"/>
    </row>
    <row r="1188" spans="1:14" x14ac:dyDescent="0.2">
      <c r="A1188" s="302" t="s">
        <v>5859</v>
      </c>
      <c r="B1188" s="302" t="s">
        <v>4955</v>
      </c>
      <c r="C1188" s="23">
        <v>75</v>
      </c>
      <c r="D1188" s="23" t="s">
        <v>5860</v>
      </c>
      <c r="E1188" s="302">
        <v>9.19E-4</v>
      </c>
      <c r="F1188" s="302">
        <v>7.7000000000000002E-3</v>
      </c>
      <c r="G1188" s="315"/>
      <c r="H1188" s="1"/>
      <c r="I1188" s="1"/>
      <c r="J1188" s="1"/>
      <c r="K1188" s="1"/>
      <c r="L1188" s="1"/>
      <c r="M1188" s="1"/>
      <c r="N1188" s="1"/>
    </row>
    <row r="1189" spans="1:14" x14ac:dyDescent="0.2">
      <c r="A1189" s="302" t="s">
        <v>5861</v>
      </c>
      <c r="B1189" s="302" t="s">
        <v>513</v>
      </c>
      <c r="C1189" s="23">
        <v>58</v>
      </c>
      <c r="D1189" s="23" t="s">
        <v>5862</v>
      </c>
      <c r="E1189" s="302">
        <v>9.2199999999999997E-4</v>
      </c>
      <c r="F1189" s="302">
        <v>6.3099999999999996E-3</v>
      </c>
      <c r="G1189" s="315"/>
      <c r="H1189" s="1"/>
      <c r="I1189" s="1"/>
      <c r="J1189" s="1"/>
      <c r="K1189" s="1"/>
      <c r="L1189" s="1"/>
      <c r="M1189" s="1"/>
      <c r="N1189" s="1"/>
    </row>
    <row r="1190" spans="1:14" x14ac:dyDescent="0.2">
      <c r="A1190" s="302" t="s">
        <v>5863</v>
      </c>
      <c r="B1190" s="302" t="s">
        <v>385</v>
      </c>
      <c r="C1190" s="23">
        <v>66</v>
      </c>
      <c r="D1190" s="23" t="s">
        <v>5864</v>
      </c>
      <c r="E1190" s="302">
        <v>9.3499999999999996E-4</v>
      </c>
      <c r="F1190" s="302">
        <v>3.1700000000000001E-3</v>
      </c>
      <c r="G1190" s="315"/>
      <c r="H1190" s="1"/>
      <c r="I1190" s="1"/>
      <c r="J1190" s="1"/>
      <c r="K1190" s="1"/>
      <c r="L1190" s="1"/>
      <c r="M1190" s="1"/>
      <c r="N1190" s="1"/>
    </row>
    <row r="1191" spans="1:14" x14ac:dyDescent="0.2">
      <c r="A1191" s="302" t="s">
        <v>5865</v>
      </c>
      <c r="B1191" s="302" t="s">
        <v>324</v>
      </c>
      <c r="C1191" s="23">
        <v>66</v>
      </c>
      <c r="D1191" s="23" t="s">
        <v>5864</v>
      </c>
      <c r="E1191" s="302">
        <v>9.3499999999999996E-4</v>
      </c>
      <c r="F1191" s="302">
        <v>5.1599999999999997E-3</v>
      </c>
      <c r="G1191" s="315"/>
      <c r="H1191" s="1"/>
      <c r="I1191" s="1"/>
      <c r="J1191" s="1"/>
      <c r="K1191" s="1"/>
      <c r="L1191" s="1"/>
      <c r="M1191" s="1"/>
      <c r="N1191" s="1"/>
    </row>
    <row r="1192" spans="1:14" x14ac:dyDescent="0.2">
      <c r="A1192" s="302" t="s">
        <v>5866</v>
      </c>
      <c r="B1192" s="302" t="s">
        <v>4955</v>
      </c>
      <c r="C1192" s="23">
        <v>43</v>
      </c>
      <c r="D1192" s="23" t="s">
        <v>4715</v>
      </c>
      <c r="E1192" s="302">
        <v>9.3800000000000003E-4</v>
      </c>
      <c r="F1192" s="302">
        <v>7.8100000000000001E-3</v>
      </c>
      <c r="G1192" s="315"/>
      <c r="H1192" s="1"/>
      <c r="I1192" s="1"/>
      <c r="J1192" s="1"/>
      <c r="K1192" s="1"/>
      <c r="L1192" s="1"/>
      <c r="M1192" s="1"/>
      <c r="N1192" s="1"/>
    </row>
    <row r="1193" spans="1:14" x14ac:dyDescent="0.2">
      <c r="A1193" s="302" t="s">
        <v>931</v>
      </c>
      <c r="B1193" s="302" t="s">
        <v>321</v>
      </c>
      <c r="C1193" s="23">
        <v>1067</v>
      </c>
      <c r="D1193" s="23" t="s">
        <v>5867</v>
      </c>
      <c r="E1193" s="302">
        <v>9.4300000000000004E-4</v>
      </c>
      <c r="F1193" s="302">
        <v>4.3E-3</v>
      </c>
      <c r="G1193" s="315"/>
      <c r="H1193" s="1"/>
      <c r="I1193" s="1"/>
      <c r="J1193" s="1"/>
      <c r="K1193" s="1"/>
      <c r="L1193" s="1"/>
      <c r="M1193" s="1"/>
      <c r="N1193" s="1"/>
    </row>
    <row r="1194" spans="1:14" x14ac:dyDescent="0.2">
      <c r="A1194" s="302" t="s">
        <v>5868</v>
      </c>
      <c r="B1194" s="302" t="s">
        <v>4955</v>
      </c>
      <c r="C1194" s="23">
        <v>222</v>
      </c>
      <c r="D1194" s="23" t="s">
        <v>5869</v>
      </c>
      <c r="E1194" s="302">
        <v>9.4899999999999997E-4</v>
      </c>
      <c r="F1194" s="302">
        <v>7.8499999999999993E-3</v>
      </c>
      <c r="G1194" s="315"/>
      <c r="H1194" s="1"/>
      <c r="I1194" s="1"/>
      <c r="J1194" s="1"/>
      <c r="K1194" s="1"/>
      <c r="L1194" s="1"/>
      <c r="M1194" s="1"/>
      <c r="N1194" s="1"/>
    </row>
    <row r="1195" spans="1:14" x14ac:dyDescent="0.2">
      <c r="A1195" s="302" t="s">
        <v>3546</v>
      </c>
      <c r="B1195" s="302" t="s">
        <v>513</v>
      </c>
      <c r="C1195" s="23">
        <v>36</v>
      </c>
      <c r="D1195" s="23" t="s">
        <v>4711</v>
      </c>
      <c r="E1195" s="302">
        <v>9.6199999999999996E-4</v>
      </c>
      <c r="F1195" s="302">
        <v>6.3800000000000003E-3</v>
      </c>
      <c r="G1195" s="315"/>
      <c r="H1195" s="1"/>
      <c r="I1195" s="1"/>
      <c r="J1195" s="1"/>
      <c r="K1195" s="1"/>
      <c r="L1195" s="1"/>
      <c r="M1195" s="1"/>
      <c r="N1195" s="1"/>
    </row>
    <row r="1196" spans="1:14" x14ac:dyDescent="0.2">
      <c r="A1196" s="302" t="s">
        <v>5870</v>
      </c>
      <c r="B1196" s="302" t="s">
        <v>4955</v>
      </c>
      <c r="C1196" s="23">
        <v>147</v>
      </c>
      <c r="D1196" s="23" t="s">
        <v>5871</v>
      </c>
      <c r="E1196" s="302">
        <v>9.6199999999999996E-4</v>
      </c>
      <c r="F1196" s="302">
        <v>7.8499999999999993E-3</v>
      </c>
      <c r="G1196" s="315"/>
      <c r="H1196" s="1"/>
      <c r="I1196" s="1"/>
      <c r="J1196" s="1"/>
      <c r="K1196" s="1"/>
      <c r="L1196" s="1"/>
      <c r="M1196" s="1"/>
      <c r="N1196" s="1"/>
    </row>
    <row r="1197" spans="1:14" x14ac:dyDescent="0.2">
      <c r="A1197" s="302" t="s">
        <v>5872</v>
      </c>
      <c r="B1197" s="302" t="s">
        <v>4955</v>
      </c>
      <c r="C1197" s="23">
        <v>146</v>
      </c>
      <c r="D1197" s="23" t="s">
        <v>5871</v>
      </c>
      <c r="E1197" s="302">
        <v>9.6199999999999996E-4</v>
      </c>
      <c r="F1197" s="302">
        <v>7.8499999999999993E-3</v>
      </c>
      <c r="G1197" s="315"/>
      <c r="H1197" s="1"/>
      <c r="I1197" s="1"/>
      <c r="J1197" s="1"/>
      <c r="K1197" s="1"/>
      <c r="L1197" s="1"/>
      <c r="M1197" s="1"/>
      <c r="N1197" s="1"/>
    </row>
    <row r="1198" spans="1:14" x14ac:dyDescent="0.2">
      <c r="A1198" s="302" t="s">
        <v>3684</v>
      </c>
      <c r="B1198" s="302" t="s">
        <v>324</v>
      </c>
      <c r="C1198" s="23">
        <v>17</v>
      </c>
      <c r="D1198" s="23" t="s">
        <v>297</v>
      </c>
      <c r="E1198" s="302">
        <v>9.7300000000000002E-4</v>
      </c>
      <c r="F1198" s="302">
        <v>5.3499999999999997E-3</v>
      </c>
      <c r="G1198" s="315"/>
      <c r="H1198" s="1"/>
      <c r="I1198" s="1"/>
      <c r="J1198" s="1"/>
      <c r="K1198" s="1"/>
      <c r="L1198" s="1"/>
      <c r="M1198" s="1"/>
      <c r="N1198" s="1"/>
    </row>
    <row r="1199" spans="1:14" x14ac:dyDescent="0.2">
      <c r="A1199" s="302" t="s">
        <v>5873</v>
      </c>
      <c r="B1199" s="302" t="s">
        <v>4955</v>
      </c>
      <c r="C1199" s="23">
        <v>17</v>
      </c>
      <c r="D1199" s="23" t="s">
        <v>297</v>
      </c>
      <c r="E1199" s="302">
        <v>9.7300000000000002E-4</v>
      </c>
      <c r="F1199" s="302">
        <v>7.8799999999999999E-3</v>
      </c>
      <c r="G1199" s="315"/>
      <c r="H1199" s="1"/>
      <c r="I1199" s="1"/>
      <c r="J1199" s="1"/>
      <c r="K1199" s="1"/>
      <c r="L1199" s="1"/>
      <c r="M1199" s="1"/>
      <c r="N1199" s="1"/>
    </row>
    <row r="1200" spans="1:14" x14ac:dyDescent="0.2">
      <c r="A1200" s="302" t="s">
        <v>535</v>
      </c>
      <c r="B1200" s="302" t="s">
        <v>324</v>
      </c>
      <c r="C1200" s="23">
        <v>790</v>
      </c>
      <c r="D1200" s="23" t="s">
        <v>5874</v>
      </c>
      <c r="E1200" s="302">
        <v>1E-3</v>
      </c>
      <c r="F1200" s="302">
        <v>5.4799999999999996E-3</v>
      </c>
      <c r="G1200" s="315"/>
      <c r="H1200" s="1"/>
      <c r="I1200" s="1"/>
      <c r="J1200" s="1"/>
      <c r="K1200" s="1"/>
      <c r="L1200" s="1"/>
      <c r="M1200" s="1"/>
      <c r="N1200" s="1"/>
    </row>
    <row r="1201" spans="1:14" x14ac:dyDescent="0.2">
      <c r="A1201" s="302" t="s">
        <v>5875</v>
      </c>
      <c r="B1201" s="302" t="s">
        <v>324</v>
      </c>
      <c r="C1201" s="23">
        <v>23</v>
      </c>
      <c r="D1201" s="23" t="s">
        <v>4706</v>
      </c>
      <c r="E1201" s="302">
        <v>1.01E-3</v>
      </c>
      <c r="F1201" s="302">
        <v>5.4799999999999996E-3</v>
      </c>
      <c r="G1201" s="315"/>
      <c r="H1201" s="1"/>
      <c r="I1201" s="1"/>
      <c r="J1201" s="1"/>
      <c r="K1201" s="1"/>
      <c r="L1201" s="1"/>
      <c r="M1201" s="1"/>
      <c r="N1201" s="1"/>
    </row>
    <row r="1202" spans="1:14" x14ac:dyDescent="0.2">
      <c r="A1202" s="302" t="s">
        <v>2444</v>
      </c>
      <c r="B1202" s="302" t="s">
        <v>324</v>
      </c>
      <c r="C1202" s="23">
        <v>213</v>
      </c>
      <c r="D1202" s="23" t="s">
        <v>5876</v>
      </c>
      <c r="E1202" s="302">
        <v>1.01E-3</v>
      </c>
      <c r="F1202" s="302">
        <v>5.4900000000000001E-3</v>
      </c>
      <c r="G1202" s="315"/>
      <c r="H1202" s="1"/>
      <c r="I1202" s="1"/>
      <c r="J1202" s="1"/>
      <c r="K1202" s="1"/>
      <c r="L1202" s="1"/>
      <c r="M1202" s="1"/>
      <c r="N1202" s="1"/>
    </row>
    <row r="1203" spans="1:14" x14ac:dyDescent="0.2">
      <c r="A1203" s="302" t="s">
        <v>5877</v>
      </c>
      <c r="B1203" s="302" t="s">
        <v>321</v>
      </c>
      <c r="C1203" s="23">
        <v>174</v>
      </c>
      <c r="D1203" s="23" t="s">
        <v>5878</v>
      </c>
      <c r="E1203" s="302">
        <v>1.0200000000000001E-3</v>
      </c>
      <c r="F1203" s="302">
        <v>4.5900000000000003E-3</v>
      </c>
      <c r="G1203" s="315"/>
      <c r="H1203" s="1"/>
      <c r="I1203" s="1"/>
      <c r="J1203" s="1"/>
      <c r="K1203" s="1"/>
      <c r="L1203" s="1"/>
      <c r="M1203" s="1"/>
      <c r="N1203" s="1"/>
    </row>
    <row r="1204" spans="1:14" x14ac:dyDescent="0.2">
      <c r="A1204" s="302" t="s">
        <v>2938</v>
      </c>
      <c r="B1204" s="302" t="s">
        <v>324</v>
      </c>
      <c r="C1204" s="23">
        <v>174</v>
      </c>
      <c r="D1204" s="23" t="s">
        <v>5878</v>
      </c>
      <c r="E1204" s="302">
        <v>1.0200000000000001E-3</v>
      </c>
      <c r="F1204" s="302">
        <v>5.4900000000000001E-3</v>
      </c>
      <c r="G1204" s="315"/>
      <c r="H1204" s="1"/>
      <c r="I1204" s="1"/>
      <c r="J1204" s="1"/>
      <c r="K1204" s="1"/>
      <c r="L1204" s="1"/>
      <c r="M1204" s="1"/>
      <c r="N1204" s="1"/>
    </row>
    <row r="1205" spans="1:14" x14ac:dyDescent="0.2">
      <c r="A1205" s="302" t="s">
        <v>3221</v>
      </c>
      <c r="B1205" s="302" t="s">
        <v>311</v>
      </c>
      <c r="C1205" s="23">
        <v>184</v>
      </c>
      <c r="D1205" s="23" t="s">
        <v>5879</v>
      </c>
      <c r="E1205" s="302">
        <v>1.0499999999999999E-3</v>
      </c>
      <c r="F1205" s="302">
        <v>3.5300000000000002E-3</v>
      </c>
      <c r="G1205" s="315"/>
      <c r="H1205" s="1"/>
      <c r="I1205" s="1"/>
      <c r="J1205" s="1"/>
      <c r="K1205" s="1"/>
      <c r="L1205" s="1"/>
      <c r="M1205" s="1"/>
      <c r="N1205" s="1"/>
    </row>
    <row r="1206" spans="1:14" x14ac:dyDescent="0.2">
      <c r="A1206" s="302" t="s">
        <v>2377</v>
      </c>
      <c r="B1206" s="302" t="s">
        <v>316</v>
      </c>
      <c r="C1206" s="23">
        <v>894</v>
      </c>
      <c r="D1206" s="23" t="s">
        <v>5880</v>
      </c>
      <c r="E1206" s="302">
        <v>1.0499999999999999E-3</v>
      </c>
      <c r="F1206" s="302">
        <v>5.9199999999999999E-3</v>
      </c>
      <c r="G1206" s="315"/>
      <c r="H1206" s="1"/>
      <c r="I1206" s="1"/>
      <c r="J1206" s="1"/>
      <c r="K1206" s="1"/>
      <c r="L1206" s="1"/>
      <c r="M1206" s="1"/>
      <c r="N1206" s="1"/>
    </row>
    <row r="1207" spans="1:14" x14ac:dyDescent="0.2">
      <c r="A1207" s="302" t="s">
        <v>5881</v>
      </c>
      <c r="B1207" s="302" t="s">
        <v>4955</v>
      </c>
      <c r="C1207" s="23">
        <v>147</v>
      </c>
      <c r="D1207" s="23" t="s">
        <v>5882</v>
      </c>
      <c r="E1207" s="302">
        <v>1.06E-3</v>
      </c>
      <c r="F1207" s="302">
        <v>8.4899999999999993E-3</v>
      </c>
      <c r="G1207" s="315"/>
      <c r="H1207" s="1"/>
      <c r="I1207" s="1"/>
      <c r="J1207" s="1"/>
      <c r="K1207" s="1"/>
      <c r="L1207" s="1"/>
      <c r="M1207" s="1"/>
      <c r="N1207" s="1"/>
    </row>
    <row r="1208" spans="1:14" x14ac:dyDescent="0.2">
      <c r="A1208" s="302" t="s">
        <v>1230</v>
      </c>
      <c r="B1208" s="302" t="s">
        <v>324</v>
      </c>
      <c r="C1208" s="23">
        <v>848</v>
      </c>
      <c r="D1208" s="23" t="s">
        <v>5883</v>
      </c>
      <c r="E1208" s="302">
        <v>1.06E-3</v>
      </c>
      <c r="F1208" s="302">
        <v>5.7000000000000002E-3</v>
      </c>
      <c r="G1208" s="315"/>
      <c r="H1208" s="1"/>
      <c r="I1208" s="1"/>
      <c r="J1208" s="1"/>
      <c r="K1208" s="1"/>
      <c r="L1208" s="1"/>
      <c r="M1208" s="1"/>
      <c r="N1208" s="1"/>
    </row>
    <row r="1209" spans="1:14" x14ac:dyDescent="0.2">
      <c r="A1209" s="302" t="s">
        <v>923</v>
      </c>
      <c r="B1209" s="302" t="s">
        <v>324</v>
      </c>
      <c r="C1209" s="23">
        <v>643</v>
      </c>
      <c r="D1209" s="23" t="s">
        <v>5884</v>
      </c>
      <c r="E1209" s="302">
        <v>1.08E-3</v>
      </c>
      <c r="F1209" s="302">
        <v>5.7800000000000004E-3</v>
      </c>
      <c r="G1209" s="315"/>
      <c r="H1209" s="1"/>
      <c r="I1209" s="1"/>
      <c r="J1209" s="1"/>
      <c r="K1209" s="1"/>
      <c r="L1209" s="1"/>
      <c r="M1209" s="1"/>
      <c r="N1209" s="1"/>
    </row>
    <row r="1210" spans="1:14" x14ac:dyDescent="0.2">
      <c r="A1210" s="302" t="s">
        <v>3228</v>
      </c>
      <c r="B1210" s="302" t="s">
        <v>324</v>
      </c>
      <c r="C1210" s="23">
        <v>204</v>
      </c>
      <c r="D1210" s="23" t="s">
        <v>5885</v>
      </c>
      <c r="E1210" s="302">
        <v>1.08E-3</v>
      </c>
      <c r="F1210" s="302">
        <v>5.7800000000000004E-3</v>
      </c>
      <c r="G1210" s="315"/>
      <c r="H1210" s="1"/>
      <c r="I1210" s="1"/>
      <c r="J1210" s="1"/>
      <c r="K1210" s="1"/>
      <c r="L1210" s="1"/>
      <c r="M1210" s="1"/>
      <c r="N1210" s="1"/>
    </row>
    <row r="1211" spans="1:14" x14ac:dyDescent="0.2">
      <c r="A1211" s="302" t="s">
        <v>3413</v>
      </c>
      <c r="B1211" s="302" t="s">
        <v>358</v>
      </c>
      <c r="C1211" s="23">
        <v>12</v>
      </c>
      <c r="D1211" s="23" t="s">
        <v>284</v>
      </c>
      <c r="E1211" s="302">
        <v>1.1100000000000001E-3</v>
      </c>
      <c r="F1211" s="302">
        <v>4.7000000000000002E-3</v>
      </c>
      <c r="G1211" s="315"/>
      <c r="H1211" s="1"/>
      <c r="I1211" s="1"/>
      <c r="J1211" s="1"/>
      <c r="K1211" s="1"/>
      <c r="L1211" s="1"/>
      <c r="M1211" s="1"/>
      <c r="N1211" s="1"/>
    </row>
    <row r="1212" spans="1:14" x14ac:dyDescent="0.2">
      <c r="A1212" s="302" t="s">
        <v>3414</v>
      </c>
      <c r="B1212" s="302" t="s">
        <v>358</v>
      </c>
      <c r="C1212" s="23">
        <v>12</v>
      </c>
      <c r="D1212" s="23" t="s">
        <v>284</v>
      </c>
      <c r="E1212" s="302">
        <v>1.1100000000000001E-3</v>
      </c>
      <c r="F1212" s="302">
        <v>4.7000000000000002E-3</v>
      </c>
      <c r="G1212" s="315"/>
      <c r="H1212" s="1"/>
      <c r="I1212" s="1"/>
      <c r="J1212" s="1"/>
      <c r="K1212" s="1"/>
      <c r="L1212" s="1"/>
      <c r="M1212" s="1"/>
      <c r="N1212" s="1"/>
    </row>
    <row r="1213" spans="1:14" x14ac:dyDescent="0.2">
      <c r="A1213" s="302" t="s">
        <v>5886</v>
      </c>
      <c r="B1213" s="302" t="s">
        <v>324</v>
      </c>
      <c r="C1213" s="23">
        <v>12</v>
      </c>
      <c r="D1213" s="23" t="s">
        <v>284</v>
      </c>
      <c r="E1213" s="302">
        <v>1.1100000000000001E-3</v>
      </c>
      <c r="F1213" s="302">
        <v>5.8900000000000003E-3</v>
      </c>
      <c r="G1213" s="315"/>
      <c r="H1213" s="1"/>
      <c r="I1213" s="1"/>
      <c r="J1213" s="1"/>
      <c r="K1213" s="1"/>
      <c r="L1213" s="1"/>
      <c r="M1213" s="1"/>
      <c r="N1213" s="1"/>
    </row>
    <row r="1214" spans="1:14" x14ac:dyDescent="0.2">
      <c r="A1214" s="302" t="s">
        <v>5887</v>
      </c>
      <c r="B1214" s="302" t="s">
        <v>472</v>
      </c>
      <c r="C1214" s="23">
        <v>13</v>
      </c>
      <c r="D1214" s="23" t="s">
        <v>284</v>
      </c>
      <c r="E1214" s="302">
        <v>1.1100000000000001E-3</v>
      </c>
      <c r="F1214" s="302">
        <v>1.1299999999999999E-2</v>
      </c>
      <c r="G1214" s="315"/>
      <c r="H1214" s="1"/>
      <c r="I1214" s="1"/>
      <c r="J1214" s="1"/>
      <c r="K1214" s="1"/>
      <c r="L1214" s="1"/>
      <c r="M1214" s="1"/>
      <c r="N1214" s="1"/>
    </row>
    <row r="1215" spans="1:14" x14ac:dyDescent="0.2">
      <c r="A1215" s="302" t="s">
        <v>5888</v>
      </c>
      <c r="B1215" s="302" t="s">
        <v>4955</v>
      </c>
      <c r="C1215" s="23">
        <v>12</v>
      </c>
      <c r="D1215" s="23" t="s">
        <v>284</v>
      </c>
      <c r="E1215" s="302">
        <v>1.1100000000000001E-3</v>
      </c>
      <c r="F1215" s="302">
        <v>8.8100000000000001E-3</v>
      </c>
      <c r="G1215" s="315"/>
      <c r="H1215" s="1"/>
      <c r="I1215" s="1"/>
      <c r="J1215" s="1"/>
      <c r="K1215" s="1"/>
      <c r="L1215" s="1"/>
      <c r="M1215" s="1"/>
      <c r="N1215" s="1"/>
    </row>
    <row r="1216" spans="1:14" x14ac:dyDescent="0.2">
      <c r="A1216" s="302" t="s">
        <v>5889</v>
      </c>
      <c r="B1216" s="302" t="s">
        <v>4955</v>
      </c>
      <c r="C1216" s="23">
        <v>12</v>
      </c>
      <c r="D1216" s="23" t="s">
        <v>284</v>
      </c>
      <c r="E1216" s="302">
        <v>1.1100000000000001E-3</v>
      </c>
      <c r="F1216" s="302">
        <v>8.8100000000000001E-3</v>
      </c>
      <c r="G1216" s="315"/>
      <c r="H1216" s="1"/>
      <c r="I1216" s="1"/>
      <c r="J1216" s="1"/>
      <c r="K1216" s="1"/>
      <c r="L1216" s="1"/>
      <c r="M1216" s="1"/>
      <c r="N1216" s="1"/>
    </row>
    <row r="1217" spans="1:14" x14ac:dyDescent="0.2">
      <c r="A1217" s="302" t="s">
        <v>564</v>
      </c>
      <c r="B1217" s="302" t="s">
        <v>316</v>
      </c>
      <c r="C1217" s="23">
        <v>4103</v>
      </c>
      <c r="D1217" s="23" t="s">
        <v>5890</v>
      </c>
      <c r="E1217" s="302">
        <v>1.1100000000000001E-3</v>
      </c>
      <c r="F1217" s="302">
        <v>6.1199999999999996E-3</v>
      </c>
      <c r="G1217" s="315"/>
      <c r="H1217" s="1"/>
      <c r="I1217" s="1"/>
      <c r="J1217" s="1"/>
      <c r="K1217" s="1"/>
      <c r="L1217" s="1"/>
      <c r="M1217" s="1"/>
      <c r="N1217" s="1"/>
    </row>
    <row r="1218" spans="1:14" x14ac:dyDescent="0.2">
      <c r="A1218" s="302" t="s">
        <v>3182</v>
      </c>
      <c r="B1218" s="302" t="s">
        <v>321</v>
      </c>
      <c r="C1218" s="23">
        <v>110</v>
      </c>
      <c r="D1218" s="23" t="s">
        <v>5891</v>
      </c>
      <c r="E1218" s="302">
        <v>1.1199999999999999E-3</v>
      </c>
      <c r="F1218" s="302">
        <v>5.0200000000000002E-3</v>
      </c>
      <c r="G1218" s="315"/>
      <c r="H1218" s="1"/>
      <c r="I1218" s="1"/>
      <c r="J1218" s="1"/>
      <c r="K1218" s="1"/>
      <c r="L1218" s="1"/>
      <c r="M1218" s="1"/>
      <c r="N1218" s="1"/>
    </row>
    <row r="1219" spans="1:14" x14ac:dyDescent="0.2">
      <c r="A1219" s="302" t="s">
        <v>5892</v>
      </c>
      <c r="B1219" s="302" t="s">
        <v>4955</v>
      </c>
      <c r="C1219" s="23">
        <v>120</v>
      </c>
      <c r="D1219" s="23" t="s">
        <v>4772</v>
      </c>
      <c r="E1219" s="302">
        <v>1.1199999999999999E-3</v>
      </c>
      <c r="F1219" s="302">
        <v>8.8100000000000001E-3</v>
      </c>
      <c r="G1219" s="315"/>
      <c r="H1219" s="1"/>
      <c r="I1219" s="1"/>
      <c r="J1219" s="1"/>
      <c r="K1219" s="1"/>
      <c r="L1219" s="1"/>
      <c r="M1219" s="1"/>
      <c r="N1219" s="1"/>
    </row>
    <row r="1220" spans="1:14" x14ac:dyDescent="0.2">
      <c r="A1220" s="302" t="s">
        <v>5893</v>
      </c>
      <c r="B1220" s="302" t="s">
        <v>4955</v>
      </c>
      <c r="C1220" s="23">
        <v>275</v>
      </c>
      <c r="D1220" s="23" t="s">
        <v>5894</v>
      </c>
      <c r="E1220" s="302">
        <v>1.1199999999999999E-3</v>
      </c>
      <c r="F1220" s="302">
        <v>8.8100000000000001E-3</v>
      </c>
      <c r="G1220" s="315"/>
      <c r="H1220" s="1"/>
      <c r="I1220" s="1"/>
      <c r="J1220" s="1"/>
      <c r="K1220" s="1"/>
      <c r="L1220" s="1"/>
      <c r="M1220" s="1"/>
      <c r="N1220" s="1"/>
    </row>
    <row r="1221" spans="1:14" x14ac:dyDescent="0.2">
      <c r="A1221" s="302" t="s">
        <v>5895</v>
      </c>
      <c r="B1221" s="302" t="s">
        <v>321</v>
      </c>
      <c r="C1221" s="23">
        <v>185</v>
      </c>
      <c r="D1221" s="23" t="s">
        <v>5879</v>
      </c>
      <c r="E1221" s="302">
        <v>1.1299999999999999E-3</v>
      </c>
      <c r="F1221" s="302">
        <v>5.0400000000000002E-3</v>
      </c>
      <c r="G1221" s="315"/>
      <c r="H1221" s="1"/>
      <c r="I1221" s="1"/>
      <c r="J1221" s="1"/>
      <c r="K1221" s="1"/>
      <c r="L1221" s="1"/>
      <c r="M1221" s="1"/>
      <c r="N1221" s="1"/>
    </row>
    <row r="1222" spans="1:14" x14ac:dyDescent="0.2">
      <c r="A1222" s="302" t="s">
        <v>5896</v>
      </c>
      <c r="B1222" s="302" t="s">
        <v>4952</v>
      </c>
      <c r="C1222" s="23">
        <v>990</v>
      </c>
      <c r="D1222" s="23" t="s">
        <v>5897</v>
      </c>
      <c r="E1222" s="302">
        <v>1.15E-3</v>
      </c>
      <c r="F1222" s="302">
        <v>5.8100000000000001E-3</v>
      </c>
      <c r="G1222" s="315"/>
      <c r="H1222" s="1"/>
      <c r="I1222" s="1"/>
      <c r="J1222" s="1"/>
      <c r="K1222" s="1"/>
      <c r="L1222" s="1"/>
      <c r="M1222" s="1"/>
      <c r="N1222" s="1"/>
    </row>
    <row r="1223" spans="1:14" x14ac:dyDescent="0.2">
      <c r="A1223" s="302" t="s">
        <v>3516</v>
      </c>
      <c r="B1223" s="302" t="s">
        <v>324</v>
      </c>
      <c r="C1223" s="23">
        <v>359</v>
      </c>
      <c r="D1223" s="23" t="s">
        <v>5898</v>
      </c>
      <c r="E1223" s="302">
        <v>1.15E-3</v>
      </c>
      <c r="F1223" s="302">
        <v>6.0899999999999999E-3</v>
      </c>
      <c r="G1223" s="315"/>
      <c r="H1223" s="1"/>
      <c r="I1223" s="1"/>
      <c r="J1223" s="1"/>
      <c r="K1223" s="1"/>
      <c r="L1223" s="1"/>
      <c r="M1223" s="1"/>
      <c r="N1223" s="1"/>
    </row>
    <row r="1224" spans="1:14" x14ac:dyDescent="0.2">
      <c r="A1224" s="302" t="s">
        <v>5899</v>
      </c>
      <c r="B1224" s="302" t="s">
        <v>4955</v>
      </c>
      <c r="C1224" s="23">
        <v>447</v>
      </c>
      <c r="D1224" s="23" t="s">
        <v>5900</v>
      </c>
      <c r="E1224" s="302">
        <v>1.15E-3</v>
      </c>
      <c r="F1224" s="302">
        <v>8.9800000000000001E-3</v>
      </c>
      <c r="G1224" s="315"/>
      <c r="H1224" s="1"/>
      <c r="I1224" s="1"/>
      <c r="J1224" s="1"/>
      <c r="K1224" s="1"/>
      <c r="L1224" s="1"/>
      <c r="M1224" s="1"/>
      <c r="N1224" s="1"/>
    </row>
    <row r="1225" spans="1:14" x14ac:dyDescent="0.2">
      <c r="A1225" s="302" t="s">
        <v>2804</v>
      </c>
      <c r="B1225" s="302" t="s">
        <v>343</v>
      </c>
      <c r="C1225" s="23">
        <v>1723</v>
      </c>
      <c r="D1225" s="23" t="s">
        <v>5901</v>
      </c>
      <c r="E1225" s="302">
        <v>1.1800000000000001E-3</v>
      </c>
      <c r="F1225" s="302">
        <v>4.96E-3</v>
      </c>
      <c r="G1225" s="315"/>
      <c r="H1225" s="1"/>
      <c r="I1225" s="1"/>
      <c r="J1225" s="1"/>
      <c r="K1225" s="1"/>
      <c r="L1225" s="1"/>
      <c r="M1225" s="1"/>
      <c r="N1225" s="1"/>
    </row>
    <row r="1226" spans="1:14" x14ac:dyDescent="0.2">
      <c r="A1226" s="302" t="s">
        <v>2942</v>
      </c>
      <c r="B1226" s="302" t="s">
        <v>321</v>
      </c>
      <c r="C1226" s="23">
        <v>37</v>
      </c>
      <c r="D1226" s="23" t="s">
        <v>4736</v>
      </c>
      <c r="E1226" s="302">
        <v>1.1900000000000001E-3</v>
      </c>
      <c r="F1226" s="302">
        <v>5.2500000000000003E-3</v>
      </c>
      <c r="G1226" s="315"/>
      <c r="H1226" s="1"/>
      <c r="I1226" s="1"/>
      <c r="J1226" s="1"/>
      <c r="K1226" s="1"/>
      <c r="L1226" s="1"/>
      <c r="M1226" s="1"/>
      <c r="N1226" s="1"/>
    </row>
    <row r="1227" spans="1:14" x14ac:dyDescent="0.2">
      <c r="A1227" s="302" t="s">
        <v>2718</v>
      </c>
      <c r="B1227" s="302" t="s">
        <v>324</v>
      </c>
      <c r="C1227" s="23">
        <v>350</v>
      </c>
      <c r="D1227" s="23" t="s">
        <v>5902</v>
      </c>
      <c r="E1227" s="302">
        <v>1.1900000000000001E-3</v>
      </c>
      <c r="F1227" s="302">
        <v>6.2700000000000004E-3</v>
      </c>
      <c r="G1227" s="315"/>
      <c r="H1227" s="1"/>
      <c r="I1227" s="1"/>
      <c r="J1227" s="1"/>
      <c r="K1227" s="1"/>
      <c r="L1227" s="1"/>
      <c r="M1227" s="1"/>
      <c r="N1227" s="1"/>
    </row>
    <row r="1228" spans="1:14" x14ac:dyDescent="0.2">
      <c r="A1228" s="302" t="s">
        <v>5903</v>
      </c>
      <c r="B1228" s="302" t="s">
        <v>4955</v>
      </c>
      <c r="C1228" s="23">
        <v>112</v>
      </c>
      <c r="D1228" s="23" t="s">
        <v>5904</v>
      </c>
      <c r="E1228" s="302">
        <v>1.25E-3</v>
      </c>
      <c r="F1228" s="302">
        <v>9.6399999999999993E-3</v>
      </c>
      <c r="G1228" s="315"/>
      <c r="H1228" s="1"/>
      <c r="I1228" s="1"/>
      <c r="J1228" s="1"/>
      <c r="K1228" s="1"/>
      <c r="L1228" s="1"/>
      <c r="M1228" s="1"/>
      <c r="N1228" s="1"/>
    </row>
    <row r="1229" spans="1:14" x14ac:dyDescent="0.2">
      <c r="A1229" s="302" t="s">
        <v>2987</v>
      </c>
      <c r="B1229" s="302" t="s">
        <v>324</v>
      </c>
      <c r="C1229" s="23">
        <v>206</v>
      </c>
      <c r="D1229" s="23" t="s">
        <v>5905</v>
      </c>
      <c r="E1229" s="302">
        <v>1.2600000000000001E-3</v>
      </c>
      <c r="F1229" s="302">
        <v>6.6E-3</v>
      </c>
      <c r="G1229" s="315"/>
      <c r="H1229" s="1"/>
      <c r="I1229" s="1"/>
      <c r="J1229" s="1"/>
      <c r="K1229" s="1"/>
      <c r="L1229" s="1"/>
      <c r="M1229" s="1"/>
      <c r="N1229" s="1"/>
    </row>
    <row r="1230" spans="1:14" x14ac:dyDescent="0.2">
      <c r="A1230" s="302" t="s">
        <v>465</v>
      </c>
      <c r="B1230" s="302" t="s">
        <v>316</v>
      </c>
      <c r="C1230" s="23">
        <v>4461</v>
      </c>
      <c r="D1230" s="23" t="s">
        <v>5906</v>
      </c>
      <c r="E1230" s="302">
        <v>1.2600000000000001E-3</v>
      </c>
      <c r="F1230" s="302">
        <v>6.7999999999999996E-3</v>
      </c>
      <c r="G1230" s="315"/>
      <c r="H1230" s="1"/>
      <c r="I1230" s="1"/>
      <c r="J1230" s="1"/>
      <c r="K1230" s="1"/>
      <c r="L1230" s="1"/>
      <c r="M1230" s="1"/>
      <c r="N1230" s="1"/>
    </row>
    <row r="1231" spans="1:14" x14ac:dyDescent="0.2">
      <c r="A1231" s="302" t="s">
        <v>5907</v>
      </c>
      <c r="B1231" s="302" t="s">
        <v>324</v>
      </c>
      <c r="C1231" s="23">
        <v>85</v>
      </c>
      <c r="D1231" s="23" t="s">
        <v>5908</v>
      </c>
      <c r="E1231" s="302">
        <v>1.2899999999999999E-3</v>
      </c>
      <c r="F1231" s="302">
        <v>6.7499999999999999E-3</v>
      </c>
      <c r="G1231" s="315"/>
      <c r="H1231" s="1"/>
      <c r="I1231" s="1"/>
      <c r="J1231" s="1"/>
      <c r="K1231" s="1"/>
      <c r="L1231" s="1"/>
      <c r="M1231" s="1"/>
      <c r="N1231" s="1"/>
    </row>
    <row r="1232" spans="1:14" x14ac:dyDescent="0.2">
      <c r="A1232" s="302" t="s">
        <v>1525</v>
      </c>
      <c r="B1232" s="302" t="s">
        <v>324</v>
      </c>
      <c r="C1232" s="23">
        <v>177</v>
      </c>
      <c r="D1232" s="23" t="s">
        <v>5909</v>
      </c>
      <c r="E1232" s="302">
        <v>1.2999999999999999E-3</v>
      </c>
      <c r="F1232" s="302">
        <v>6.7499999999999999E-3</v>
      </c>
      <c r="G1232" s="315"/>
      <c r="H1232" s="1"/>
      <c r="I1232" s="1"/>
      <c r="J1232" s="1"/>
      <c r="K1232" s="1"/>
      <c r="L1232" s="1"/>
      <c r="M1232" s="1"/>
      <c r="N1232" s="1"/>
    </row>
    <row r="1233" spans="1:14" x14ac:dyDescent="0.2">
      <c r="A1233" s="302" t="s">
        <v>5910</v>
      </c>
      <c r="B1233" s="302" t="s">
        <v>4955</v>
      </c>
      <c r="C1233" s="23">
        <v>24</v>
      </c>
      <c r="D1233" s="23" t="s">
        <v>1526</v>
      </c>
      <c r="E1233" s="302">
        <v>1.33E-3</v>
      </c>
      <c r="F1233" s="302">
        <v>1.01E-2</v>
      </c>
      <c r="G1233" s="315"/>
      <c r="H1233" s="1"/>
      <c r="I1233" s="1"/>
      <c r="J1233" s="1"/>
      <c r="K1233" s="1"/>
      <c r="L1233" s="1"/>
      <c r="M1233" s="1"/>
      <c r="N1233" s="1"/>
    </row>
    <row r="1234" spans="1:14" x14ac:dyDescent="0.2">
      <c r="A1234" s="302" t="s">
        <v>5911</v>
      </c>
      <c r="B1234" s="302" t="s">
        <v>4955</v>
      </c>
      <c r="C1234" s="23">
        <v>24</v>
      </c>
      <c r="D1234" s="23" t="s">
        <v>1526</v>
      </c>
      <c r="E1234" s="302">
        <v>1.33E-3</v>
      </c>
      <c r="F1234" s="302">
        <v>1.01E-2</v>
      </c>
      <c r="G1234" s="315"/>
      <c r="H1234" s="1"/>
      <c r="I1234" s="1"/>
      <c r="J1234" s="1"/>
      <c r="K1234" s="1"/>
      <c r="L1234" s="1"/>
      <c r="M1234" s="1"/>
      <c r="N1234" s="1"/>
    </row>
    <row r="1235" spans="1:14" x14ac:dyDescent="0.2">
      <c r="A1235" s="302" t="s">
        <v>5912</v>
      </c>
      <c r="B1235" s="302" t="s">
        <v>4955</v>
      </c>
      <c r="C1235" s="23">
        <v>24</v>
      </c>
      <c r="D1235" s="23" t="s">
        <v>1526</v>
      </c>
      <c r="E1235" s="302">
        <v>1.33E-3</v>
      </c>
      <c r="F1235" s="302">
        <v>1.01E-2</v>
      </c>
      <c r="G1235" s="315"/>
      <c r="H1235" s="1"/>
      <c r="I1235" s="1"/>
      <c r="J1235" s="1"/>
      <c r="K1235" s="1"/>
      <c r="L1235" s="1"/>
      <c r="M1235" s="1"/>
      <c r="N1235" s="1"/>
    </row>
    <row r="1236" spans="1:14" x14ac:dyDescent="0.2">
      <c r="A1236" s="302" t="s">
        <v>5913</v>
      </c>
      <c r="B1236" s="302" t="s">
        <v>4955</v>
      </c>
      <c r="C1236" s="23">
        <v>330</v>
      </c>
      <c r="D1236" s="23" t="s">
        <v>5914</v>
      </c>
      <c r="E1236" s="302">
        <v>1.34E-3</v>
      </c>
      <c r="F1236" s="302">
        <v>1.01E-2</v>
      </c>
      <c r="G1236" s="315"/>
      <c r="H1236" s="1"/>
      <c r="I1236" s="1"/>
      <c r="J1236" s="1"/>
      <c r="K1236" s="1"/>
      <c r="L1236" s="1"/>
      <c r="M1236" s="1"/>
      <c r="N1236" s="1"/>
    </row>
    <row r="1237" spans="1:14" x14ac:dyDescent="0.2">
      <c r="A1237" s="302" t="s">
        <v>3621</v>
      </c>
      <c r="B1237" s="302" t="s">
        <v>321</v>
      </c>
      <c r="C1237" s="23">
        <v>45</v>
      </c>
      <c r="D1237" s="23" t="s">
        <v>5915</v>
      </c>
      <c r="E1237" s="302">
        <v>1.3600000000000001E-3</v>
      </c>
      <c r="F1237" s="302">
        <v>5.9800000000000001E-3</v>
      </c>
      <c r="G1237" s="315"/>
      <c r="H1237" s="1"/>
      <c r="I1237" s="1"/>
      <c r="J1237" s="1"/>
      <c r="K1237" s="1"/>
      <c r="L1237" s="1"/>
      <c r="M1237" s="1"/>
      <c r="N1237" s="1"/>
    </row>
    <row r="1238" spans="1:14" x14ac:dyDescent="0.2">
      <c r="A1238" s="302" t="s">
        <v>5916</v>
      </c>
      <c r="B1238" s="302" t="s">
        <v>324</v>
      </c>
      <c r="C1238" s="23">
        <v>45</v>
      </c>
      <c r="D1238" s="23" t="s">
        <v>5915</v>
      </c>
      <c r="E1238" s="302">
        <v>1.3600000000000001E-3</v>
      </c>
      <c r="F1238" s="302">
        <v>7.0600000000000003E-3</v>
      </c>
      <c r="G1238" s="315"/>
      <c r="H1238" s="1"/>
      <c r="I1238" s="1"/>
      <c r="J1238" s="1"/>
      <c r="K1238" s="1"/>
      <c r="L1238" s="1"/>
      <c r="M1238" s="1"/>
      <c r="N1238" s="1"/>
    </row>
    <row r="1239" spans="1:14" x14ac:dyDescent="0.2">
      <c r="A1239" s="302" t="s">
        <v>5917</v>
      </c>
      <c r="B1239" s="302" t="s">
        <v>358</v>
      </c>
      <c r="C1239" s="23">
        <v>18</v>
      </c>
      <c r="D1239" s="23" t="s">
        <v>4728</v>
      </c>
      <c r="E1239" s="302">
        <v>1.3699999999999999E-3</v>
      </c>
      <c r="F1239" s="302">
        <v>5.6800000000000002E-3</v>
      </c>
      <c r="G1239" s="315"/>
      <c r="H1239" s="1"/>
      <c r="I1239" s="1"/>
      <c r="J1239" s="1"/>
      <c r="K1239" s="1"/>
      <c r="L1239" s="1"/>
      <c r="M1239" s="1"/>
      <c r="N1239" s="1"/>
    </row>
    <row r="1240" spans="1:14" x14ac:dyDescent="0.2">
      <c r="A1240" s="302" t="s">
        <v>2973</v>
      </c>
      <c r="B1240" s="302" t="s">
        <v>324</v>
      </c>
      <c r="C1240" s="23">
        <v>104</v>
      </c>
      <c r="D1240" s="23" t="s">
        <v>5918</v>
      </c>
      <c r="E1240" s="302">
        <v>1.3799999999999999E-3</v>
      </c>
      <c r="F1240" s="302">
        <v>7.1000000000000004E-3</v>
      </c>
      <c r="G1240" s="315"/>
      <c r="H1240" s="1"/>
      <c r="I1240" s="1"/>
      <c r="J1240" s="1"/>
      <c r="K1240" s="1"/>
      <c r="L1240" s="1"/>
      <c r="M1240" s="1"/>
      <c r="N1240" s="1"/>
    </row>
    <row r="1241" spans="1:14" x14ac:dyDescent="0.2">
      <c r="A1241" s="302" t="s">
        <v>3645</v>
      </c>
      <c r="B1241" s="302" t="s">
        <v>324</v>
      </c>
      <c r="C1241" s="23">
        <v>352</v>
      </c>
      <c r="D1241" s="23" t="s">
        <v>5919</v>
      </c>
      <c r="E1241" s="302">
        <v>1.41E-3</v>
      </c>
      <c r="F1241" s="302">
        <v>7.2199999999999999E-3</v>
      </c>
      <c r="G1241" s="315"/>
      <c r="H1241" s="1"/>
      <c r="I1241" s="1"/>
      <c r="J1241" s="1"/>
      <c r="K1241" s="1"/>
      <c r="L1241" s="1"/>
      <c r="M1241" s="1"/>
      <c r="N1241" s="1"/>
    </row>
    <row r="1242" spans="1:14" x14ac:dyDescent="0.2">
      <c r="A1242" s="302" t="s">
        <v>2794</v>
      </c>
      <c r="B1242" s="302" t="s">
        <v>316</v>
      </c>
      <c r="C1242" s="23">
        <v>616</v>
      </c>
      <c r="D1242" s="23" t="s">
        <v>5920</v>
      </c>
      <c r="E1242" s="302">
        <v>1.42E-3</v>
      </c>
      <c r="F1242" s="302">
        <v>7.4900000000000001E-3</v>
      </c>
      <c r="G1242" s="315"/>
      <c r="H1242" s="1"/>
      <c r="I1242" s="1"/>
      <c r="J1242" s="1"/>
      <c r="K1242" s="1"/>
      <c r="L1242" s="1"/>
      <c r="M1242" s="1"/>
      <c r="N1242" s="1"/>
    </row>
    <row r="1243" spans="1:14" x14ac:dyDescent="0.2">
      <c r="A1243" s="302" t="s">
        <v>1377</v>
      </c>
      <c r="B1243" s="302" t="s">
        <v>311</v>
      </c>
      <c r="C1243" s="23">
        <v>208</v>
      </c>
      <c r="D1243" s="23" t="s">
        <v>5921</v>
      </c>
      <c r="E1243" s="302">
        <v>1.4599999999999999E-3</v>
      </c>
      <c r="F1243" s="302">
        <v>4.8399999999999997E-3</v>
      </c>
      <c r="G1243" s="315"/>
      <c r="H1243" s="1"/>
      <c r="I1243" s="1"/>
      <c r="J1243" s="1"/>
      <c r="K1243" s="1"/>
      <c r="L1243" s="1"/>
      <c r="M1243" s="1"/>
      <c r="N1243" s="1"/>
    </row>
    <row r="1244" spans="1:14" x14ac:dyDescent="0.2">
      <c r="A1244" s="302" t="s">
        <v>5922</v>
      </c>
      <c r="B1244" s="302" t="s">
        <v>324</v>
      </c>
      <c r="C1244" s="23">
        <v>31</v>
      </c>
      <c r="D1244" s="23" t="s">
        <v>4745</v>
      </c>
      <c r="E1244" s="302">
        <v>1.47E-3</v>
      </c>
      <c r="F1244" s="302">
        <v>7.4900000000000001E-3</v>
      </c>
      <c r="G1244" s="315"/>
      <c r="H1244" s="1"/>
      <c r="I1244" s="1"/>
      <c r="J1244" s="1"/>
      <c r="K1244" s="1"/>
      <c r="L1244" s="1"/>
      <c r="M1244" s="1"/>
      <c r="N1244" s="1"/>
    </row>
    <row r="1245" spans="1:14" x14ac:dyDescent="0.2">
      <c r="A1245" s="302" t="s">
        <v>5923</v>
      </c>
      <c r="B1245" s="302" t="s">
        <v>4955</v>
      </c>
      <c r="C1245" s="23">
        <v>31</v>
      </c>
      <c r="D1245" s="23" t="s">
        <v>4745</v>
      </c>
      <c r="E1245" s="302">
        <v>1.47E-3</v>
      </c>
      <c r="F1245" s="302">
        <v>1.0999999999999999E-2</v>
      </c>
      <c r="G1245" s="315"/>
      <c r="H1245" s="1"/>
      <c r="I1245" s="1"/>
      <c r="J1245" s="1"/>
      <c r="K1245" s="1"/>
      <c r="L1245" s="1"/>
      <c r="M1245" s="1"/>
      <c r="N1245" s="1"/>
    </row>
    <row r="1246" spans="1:14" x14ac:dyDescent="0.2">
      <c r="A1246" s="302" t="s">
        <v>5924</v>
      </c>
      <c r="B1246" s="302" t="s">
        <v>513</v>
      </c>
      <c r="C1246" s="23">
        <v>62</v>
      </c>
      <c r="D1246" s="23" t="s">
        <v>5925</v>
      </c>
      <c r="E1246" s="302">
        <v>1.47E-3</v>
      </c>
      <c r="F1246" s="302">
        <v>9.4500000000000001E-3</v>
      </c>
      <c r="G1246" s="315"/>
      <c r="H1246" s="1"/>
      <c r="I1246" s="1"/>
      <c r="J1246" s="1"/>
      <c r="K1246" s="1"/>
      <c r="L1246" s="1"/>
      <c r="M1246" s="1"/>
      <c r="N1246" s="1"/>
    </row>
    <row r="1247" spans="1:14" x14ac:dyDescent="0.2">
      <c r="A1247" s="302" t="s">
        <v>1279</v>
      </c>
      <c r="B1247" s="302" t="s">
        <v>324</v>
      </c>
      <c r="C1247" s="23">
        <v>290</v>
      </c>
      <c r="D1247" s="23" t="s">
        <v>5926</v>
      </c>
      <c r="E1247" s="302">
        <v>1.5E-3</v>
      </c>
      <c r="F1247" s="302">
        <v>7.6499999999999997E-3</v>
      </c>
      <c r="G1247" s="315"/>
      <c r="H1247" s="1"/>
      <c r="I1247" s="1"/>
      <c r="J1247" s="1"/>
      <c r="K1247" s="1"/>
      <c r="L1247" s="1"/>
      <c r="M1247" s="1"/>
      <c r="N1247" s="1"/>
    </row>
    <row r="1248" spans="1:14" x14ac:dyDescent="0.2">
      <c r="A1248" s="302" t="s">
        <v>2629</v>
      </c>
      <c r="B1248" s="302" t="s">
        <v>321</v>
      </c>
      <c r="C1248" s="23">
        <v>150</v>
      </c>
      <c r="D1248" s="23" t="s">
        <v>5927</v>
      </c>
      <c r="E1248" s="302">
        <v>1.5100000000000001E-3</v>
      </c>
      <c r="F1248" s="302">
        <v>6.5799999999999999E-3</v>
      </c>
      <c r="G1248" s="315"/>
      <c r="H1248" s="1"/>
      <c r="I1248" s="1"/>
      <c r="J1248" s="1"/>
      <c r="K1248" s="1"/>
      <c r="L1248" s="1"/>
      <c r="M1248" s="1"/>
      <c r="N1248" s="1"/>
    </row>
    <row r="1249" spans="1:14" x14ac:dyDescent="0.2">
      <c r="A1249" s="302" t="s">
        <v>5928</v>
      </c>
      <c r="B1249" s="302" t="s">
        <v>4955</v>
      </c>
      <c r="C1249" s="23">
        <v>151</v>
      </c>
      <c r="D1249" s="23" t="s">
        <v>5927</v>
      </c>
      <c r="E1249" s="302">
        <v>1.5100000000000001E-3</v>
      </c>
      <c r="F1249" s="302">
        <v>1.1299999999999999E-2</v>
      </c>
      <c r="G1249" s="315"/>
      <c r="H1249" s="1"/>
      <c r="I1249" s="1"/>
      <c r="J1249" s="1"/>
      <c r="K1249" s="1"/>
      <c r="L1249" s="1"/>
      <c r="M1249" s="1"/>
      <c r="N1249" s="1"/>
    </row>
    <row r="1250" spans="1:14" x14ac:dyDescent="0.2">
      <c r="A1250" s="302" t="s">
        <v>5929</v>
      </c>
      <c r="B1250" s="302" t="s">
        <v>385</v>
      </c>
      <c r="C1250" s="23">
        <v>4</v>
      </c>
      <c r="D1250" s="23" t="s">
        <v>1417</v>
      </c>
      <c r="E1250" s="302">
        <v>1.5200000000000001E-3</v>
      </c>
      <c r="F1250" s="302">
        <v>5.0299999999999997E-3</v>
      </c>
      <c r="G1250" s="315"/>
      <c r="H1250" s="1"/>
      <c r="I1250" s="1"/>
      <c r="J1250" s="1"/>
      <c r="K1250" s="1"/>
      <c r="L1250" s="1"/>
      <c r="M1250" s="1"/>
      <c r="N1250" s="1"/>
    </row>
    <row r="1251" spans="1:14" x14ac:dyDescent="0.2">
      <c r="A1251" s="302" t="s">
        <v>5930</v>
      </c>
      <c r="B1251" s="302" t="s">
        <v>513</v>
      </c>
      <c r="C1251" s="23">
        <v>4</v>
      </c>
      <c r="D1251" s="23" t="s">
        <v>1417</v>
      </c>
      <c r="E1251" s="302">
        <v>1.5200000000000001E-3</v>
      </c>
      <c r="F1251" s="302">
        <v>9.4900000000000002E-3</v>
      </c>
      <c r="G1251" s="315"/>
      <c r="H1251" s="1"/>
      <c r="I1251" s="1"/>
      <c r="J1251" s="1"/>
      <c r="K1251" s="1"/>
      <c r="L1251" s="1"/>
      <c r="M1251" s="1"/>
      <c r="N1251" s="1"/>
    </row>
    <row r="1252" spans="1:14" x14ac:dyDescent="0.2">
      <c r="A1252" s="302" t="s">
        <v>5931</v>
      </c>
      <c r="B1252" s="302" t="s">
        <v>358</v>
      </c>
      <c r="C1252" s="23">
        <v>4</v>
      </c>
      <c r="D1252" s="23" t="s">
        <v>1417</v>
      </c>
      <c r="E1252" s="302">
        <v>1.5200000000000001E-3</v>
      </c>
      <c r="F1252" s="302">
        <v>6.1599999999999997E-3</v>
      </c>
      <c r="G1252" s="315"/>
      <c r="H1252" s="1"/>
      <c r="I1252" s="1"/>
      <c r="J1252" s="1"/>
      <c r="K1252" s="1"/>
      <c r="L1252" s="1"/>
      <c r="M1252" s="1"/>
      <c r="N1252" s="1"/>
    </row>
    <row r="1253" spans="1:14" x14ac:dyDescent="0.2">
      <c r="A1253" s="302" t="s">
        <v>871</v>
      </c>
      <c r="B1253" s="302" t="s">
        <v>321</v>
      </c>
      <c r="C1253" s="23">
        <v>431</v>
      </c>
      <c r="D1253" s="23" t="s">
        <v>5932</v>
      </c>
      <c r="E1253" s="302">
        <v>1.5299999999999999E-3</v>
      </c>
      <c r="F1253" s="302">
        <v>6.62E-3</v>
      </c>
      <c r="G1253" s="315"/>
      <c r="H1253" s="1"/>
      <c r="I1253" s="1"/>
      <c r="J1253" s="1"/>
      <c r="K1253" s="1"/>
      <c r="L1253" s="1"/>
      <c r="M1253" s="1"/>
      <c r="N1253" s="1"/>
    </row>
    <row r="1254" spans="1:14" x14ac:dyDescent="0.2">
      <c r="A1254" s="302" t="s">
        <v>2803</v>
      </c>
      <c r="B1254" s="302" t="s">
        <v>316</v>
      </c>
      <c r="C1254" s="23">
        <v>618</v>
      </c>
      <c r="D1254" s="23" t="s">
        <v>5920</v>
      </c>
      <c r="E1254" s="302">
        <v>1.5399999999999999E-3</v>
      </c>
      <c r="F1254" s="302">
        <v>7.9299999999999995E-3</v>
      </c>
      <c r="G1254" s="315"/>
      <c r="H1254" s="1"/>
      <c r="I1254" s="1"/>
      <c r="J1254" s="1"/>
      <c r="K1254" s="1"/>
      <c r="L1254" s="1"/>
      <c r="M1254" s="1"/>
      <c r="N1254" s="1"/>
    </row>
    <row r="1255" spans="1:14" x14ac:dyDescent="0.2">
      <c r="A1255" s="302" t="s">
        <v>3138</v>
      </c>
      <c r="B1255" s="302" t="s">
        <v>321</v>
      </c>
      <c r="C1255" s="23">
        <v>160</v>
      </c>
      <c r="D1255" s="23" t="s">
        <v>5933</v>
      </c>
      <c r="E1255" s="302">
        <v>1.57E-3</v>
      </c>
      <c r="F1255" s="302">
        <v>6.7400000000000003E-3</v>
      </c>
      <c r="G1255" s="315"/>
      <c r="H1255" s="1"/>
      <c r="I1255" s="1"/>
      <c r="J1255" s="1"/>
      <c r="K1255" s="1"/>
      <c r="L1255" s="1"/>
      <c r="M1255" s="1"/>
      <c r="N1255" s="1"/>
    </row>
    <row r="1256" spans="1:14" x14ac:dyDescent="0.2">
      <c r="A1256" s="302" t="s">
        <v>3574</v>
      </c>
      <c r="B1256" s="302" t="s">
        <v>472</v>
      </c>
      <c r="C1256" s="23">
        <v>141</v>
      </c>
      <c r="D1256" s="23" t="s">
        <v>5934</v>
      </c>
      <c r="E1256" s="302">
        <v>1.57E-3</v>
      </c>
      <c r="F1256" s="302">
        <v>1.49E-2</v>
      </c>
      <c r="G1256" s="315"/>
      <c r="H1256" s="1"/>
      <c r="I1256" s="1"/>
      <c r="J1256" s="1"/>
      <c r="K1256" s="1"/>
      <c r="L1256" s="1"/>
      <c r="M1256" s="1"/>
      <c r="N1256" s="1"/>
    </row>
    <row r="1257" spans="1:14" x14ac:dyDescent="0.2">
      <c r="A1257" s="302" t="s">
        <v>5935</v>
      </c>
      <c r="B1257" s="302" t="s">
        <v>472</v>
      </c>
      <c r="C1257" s="23">
        <v>141</v>
      </c>
      <c r="D1257" s="23" t="s">
        <v>5934</v>
      </c>
      <c r="E1257" s="302">
        <v>1.57E-3</v>
      </c>
      <c r="F1257" s="302">
        <v>1.49E-2</v>
      </c>
      <c r="G1257" s="315"/>
      <c r="H1257" s="1"/>
      <c r="I1257" s="1"/>
      <c r="J1257" s="1"/>
      <c r="K1257" s="1"/>
      <c r="L1257" s="1"/>
      <c r="M1257" s="1"/>
      <c r="N1257" s="1"/>
    </row>
    <row r="1258" spans="1:14" x14ac:dyDescent="0.2">
      <c r="A1258" s="302" t="s">
        <v>5936</v>
      </c>
      <c r="B1258" s="302" t="s">
        <v>316</v>
      </c>
      <c r="C1258" s="23">
        <v>260</v>
      </c>
      <c r="D1258" s="23" t="s">
        <v>5937</v>
      </c>
      <c r="E1258" s="302">
        <v>1.6000000000000001E-3</v>
      </c>
      <c r="F1258" s="302">
        <v>8.0499999999999999E-3</v>
      </c>
      <c r="G1258" s="315"/>
      <c r="H1258" s="1"/>
      <c r="I1258" s="1"/>
      <c r="J1258" s="1"/>
      <c r="K1258" s="1"/>
      <c r="L1258" s="1"/>
      <c r="M1258" s="1"/>
      <c r="N1258" s="1"/>
    </row>
    <row r="1259" spans="1:14" x14ac:dyDescent="0.2">
      <c r="A1259" s="302" t="s">
        <v>5938</v>
      </c>
      <c r="B1259" s="302" t="s">
        <v>513</v>
      </c>
      <c r="C1259" s="23">
        <v>8</v>
      </c>
      <c r="D1259" s="23" t="s">
        <v>291</v>
      </c>
      <c r="E1259" s="302">
        <v>1.6199999999999999E-3</v>
      </c>
      <c r="F1259" s="302">
        <v>9.8799999999999999E-3</v>
      </c>
      <c r="G1259" s="315"/>
      <c r="H1259" s="1"/>
      <c r="I1259" s="1"/>
      <c r="J1259" s="1"/>
      <c r="K1259" s="1"/>
      <c r="L1259" s="1"/>
      <c r="M1259" s="1"/>
      <c r="N1259" s="1"/>
    </row>
    <row r="1260" spans="1:14" x14ac:dyDescent="0.2">
      <c r="A1260" s="302" t="s">
        <v>3562</v>
      </c>
      <c r="B1260" s="302" t="s">
        <v>358</v>
      </c>
      <c r="C1260" s="23">
        <v>8</v>
      </c>
      <c r="D1260" s="23" t="s">
        <v>291</v>
      </c>
      <c r="E1260" s="302">
        <v>1.6199999999999999E-3</v>
      </c>
      <c r="F1260" s="302">
        <v>6.3299999999999997E-3</v>
      </c>
      <c r="G1260" s="315"/>
      <c r="H1260" s="1"/>
      <c r="I1260" s="1"/>
      <c r="J1260" s="1"/>
      <c r="K1260" s="1"/>
      <c r="L1260" s="1"/>
      <c r="M1260" s="1"/>
      <c r="N1260" s="1"/>
    </row>
    <row r="1261" spans="1:14" x14ac:dyDescent="0.2">
      <c r="A1261" s="302" t="s">
        <v>3563</v>
      </c>
      <c r="B1261" s="302" t="s">
        <v>358</v>
      </c>
      <c r="C1261" s="23">
        <v>8</v>
      </c>
      <c r="D1261" s="23" t="s">
        <v>291</v>
      </c>
      <c r="E1261" s="302">
        <v>1.6199999999999999E-3</v>
      </c>
      <c r="F1261" s="302">
        <v>6.3299999999999997E-3</v>
      </c>
      <c r="G1261" s="315"/>
      <c r="H1261" s="1"/>
      <c r="I1261" s="1"/>
      <c r="J1261" s="1"/>
      <c r="K1261" s="1"/>
      <c r="L1261" s="1"/>
      <c r="M1261" s="1"/>
      <c r="N1261" s="1"/>
    </row>
    <row r="1262" spans="1:14" x14ac:dyDescent="0.2">
      <c r="A1262" s="302" t="s">
        <v>5939</v>
      </c>
      <c r="B1262" s="302" t="s">
        <v>324</v>
      </c>
      <c r="C1262" s="23">
        <v>8</v>
      </c>
      <c r="D1262" s="23" t="s">
        <v>291</v>
      </c>
      <c r="E1262" s="302">
        <v>1.6199999999999999E-3</v>
      </c>
      <c r="F1262" s="302">
        <v>8.2299999999999995E-3</v>
      </c>
      <c r="G1262" s="315"/>
      <c r="H1262" s="1"/>
      <c r="I1262" s="1"/>
      <c r="J1262" s="1"/>
      <c r="K1262" s="1"/>
      <c r="L1262" s="1"/>
      <c r="M1262" s="1"/>
      <c r="N1262" s="1"/>
    </row>
    <row r="1263" spans="1:14" x14ac:dyDescent="0.2">
      <c r="A1263" s="302" t="s">
        <v>5940</v>
      </c>
      <c r="B1263" s="302" t="s">
        <v>4955</v>
      </c>
      <c r="C1263" s="23">
        <v>8</v>
      </c>
      <c r="D1263" s="23" t="s">
        <v>291</v>
      </c>
      <c r="E1263" s="302">
        <v>1.6199999999999999E-3</v>
      </c>
      <c r="F1263" s="302">
        <v>1.2E-2</v>
      </c>
      <c r="G1263" s="315"/>
      <c r="H1263" s="1"/>
      <c r="I1263" s="1"/>
      <c r="J1263" s="1"/>
      <c r="K1263" s="1"/>
      <c r="L1263" s="1"/>
      <c r="M1263" s="1"/>
      <c r="N1263" s="1"/>
    </row>
    <row r="1264" spans="1:14" x14ac:dyDescent="0.2">
      <c r="A1264" s="302" t="s">
        <v>5941</v>
      </c>
      <c r="B1264" s="302" t="s">
        <v>5168</v>
      </c>
      <c r="C1264" s="23">
        <v>8</v>
      </c>
      <c r="D1264" s="23" t="s">
        <v>291</v>
      </c>
      <c r="E1264" s="302">
        <v>1.6199999999999999E-3</v>
      </c>
      <c r="F1264" s="302">
        <v>2.4199999999999999E-2</v>
      </c>
      <c r="G1264" s="315"/>
      <c r="H1264" s="1"/>
      <c r="I1264" s="1"/>
      <c r="J1264" s="1"/>
      <c r="K1264" s="1"/>
      <c r="L1264" s="1"/>
      <c r="M1264" s="1"/>
      <c r="N1264" s="1"/>
    </row>
    <row r="1265" spans="1:14" x14ac:dyDescent="0.2">
      <c r="A1265" s="302" t="s">
        <v>3093</v>
      </c>
      <c r="B1265" s="302" t="s">
        <v>472</v>
      </c>
      <c r="C1265" s="23">
        <v>132</v>
      </c>
      <c r="D1265" s="23" t="s">
        <v>5942</v>
      </c>
      <c r="E1265" s="302">
        <v>1.6299999999999999E-3</v>
      </c>
      <c r="F1265" s="302">
        <v>1.49E-2</v>
      </c>
      <c r="G1265" s="315"/>
      <c r="H1265" s="1"/>
      <c r="I1265" s="1"/>
      <c r="J1265" s="1"/>
      <c r="K1265" s="1"/>
      <c r="L1265" s="1"/>
      <c r="M1265" s="1"/>
      <c r="N1265" s="1"/>
    </row>
    <row r="1266" spans="1:14" x14ac:dyDescent="0.2">
      <c r="A1266" s="302" t="s">
        <v>5943</v>
      </c>
      <c r="B1266" s="302" t="s">
        <v>4955</v>
      </c>
      <c r="C1266" s="23">
        <v>241</v>
      </c>
      <c r="D1266" s="23" t="s">
        <v>5944</v>
      </c>
      <c r="E1266" s="302">
        <v>1.65E-3</v>
      </c>
      <c r="F1266" s="302">
        <v>1.21E-2</v>
      </c>
      <c r="G1266" s="315"/>
      <c r="H1266" s="1"/>
      <c r="I1266" s="1"/>
      <c r="J1266" s="1"/>
      <c r="K1266" s="1"/>
      <c r="L1266" s="1"/>
      <c r="M1266" s="1"/>
      <c r="N1266" s="1"/>
    </row>
    <row r="1267" spans="1:14" x14ac:dyDescent="0.2">
      <c r="A1267" s="302" t="s">
        <v>5945</v>
      </c>
      <c r="B1267" s="302" t="s">
        <v>4955</v>
      </c>
      <c r="C1267" s="23">
        <v>334</v>
      </c>
      <c r="D1267" s="23" t="s">
        <v>5946</v>
      </c>
      <c r="E1267" s="302">
        <v>1.6800000000000001E-3</v>
      </c>
      <c r="F1267" s="302">
        <v>1.21E-2</v>
      </c>
      <c r="G1267" s="315"/>
      <c r="H1267" s="1"/>
      <c r="I1267" s="1"/>
      <c r="J1267" s="1"/>
      <c r="K1267" s="1"/>
      <c r="L1267" s="1"/>
      <c r="M1267" s="1"/>
      <c r="N1267" s="1"/>
    </row>
    <row r="1268" spans="1:14" x14ac:dyDescent="0.2">
      <c r="A1268" s="302" t="s">
        <v>1356</v>
      </c>
      <c r="B1268" s="302" t="s">
        <v>343</v>
      </c>
      <c r="C1268" s="23">
        <v>200</v>
      </c>
      <c r="D1268" s="23" t="s">
        <v>5947</v>
      </c>
      <c r="E1268" s="302">
        <v>1.6800000000000001E-3</v>
      </c>
      <c r="F1268" s="302">
        <v>6.6299999999999996E-3</v>
      </c>
      <c r="G1268" s="315"/>
      <c r="H1268" s="1"/>
      <c r="I1268" s="1"/>
      <c r="J1268" s="1"/>
      <c r="K1268" s="1"/>
      <c r="L1268" s="1"/>
      <c r="M1268" s="1"/>
      <c r="N1268" s="1"/>
    </row>
    <row r="1269" spans="1:14" x14ac:dyDescent="0.2">
      <c r="A1269" s="302" t="s">
        <v>5948</v>
      </c>
      <c r="B1269" s="302" t="s">
        <v>324</v>
      </c>
      <c r="C1269" s="23">
        <v>13</v>
      </c>
      <c r="D1269" s="23" t="s">
        <v>1500</v>
      </c>
      <c r="E1269" s="302">
        <v>1.6900000000000001E-3</v>
      </c>
      <c r="F1269" s="302">
        <v>8.5100000000000002E-3</v>
      </c>
      <c r="G1269" s="315"/>
      <c r="H1269" s="1"/>
      <c r="I1269" s="1"/>
      <c r="J1269" s="1"/>
      <c r="K1269" s="1"/>
      <c r="L1269" s="1"/>
      <c r="M1269" s="1"/>
      <c r="N1269" s="1"/>
    </row>
    <row r="1270" spans="1:14" x14ac:dyDescent="0.2">
      <c r="A1270" s="302" t="s">
        <v>5949</v>
      </c>
      <c r="B1270" s="302" t="s">
        <v>324</v>
      </c>
      <c r="C1270" s="23">
        <v>13</v>
      </c>
      <c r="D1270" s="23" t="s">
        <v>1500</v>
      </c>
      <c r="E1270" s="302">
        <v>1.6900000000000001E-3</v>
      </c>
      <c r="F1270" s="302">
        <v>8.5100000000000002E-3</v>
      </c>
      <c r="G1270" s="315"/>
      <c r="H1270" s="1"/>
      <c r="I1270" s="1"/>
      <c r="J1270" s="1"/>
      <c r="K1270" s="1"/>
      <c r="L1270" s="1"/>
      <c r="M1270" s="1"/>
      <c r="N1270" s="1"/>
    </row>
    <row r="1271" spans="1:14" x14ac:dyDescent="0.2">
      <c r="A1271" s="302" t="s">
        <v>5950</v>
      </c>
      <c r="B1271" s="302" t="s">
        <v>4955</v>
      </c>
      <c r="C1271" s="23">
        <v>13</v>
      </c>
      <c r="D1271" s="23" t="s">
        <v>1500</v>
      </c>
      <c r="E1271" s="302">
        <v>1.6900000000000001E-3</v>
      </c>
      <c r="F1271" s="302">
        <v>1.21E-2</v>
      </c>
      <c r="G1271" s="315"/>
      <c r="H1271" s="1"/>
      <c r="I1271" s="1"/>
      <c r="J1271" s="1"/>
      <c r="K1271" s="1"/>
      <c r="L1271" s="1"/>
      <c r="M1271" s="1"/>
      <c r="N1271" s="1"/>
    </row>
    <row r="1272" spans="1:14" x14ac:dyDescent="0.2">
      <c r="A1272" s="302" t="s">
        <v>5951</v>
      </c>
      <c r="B1272" s="302" t="s">
        <v>4955</v>
      </c>
      <c r="C1272" s="23">
        <v>13</v>
      </c>
      <c r="D1272" s="23" t="s">
        <v>1500</v>
      </c>
      <c r="E1272" s="302">
        <v>1.6900000000000001E-3</v>
      </c>
      <c r="F1272" s="302">
        <v>1.21E-2</v>
      </c>
      <c r="G1272" s="315"/>
      <c r="H1272" s="1"/>
      <c r="I1272" s="1"/>
      <c r="J1272" s="1"/>
      <c r="K1272" s="1"/>
      <c r="L1272" s="1"/>
      <c r="M1272" s="1"/>
      <c r="N1272" s="1"/>
    </row>
    <row r="1273" spans="1:14" x14ac:dyDescent="0.2">
      <c r="A1273" s="302" t="s">
        <v>5952</v>
      </c>
      <c r="B1273" s="302" t="s">
        <v>4955</v>
      </c>
      <c r="C1273" s="23">
        <v>13</v>
      </c>
      <c r="D1273" s="23" t="s">
        <v>1500</v>
      </c>
      <c r="E1273" s="302">
        <v>1.6900000000000001E-3</v>
      </c>
      <c r="F1273" s="302">
        <v>1.21E-2</v>
      </c>
      <c r="G1273" s="315"/>
      <c r="H1273" s="1"/>
      <c r="I1273" s="1"/>
      <c r="J1273" s="1"/>
      <c r="K1273" s="1"/>
      <c r="L1273" s="1"/>
      <c r="M1273" s="1"/>
      <c r="N1273" s="1"/>
    </row>
    <row r="1274" spans="1:14" x14ac:dyDescent="0.2">
      <c r="A1274" s="302" t="s">
        <v>5953</v>
      </c>
      <c r="B1274" s="302" t="s">
        <v>5168</v>
      </c>
      <c r="C1274" s="23">
        <v>13</v>
      </c>
      <c r="D1274" s="23" t="s">
        <v>1500</v>
      </c>
      <c r="E1274" s="302">
        <v>1.6900000000000001E-3</v>
      </c>
      <c r="F1274" s="302">
        <v>2.4199999999999999E-2</v>
      </c>
      <c r="G1274" s="315"/>
      <c r="H1274" s="1"/>
      <c r="I1274" s="1"/>
      <c r="J1274" s="1"/>
      <c r="K1274" s="1"/>
      <c r="L1274" s="1"/>
      <c r="M1274" s="1"/>
      <c r="N1274" s="1"/>
    </row>
    <row r="1275" spans="1:14" x14ac:dyDescent="0.2">
      <c r="A1275" s="302" t="s">
        <v>5954</v>
      </c>
      <c r="B1275" s="302" t="s">
        <v>5168</v>
      </c>
      <c r="C1275" s="23">
        <v>13</v>
      </c>
      <c r="D1275" s="23" t="s">
        <v>1500</v>
      </c>
      <c r="E1275" s="302">
        <v>1.6900000000000001E-3</v>
      </c>
      <c r="F1275" s="302">
        <v>2.4199999999999999E-2</v>
      </c>
      <c r="G1275" s="315"/>
      <c r="H1275" s="1"/>
      <c r="I1275" s="1"/>
      <c r="J1275" s="1"/>
      <c r="K1275" s="1"/>
      <c r="L1275" s="1"/>
      <c r="M1275" s="1"/>
      <c r="N1275" s="1"/>
    </row>
    <row r="1276" spans="1:14" x14ac:dyDescent="0.2">
      <c r="A1276" s="302" t="s">
        <v>5955</v>
      </c>
      <c r="B1276" s="302" t="s">
        <v>321</v>
      </c>
      <c r="C1276" s="23">
        <v>96</v>
      </c>
      <c r="D1276" s="23" t="s">
        <v>5956</v>
      </c>
      <c r="E1276" s="302">
        <v>1.6900000000000001E-3</v>
      </c>
      <c r="F1276" s="302">
        <v>7.1999999999999998E-3</v>
      </c>
      <c r="G1276" s="315"/>
      <c r="H1276" s="1"/>
      <c r="I1276" s="1"/>
      <c r="J1276" s="1"/>
      <c r="K1276" s="1"/>
      <c r="L1276" s="1"/>
      <c r="M1276" s="1"/>
      <c r="N1276" s="1"/>
    </row>
    <row r="1277" spans="1:14" x14ac:dyDescent="0.2">
      <c r="A1277" s="302" t="s">
        <v>5957</v>
      </c>
      <c r="B1277" s="302" t="s">
        <v>321</v>
      </c>
      <c r="C1277" s="23">
        <v>54</v>
      </c>
      <c r="D1277" s="23" t="s">
        <v>5958</v>
      </c>
      <c r="E1277" s="302">
        <v>1.6999999999999999E-3</v>
      </c>
      <c r="F1277" s="302">
        <v>7.1999999999999998E-3</v>
      </c>
      <c r="G1277" s="315"/>
      <c r="H1277" s="1"/>
      <c r="I1277" s="1"/>
      <c r="J1277" s="1"/>
      <c r="K1277" s="1"/>
      <c r="L1277" s="1"/>
      <c r="M1277" s="1"/>
      <c r="N1277" s="1"/>
    </row>
    <row r="1278" spans="1:14" x14ac:dyDescent="0.2">
      <c r="A1278" s="302" t="s">
        <v>5959</v>
      </c>
      <c r="B1278" s="302" t="s">
        <v>4955</v>
      </c>
      <c r="C1278" s="23">
        <v>114</v>
      </c>
      <c r="D1278" s="23" t="s">
        <v>4808</v>
      </c>
      <c r="E1278" s="302">
        <v>1.6999999999999999E-3</v>
      </c>
      <c r="F1278" s="302">
        <v>1.21E-2</v>
      </c>
      <c r="G1278" s="315"/>
      <c r="H1278" s="1"/>
      <c r="I1278" s="1"/>
      <c r="J1278" s="1"/>
      <c r="K1278" s="1"/>
      <c r="L1278" s="1"/>
      <c r="M1278" s="1"/>
      <c r="N1278" s="1"/>
    </row>
    <row r="1279" spans="1:14" x14ac:dyDescent="0.2">
      <c r="A1279" s="302" t="s">
        <v>459</v>
      </c>
      <c r="B1279" s="302" t="s">
        <v>358</v>
      </c>
      <c r="C1279" s="23">
        <v>4830</v>
      </c>
      <c r="D1279" s="23" t="s">
        <v>5960</v>
      </c>
      <c r="E1279" s="302">
        <v>1.6999999999999999E-3</v>
      </c>
      <c r="F1279" s="302">
        <v>6.4900000000000001E-3</v>
      </c>
      <c r="G1279" s="315"/>
      <c r="H1279" s="1"/>
      <c r="I1279" s="1"/>
      <c r="J1279" s="1"/>
      <c r="K1279" s="1"/>
      <c r="L1279" s="1"/>
      <c r="M1279" s="1"/>
      <c r="N1279" s="1"/>
    </row>
    <row r="1280" spans="1:14" x14ac:dyDescent="0.2">
      <c r="A1280" s="302" t="s">
        <v>5961</v>
      </c>
      <c r="B1280" s="302" t="s">
        <v>358</v>
      </c>
      <c r="C1280" s="23">
        <v>25</v>
      </c>
      <c r="D1280" s="23" t="s">
        <v>4751</v>
      </c>
      <c r="E1280" s="302">
        <v>1.73E-3</v>
      </c>
      <c r="F1280" s="302">
        <v>6.4900000000000001E-3</v>
      </c>
      <c r="G1280" s="315"/>
      <c r="H1280" s="1"/>
      <c r="I1280" s="1"/>
      <c r="J1280" s="1"/>
      <c r="K1280" s="1"/>
      <c r="L1280" s="1"/>
      <c r="M1280" s="1"/>
      <c r="N1280" s="1"/>
    </row>
    <row r="1281" spans="1:14" x14ac:dyDescent="0.2">
      <c r="A1281" s="302" t="s">
        <v>5962</v>
      </c>
      <c r="B1281" s="302" t="s">
        <v>324</v>
      </c>
      <c r="C1281" s="23">
        <v>25</v>
      </c>
      <c r="D1281" s="23" t="s">
        <v>4751</v>
      </c>
      <c r="E1281" s="302">
        <v>1.73E-3</v>
      </c>
      <c r="F1281" s="302">
        <v>8.6599999999999993E-3</v>
      </c>
      <c r="G1281" s="315"/>
      <c r="H1281" s="1"/>
      <c r="I1281" s="1"/>
      <c r="J1281" s="1"/>
      <c r="K1281" s="1"/>
      <c r="L1281" s="1"/>
      <c r="M1281" s="1"/>
      <c r="N1281" s="1"/>
    </row>
    <row r="1282" spans="1:14" x14ac:dyDescent="0.2">
      <c r="A1282" s="302" t="s">
        <v>3336</v>
      </c>
      <c r="B1282" s="302" t="s">
        <v>324</v>
      </c>
      <c r="C1282" s="23">
        <v>32</v>
      </c>
      <c r="D1282" s="23" t="s">
        <v>4765</v>
      </c>
      <c r="E1282" s="302">
        <v>1.83E-3</v>
      </c>
      <c r="F1282" s="302">
        <v>9.1299999999999992E-3</v>
      </c>
      <c r="G1282" s="315"/>
      <c r="H1282" s="1"/>
      <c r="I1282" s="1"/>
      <c r="J1282" s="1"/>
      <c r="K1282" s="1"/>
      <c r="L1282" s="1"/>
      <c r="M1282" s="1"/>
      <c r="N1282" s="1"/>
    </row>
    <row r="1283" spans="1:14" x14ac:dyDescent="0.2">
      <c r="A1283" s="302" t="s">
        <v>3337</v>
      </c>
      <c r="B1283" s="302" t="s">
        <v>324</v>
      </c>
      <c r="C1283" s="23">
        <v>19</v>
      </c>
      <c r="D1283" s="23" t="s">
        <v>4760</v>
      </c>
      <c r="E1283" s="302">
        <v>1.8799999999999999E-3</v>
      </c>
      <c r="F1283" s="302">
        <v>9.3200000000000002E-3</v>
      </c>
      <c r="G1283" s="315"/>
      <c r="H1283" s="1"/>
      <c r="I1283" s="1"/>
      <c r="J1283" s="1"/>
      <c r="K1283" s="1"/>
      <c r="L1283" s="1"/>
      <c r="M1283" s="1"/>
      <c r="N1283" s="1"/>
    </row>
    <row r="1284" spans="1:14" x14ac:dyDescent="0.2">
      <c r="A1284" s="302" t="s">
        <v>5963</v>
      </c>
      <c r="B1284" s="302" t="s">
        <v>4955</v>
      </c>
      <c r="C1284" s="23">
        <v>316</v>
      </c>
      <c r="D1284" s="23" t="s">
        <v>5964</v>
      </c>
      <c r="E1284" s="302">
        <v>1.9E-3</v>
      </c>
      <c r="F1284" s="302">
        <v>1.35E-2</v>
      </c>
      <c r="G1284" s="315"/>
      <c r="H1284" s="1"/>
      <c r="I1284" s="1"/>
      <c r="J1284" s="1"/>
      <c r="K1284" s="1"/>
      <c r="L1284" s="1"/>
      <c r="M1284" s="1"/>
      <c r="N1284" s="1"/>
    </row>
    <row r="1285" spans="1:14" x14ac:dyDescent="0.2">
      <c r="A1285" s="302" t="s">
        <v>5965</v>
      </c>
      <c r="B1285" s="302" t="s">
        <v>311</v>
      </c>
      <c r="C1285" s="23">
        <v>47</v>
      </c>
      <c r="D1285" s="23" t="s">
        <v>5966</v>
      </c>
      <c r="E1285" s="302">
        <v>1.9300000000000001E-3</v>
      </c>
      <c r="F1285" s="302">
        <v>6.3E-3</v>
      </c>
      <c r="G1285" s="315"/>
      <c r="H1285" s="1"/>
      <c r="I1285" s="1"/>
      <c r="J1285" s="1"/>
      <c r="K1285" s="1"/>
      <c r="L1285" s="1"/>
      <c r="M1285" s="1"/>
      <c r="N1285" s="1"/>
    </row>
    <row r="1286" spans="1:14" x14ac:dyDescent="0.2">
      <c r="A1286" s="302" t="s">
        <v>2819</v>
      </c>
      <c r="B1286" s="302" t="s">
        <v>321</v>
      </c>
      <c r="C1286" s="23">
        <v>338</v>
      </c>
      <c r="D1286" s="23" t="s">
        <v>5967</v>
      </c>
      <c r="E1286" s="302">
        <v>1.98E-3</v>
      </c>
      <c r="F1286" s="302">
        <v>8.3400000000000002E-3</v>
      </c>
      <c r="G1286" s="315"/>
      <c r="H1286" s="1"/>
      <c r="I1286" s="1"/>
      <c r="J1286" s="1"/>
      <c r="K1286" s="1"/>
      <c r="L1286" s="1"/>
      <c r="M1286" s="1"/>
      <c r="N1286" s="1"/>
    </row>
    <row r="1287" spans="1:14" x14ac:dyDescent="0.2">
      <c r="A1287" s="302" t="s">
        <v>5968</v>
      </c>
      <c r="B1287" s="302" t="s">
        <v>358</v>
      </c>
      <c r="C1287" s="23">
        <v>55</v>
      </c>
      <c r="D1287" s="23" t="s">
        <v>5969</v>
      </c>
      <c r="E1287" s="302">
        <v>1.99E-3</v>
      </c>
      <c r="F1287" s="302">
        <v>7.3099999999999997E-3</v>
      </c>
      <c r="G1287" s="315"/>
      <c r="H1287" s="1"/>
      <c r="I1287" s="1"/>
      <c r="J1287" s="1"/>
      <c r="K1287" s="1"/>
      <c r="L1287" s="1"/>
      <c r="M1287" s="1"/>
      <c r="N1287" s="1"/>
    </row>
    <row r="1288" spans="1:14" x14ac:dyDescent="0.2">
      <c r="A1288" s="302" t="s">
        <v>1793</v>
      </c>
      <c r="B1288" s="302" t="s">
        <v>472</v>
      </c>
      <c r="C1288" s="23">
        <v>55</v>
      </c>
      <c r="D1288" s="23" t="s">
        <v>5969</v>
      </c>
      <c r="E1288" s="302">
        <v>1.99E-3</v>
      </c>
      <c r="F1288" s="302">
        <v>1.7100000000000001E-2</v>
      </c>
      <c r="G1288" s="315"/>
      <c r="H1288" s="1"/>
      <c r="I1288" s="1"/>
      <c r="J1288" s="1"/>
      <c r="K1288" s="1"/>
      <c r="L1288" s="1"/>
      <c r="M1288" s="1"/>
      <c r="N1288" s="1"/>
    </row>
    <row r="1289" spans="1:14" x14ac:dyDescent="0.2">
      <c r="A1289" s="302" t="s">
        <v>1212</v>
      </c>
      <c r="B1289" s="302" t="s">
        <v>472</v>
      </c>
      <c r="C1289" s="23">
        <v>671</v>
      </c>
      <c r="D1289" s="23" t="s">
        <v>5970</v>
      </c>
      <c r="E1289" s="302">
        <v>1.99E-3</v>
      </c>
      <c r="F1289" s="302">
        <v>1.7100000000000001E-2</v>
      </c>
      <c r="G1289" s="315"/>
      <c r="H1289" s="1"/>
      <c r="I1289" s="1"/>
      <c r="J1289" s="1"/>
      <c r="K1289" s="1"/>
      <c r="L1289" s="1"/>
      <c r="M1289" s="1"/>
      <c r="N1289" s="1"/>
    </row>
    <row r="1290" spans="1:14" x14ac:dyDescent="0.2">
      <c r="A1290" s="302" t="s">
        <v>5971</v>
      </c>
      <c r="B1290" s="302" t="s">
        <v>324</v>
      </c>
      <c r="C1290" s="23">
        <v>224</v>
      </c>
      <c r="D1290" s="23" t="s">
        <v>5972</v>
      </c>
      <c r="E1290" s="302">
        <v>2.0699999999999998E-3</v>
      </c>
      <c r="F1290" s="302">
        <v>1.0200000000000001E-2</v>
      </c>
      <c r="G1290" s="315"/>
      <c r="H1290" s="1"/>
      <c r="I1290" s="1"/>
      <c r="J1290" s="1"/>
      <c r="K1290" s="1"/>
      <c r="L1290" s="1"/>
      <c r="M1290" s="1"/>
      <c r="N1290" s="1"/>
    </row>
    <row r="1291" spans="1:14" x14ac:dyDescent="0.2">
      <c r="A1291" s="302" t="s">
        <v>5973</v>
      </c>
      <c r="B1291" s="302" t="s">
        <v>311</v>
      </c>
      <c r="C1291" s="23">
        <v>203</v>
      </c>
      <c r="D1291" s="23" t="s">
        <v>5974</v>
      </c>
      <c r="E1291" s="302">
        <v>2.0899999999999998E-3</v>
      </c>
      <c r="F1291" s="302">
        <v>6.7099999999999998E-3</v>
      </c>
      <c r="G1291" s="315"/>
      <c r="H1291" s="1"/>
      <c r="I1291" s="1"/>
      <c r="J1291" s="1"/>
      <c r="K1291" s="1"/>
      <c r="L1291" s="1"/>
      <c r="M1291" s="1"/>
      <c r="N1291" s="1"/>
    </row>
    <row r="1292" spans="1:14" x14ac:dyDescent="0.2">
      <c r="A1292" s="302" t="s">
        <v>5975</v>
      </c>
      <c r="B1292" s="302" t="s">
        <v>385</v>
      </c>
      <c r="C1292" s="23">
        <v>491</v>
      </c>
      <c r="D1292" s="23" t="s">
        <v>5976</v>
      </c>
      <c r="E1292" s="302">
        <v>2.1199999999999999E-3</v>
      </c>
      <c r="F1292" s="302">
        <v>6.8799999999999998E-3</v>
      </c>
      <c r="G1292" s="315"/>
      <c r="H1292" s="1"/>
      <c r="I1292" s="1"/>
      <c r="J1292" s="1"/>
      <c r="K1292" s="1"/>
      <c r="L1292" s="1"/>
      <c r="M1292" s="1"/>
      <c r="N1292" s="1"/>
    </row>
    <row r="1293" spans="1:14" x14ac:dyDescent="0.2">
      <c r="A1293" s="302" t="s">
        <v>1480</v>
      </c>
      <c r="B1293" s="302" t="s">
        <v>324</v>
      </c>
      <c r="C1293" s="23">
        <v>244</v>
      </c>
      <c r="D1293" s="23" t="s">
        <v>5977</v>
      </c>
      <c r="E1293" s="302">
        <v>2.15E-3</v>
      </c>
      <c r="F1293" s="302">
        <v>1.06E-2</v>
      </c>
      <c r="G1293" s="315"/>
      <c r="H1293" s="1"/>
      <c r="I1293" s="1"/>
      <c r="J1293" s="1"/>
      <c r="K1293" s="1"/>
      <c r="L1293" s="1"/>
      <c r="M1293" s="1"/>
      <c r="N1293" s="1"/>
    </row>
    <row r="1294" spans="1:14" x14ac:dyDescent="0.2">
      <c r="A1294" s="302" t="s">
        <v>3053</v>
      </c>
      <c r="B1294" s="302" t="s">
        <v>358</v>
      </c>
      <c r="C1294" s="23">
        <v>514</v>
      </c>
      <c r="D1294" s="23" t="s">
        <v>5978</v>
      </c>
      <c r="E1294" s="302">
        <v>2.1800000000000001E-3</v>
      </c>
      <c r="F1294" s="302">
        <v>7.8899999999999994E-3</v>
      </c>
      <c r="G1294" s="315"/>
      <c r="H1294" s="1"/>
      <c r="I1294" s="1"/>
      <c r="J1294" s="1"/>
      <c r="K1294" s="1"/>
      <c r="L1294" s="1"/>
      <c r="M1294" s="1"/>
      <c r="N1294" s="1"/>
    </row>
    <row r="1295" spans="1:14" x14ac:dyDescent="0.2">
      <c r="A1295" s="302" t="s">
        <v>5979</v>
      </c>
      <c r="B1295" s="302" t="s">
        <v>472</v>
      </c>
      <c r="C1295" s="23">
        <v>493</v>
      </c>
      <c r="D1295" s="23" t="s">
        <v>5976</v>
      </c>
      <c r="E1295" s="302">
        <v>2.2100000000000002E-3</v>
      </c>
      <c r="F1295" s="302">
        <v>1.84E-2</v>
      </c>
      <c r="G1295" s="315"/>
      <c r="H1295" s="1"/>
      <c r="I1295" s="1"/>
      <c r="J1295" s="1"/>
      <c r="K1295" s="1"/>
      <c r="L1295" s="1"/>
      <c r="M1295" s="1"/>
      <c r="N1295" s="1"/>
    </row>
    <row r="1296" spans="1:14" x14ac:dyDescent="0.2">
      <c r="A1296" s="302" t="s">
        <v>5980</v>
      </c>
      <c r="B1296" s="302" t="s">
        <v>324</v>
      </c>
      <c r="C1296" s="23">
        <v>26</v>
      </c>
      <c r="D1296" s="23" t="s">
        <v>4783</v>
      </c>
      <c r="E1296" s="302">
        <v>2.2200000000000002E-3</v>
      </c>
      <c r="F1296" s="302">
        <v>1.0800000000000001E-2</v>
      </c>
      <c r="G1296" s="315"/>
      <c r="H1296" s="1"/>
      <c r="I1296" s="1"/>
      <c r="J1296" s="1"/>
      <c r="K1296" s="1"/>
      <c r="L1296" s="1"/>
      <c r="M1296" s="1"/>
      <c r="N1296" s="1"/>
    </row>
    <row r="1297" spans="1:14" x14ac:dyDescent="0.2">
      <c r="A1297" s="302" t="s">
        <v>5981</v>
      </c>
      <c r="B1297" s="302" t="s">
        <v>324</v>
      </c>
      <c r="C1297" s="23">
        <v>26</v>
      </c>
      <c r="D1297" s="23" t="s">
        <v>4783</v>
      </c>
      <c r="E1297" s="302">
        <v>2.2200000000000002E-3</v>
      </c>
      <c r="F1297" s="302">
        <v>1.0800000000000001E-2</v>
      </c>
      <c r="G1297" s="315"/>
      <c r="H1297" s="1"/>
      <c r="I1297" s="1"/>
      <c r="J1297" s="1"/>
      <c r="K1297" s="1"/>
      <c r="L1297" s="1"/>
      <c r="M1297" s="1"/>
      <c r="N1297" s="1"/>
    </row>
    <row r="1298" spans="1:14" x14ac:dyDescent="0.2">
      <c r="A1298" s="302" t="s">
        <v>5982</v>
      </c>
      <c r="B1298" s="302" t="s">
        <v>5168</v>
      </c>
      <c r="C1298" s="23">
        <v>26</v>
      </c>
      <c r="D1298" s="23" t="s">
        <v>4783</v>
      </c>
      <c r="E1298" s="302">
        <v>2.2200000000000002E-3</v>
      </c>
      <c r="F1298" s="302">
        <v>2.9600000000000001E-2</v>
      </c>
      <c r="G1298" s="315"/>
      <c r="H1298" s="1"/>
      <c r="I1298" s="1"/>
      <c r="J1298" s="1"/>
      <c r="K1298" s="1"/>
      <c r="L1298" s="1"/>
      <c r="M1298" s="1"/>
      <c r="N1298" s="1"/>
    </row>
    <row r="1299" spans="1:14" x14ac:dyDescent="0.2">
      <c r="A1299" s="302" t="s">
        <v>5983</v>
      </c>
      <c r="B1299" s="302" t="s">
        <v>4955</v>
      </c>
      <c r="C1299" s="23">
        <v>255</v>
      </c>
      <c r="D1299" s="23" t="s">
        <v>5984</v>
      </c>
      <c r="E1299" s="302">
        <v>2.2399999999999998E-3</v>
      </c>
      <c r="F1299" s="302">
        <v>1.5800000000000002E-2</v>
      </c>
      <c r="G1299" s="315"/>
      <c r="H1299" s="1"/>
      <c r="I1299" s="1"/>
      <c r="J1299" s="1"/>
      <c r="K1299" s="1"/>
      <c r="L1299" s="1"/>
      <c r="M1299" s="1"/>
      <c r="N1299" s="1"/>
    </row>
    <row r="1300" spans="1:14" x14ac:dyDescent="0.2">
      <c r="A1300" s="302" t="s">
        <v>5985</v>
      </c>
      <c r="B1300" s="302" t="s">
        <v>321</v>
      </c>
      <c r="C1300" s="23">
        <v>194</v>
      </c>
      <c r="D1300" s="23" t="s">
        <v>5986</v>
      </c>
      <c r="E1300" s="302">
        <v>2.2499999999999998E-3</v>
      </c>
      <c r="F1300" s="302">
        <v>9.3799999999999994E-3</v>
      </c>
      <c r="G1300" s="315"/>
      <c r="H1300" s="1"/>
      <c r="I1300" s="1"/>
      <c r="J1300" s="1"/>
      <c r="K1300" s="1"/>
      <c r="L1300" s="1"/>
      <c r="M1300" s="1"/>
      <c r="N1300" s="1"/>
    </row>
    <row r="1301" spans="1:14" x14ac:dyDescent="0.2">
      <c r="A1301" s="302" t="s">
        <v>5987</v>
      </c>
      <c r="B1301" s="302" t="s">
        <v>321</v>
      </c>
      <c r="C1301" s="23">
        <v>33</v>
      </c>
      <c r="D1301" s="23" t="s">
        <v>4795</v>
      </c>
      <c r="E1301" s="302">
        <v>2.2599999999999999E-3</v>
      </c>
      <c r="F1301" s="302">
        <v>9.3799999999999994E-3</v>
      </c>
      <c r="G1301" s="315"/>
      <c r="H1301" s="1"/>
      <c r="I1301" s="1"/>
      <c r="J1301" s="1"/>
      <c r="K1301" s="1"/>
      <c r="L1301" s="1"/>
      <c r="M1301" s="1"/>
      <c r="N1301" s="1"/>
    </row>
    <row r="1302" spans="1:14" x14ac:dyDescent="0.2">
      <c r="A1302" s="302" t="s">
        <v>5988</v>
      </c>
      <c r="B1302" s="302" t="s">
        <v>513</v>
      </c>
      <c r="C1302" s="23">
        <v>33</v>
      </c>
      <c r="D1302" s="23" t="s">
        <v>4795</v>
      </c>
      <c r="E1302" s="302">
        <v>2.2599999999999999E-3</v>
      </c>
      <c r="F1302" s="302">
        <v>1.34E-2</v>
      </c>
      <c r="G1302" s="315"/>
      <c r="H1302" s="1"/>
      <c r="I1302" s="1"/>
      <c r="J1302" s="1"/>
      <c r="K1302" s="1"/>
      <c r="L1302" s="1"/>
      <c r="M1302" s="1"/>
      <c r="N1302" s="1"/>
    </row>
    <row r="1303" spans="1:14" x14ac:dyDescent="0.2">
      <c r="A1303" s="302" t="s">
        <v>5989</v>
      </c>
      <c r="B1303" s="302" t="s">
        <v>4955</v>
      </c>
      <c r="C1303" s="23">
        <v>33</v>
      </c>
      <c r="D1303" s="23" t="s">
        <v>4795</v>
      </c>
      <c r="E1303" s="302">
        <v>2.2599999999999999E-3</v>
      </c>
      <c r="F1303" s="302">
        <v>1.5900000000000001E-2</v>
      </c>
      <c r="G1303" s="315"/>
      <c r="H1303" s="1"/>
      <c r="I1303" s="1"/>
      <c r="J1303" s="1"/>
      <c r="K1303" s="1"/>
      <c r="L1303" s="1"/>
      <c r="M1303" s="1"/>
      <c r="N1303" s="1"/>
    </row>
    <row r="1304" spans="1:14" x14ac:dyDescent="0.2">
      <c r="A1304" s="302" t="s">
        <v>5990</v>
      </c>
      <c r="B1304" s="302" t="s">
        <v>324</v>
      </c>
      <c r="C1304" s="23">
        <v>81</v>
      </c>
      <c r="D1304" s="23" t="s">
        <v>5991</v>
      </c>
      <c r="E1304" s="302">
        <v>2.2699999999999999E-3</v>
      </c>
      <c r="F1304" s="302">
        <v>1.0999999999999999E-2</v>
      </c>
      <c r="G1304" s="315"/>
      <c r="H1304" s="1"/>
      <c r="I1304" s="1"/>
      <c r="J1304" s="1"/>
      <c r="K1304" s="1"/>
      <c r="L1304" s="1"/>
      <c r="M1304" s="1"/>
      <c r="N1304" s="1"/>
    </row>
    <row r="1305" spans="1:14" x14ac:dyDescent="0.2">
      <c r="A1305" s="302" t="s">
        <v>3003</v>
      </c>
      <c r="B1305" s="302" t="s">
        <v>316</v>
      </c>
      <c r="C1305" s="23">
        <v>48</v>
      </c>
      <c r="D1305" s="23" t="s">
        <v>4799</v>
      </c>
      <c r="E1305" s="302">
        <v>2.2799999999999999E-3</v>
      </c>
      <c r="F1305" s="302">
        <v>1.12E-2</v>
      </c>
      <c r="G1305" s="315"/>
      <c r="H1305" s="1"/>
      <c r="I1305" s="1"/>
      <c r="J1305" s="1"/>
      <c r="K1305" s="1"/>
      <c r="L1305" s="1"/>
      <c r="M1305" s="1"/>
      <c r="N1305" s="1"/>
    </row>
    <row r="1306" spans="1:14" x14ac:dyDescent="0.2">
      <c r="A1306" s="302" t="s">
        <v>5992</v>
      </c>
      <c r="B1306" s="302" t="s">
        <v>4955</v>
      </c>
      <c r="C1306" s="23">
        <v>49</v>
      </c>
      <c r="D1306" s="23" t="s">
        <v>4799</v>
      </c>
      <c r="E1306" s="302">
        <v>2.2799999999999999E-3</v>
      </c>
      <c r="F1306" s="302">
        <v>1.5900000000000001E-2</v>
      </c>
      <c r="G1306" s="315"/>
      <c r="H1306" s="1"/>
      <c r="I1306" s="1"/>
      <c r="J1306" s="1"/>
      <c r="K1306" s="1"/>
      <c r="L1306" s="1"/>
      <c r="M1306" s="1"/>
      <c r="N1306" s="1"/>
    </row>
    <row r="1307" spans="1:14" x14ac:dyDescent="0.2">
      <c r="A1307" s="302" t="s">
        <v>467</v>
      </c>
      <c r="B1307" s="302" t="s">
        <v>324</v>
      </c>
      <c r="C1307" s="23">
        <v>723</v>
      </c>
      <c r="D1307" s="23" t="s">
        <v>5993</v>
      </c>
      <c r="E1307" s="302">
        <v>2.32E-3</v>
      </c>
      <c r="F1307" s="302">
        <v>1.12E-2</v>
      </c>
      <c r="G1307" s="315"/>
      <c r="H1307" s="1"/>
      <c r="I1307" s="1"/>
      <c r="J1307" s="1"/>
      <c r="K1307" s="1"/>
      <c r="L1307" s="1"/>
      <c r="M1307" s="1"/>
      <c r="N1307" s="1"/>
    </row>
    <row r="1308" spans="1:14" x14ac:dyDescent="0.2">
      <c r="A1308" s="302" t="s">
        <v>5994</v>
      </c>
      <c r="B1308" s="302" t="s">
        <v>324</v>
      </c>
      <c r="C1308" s="23">
        <v>90</v>
      </c>
      <c r="D1308" s="23" t="s">
        <v>5995</v>
      </c>
      <c r="E1308" s="302">
        <v>2.33E-3</v>
      </c>
      <c r="F1308" s="302">
        <v>1.12E-2</v>
      </c>
      <c r="G1308" s="315"/>
      <c r="H1308" s="1"/>
      <c r="I1308" s="1"/>
      <c r="J1308" s="1"/>
      <c r="K1308" s="1"/>
      <c r="L1308" s="1"/>
      <c r="M1308" s="1"/>
      <c r="N1308" s="1"/>
    </row>
    <row r="1309" spans="1:14" x14ac:dyDescent="0.2">
      <c r="A1309" s="302" t="s">
        <v>1437</v>
      </c>
      <c r="B1309" s="302" t="s">
        <v>311</v>
      </c>
      <c r="C1309" s="23">
        <v>165</v>
      </c>
      <c r="D1309" s="23" t="s">
        <v>5996</v>
      </c>
      <c r="E1309" s="302">
        <v>2.3600000000000001E-3</v>
      </c>
      <c r="F1309" s="302">
        <v>7.4400000000000004E-3</v>
      </c>
      <c r="G1309" s="315"/>
      <c r="H1309" s="1"/>
      <c r="I1309" s="1"/>
      <c r="J1309" s="1"/>
      <c r="K1309" s="1"/>
      <c r="L1309" s="1"/>
      <c r="M1309" s="1"/>
      <c r="N1309" s="1"/>
    </row>
    <row r="1310" spans="1:14" x14ac:dyDescent="0.2">
      <c r="A1310" s="302" t="s">
        <v>5997</v>
      </c>
      <c r="B1310" s="302" t="s">
        <v>321</v>
      </c>
      <c r="C1310" s="23">
        <v>175</v>
      </c>
      <c r="D1310" s="23" t="s">
        <v>5998</v>
      </c>
      <c r="E1310" s="302">
        <v>2.3999999999999998E-3</v>
      </c>
      <c r="F1310" s="302">
        <v>9.8600000000000007E-3</v>
      </c>
      <c r="G1310" s="315"/>
      <c r="H1310" s="1"/>
      <c r="I1310" s="1"/>
      <c r="J1310" s="1"/>
      <c r="K1310" s="1"/>
      <c r="L1310" s="1"/>
      <c r="M1310" s="1"/>
      <c r="N1310" s="1"/>
    </row>
    <row r="1311" spans="1:14" x14ac:dyDescent="0.2">
      <c r="A1311" s="302" t="s">
        <v>3368</v>
      </c>
      <c r="B1311" s="302" t="s">
        <v>324</v>
      </c>
      <c r="C1311" s="23">
        <v>246</v>
      </c>
      <c r="D1311" s="23" t="s">
        <v>5999</v>
      </c>
      <c r="E1311" s="302">
        <v>2.4399999999999999E-3</v>
      </c>
      <c r="F1311" s="302">
        <v>1.1599999999999999E-2</v>
      </c>
      <c r="G1311" s="315"/>
      <c r="H1311" s="1"/>
      <c r="I1311" s="1"/>
      <c r="J1311" s="1"/>
      <c r="K1311" s="1"/>
      <c r="L1311" s="1"/>
      <c r="M1311" s="1"/>
      <c r="N1311" s="1"/>
    </row>
    <row r="1312" spans="1:14" x14ac:dyDescent="0.2">
      <c r="A1312" s="302" t="s">
        <v>6000</v>
      </c>
      <c r="B1312" s="302" t="s">
        <v>324</v>
      </c>
      <c r="C1312" s="23">
        <v>73</v>
      </c>
      <c r="D1312" s="23" t="s">
        <v>4832</v>
      </c>
      <c r="E1312" s="302">
        <v>2.4399999999999999E-3</v>
      </c>
      <c r="F1312" s="302">
        <v>1.1599999999999999E-2</v>
      </c>
      <c r="G1312" s="315"/>
      <c r="H1312" s="1"/>
      <c r="I1312" s="1"/>
      <c r="J1312" s="1"/>
      <c r="K1312" s="1"/>
      <c r="L1312" s="1"/>
      <c r="M1312" s="1"/>
      <c r="N1312" s="1"/>
    </row>
    <row r="1313" spans="1:14" x14ac:dyDescent="0.2">
      <c r="A1313" s="302" t="s">
        <v>3347</v>
      </c>
      <c r="B1313" s="302" t="s">
        <v>324</v>
      </c>
      <c r="C1313" s="23">
        <v>73</v>
      </c>
      <c r="D1313" s="23" t="s">
        <v>4832</v>
      </c>
      <c r="E1313" s="302">
        <v>2.4399999999999999E-3</v>
      </c>
      <c r="F1313" s="302">
        <v>1.1599999999999999E-2</v>
      </c>
      <c r="G1313" s="315"/>
      <c r="H1313" s="1"/>
      <c r="I1313" s="1"/>
      <c r="J1313" s="1"/>
      <c r="K1313" s="1"/>
      <c r="L1313" s="1"/>
      <c r="M1313" s="1"/>
      <c r="N1313" s="1"/>
    </row>
    <row r="1314" spans="1:14" x14ac:dyDescent="0.2">
      <c r="A1314" s="302" t="s">
        <v>1802</v>
      </c>
      <c r="B1314" s="302" t="s">
        <v>324</v>
      </c>
      <c r="C1314" s="23">
        <v>770</v>
      </c>
      <c r="D1314" s="23" t="s">
        <v>6001</v>
      </c>
      <c r="E1314" s="302">
        <v>2.4599999999999999E-3</v>
      </c>
      <c r="F1314" s="302">
        <v>1.1599999999999999E-2</v>
      </c>
      <c r="G1314" s="315"/>
      <c r="H1314" s="1"/>
      <c r="I1314" s="1"/>
      <c r="J1314" s="1"/>
      <c r="K1314" s="1"/>
      <c r="L1314" s="1"/>
      <c r="M1314" s="1"/>
      <c r="N1314" s="1"/>
    </row>
    <row r="1315" spans="1:14" x14ac:dyDescent="0.2">
      <c r="A1315" s="302" t="s">
        <v>6002</v>
      </c>
      <c r="B1315" s="302" t="s">
        <v>321</v>
      </c>
      <c r="C1315" s="23">
        <v>14</v>
      </c>
      <c r="D1315" s="23" t="s">
        <v>4780</v>
      </c>
      <c r="E1315" s="302">
        <v>2.48E-3</v>
      </c>
      <c r="F1315" s="302">
        <v>1.01E-2</v>
      </c>
      <c r="G1315" s="315"/>
      <c r="H1315" s="1"/>
      <c r="I1315" s="1"/>
      <c r="J1315" s="1"/>
      <c r="K1315" s="1"/>
      <c r="L1315" s="1"/>
      <c r="M1315" s="1"/>
      <c r="N1315" s="1"/>
    </row>
    <row r="1316" spans="1:14" x14ac:dyDescent="0.2">
      <c r="A1316" s="302" t="s">
        <v>6003</v>
      </c>
      <c r="B1316" s="302" t="s">
        <v>324</v>
      </c>
      <c r="C1316" s="23">
        <v>14</v>
      </c>
      <c r="D1316" s="23" t="s">
        <v>4780</v>
      </c>
      <c r="E1316" s="302">
        <v>2.48E-3</v>
      </c>
      <c r="F1316" s="302">
        <v>1.1599999999999999E-2</v>
      </c>
      <c r="G1316" s="315"/>
      <c r="H1316" s="1"/>
      <c r="I1316" s="1"/>
      <c r="J1316" s="1"/>
      <c r="K1316" s="1"/>
      <c r="L1316" s="1"/>
      <c r="M1316" s="1"/>
      <c r="N1316" s="1"/>
    </row>
    <row r="1317" spans="1:14" x14ac:dyDescent="0.2">
      <c r="A1317" s="302" t="s">
        <v>6004</v>
      </c>
      <c r="B1317" s="302" t="s">
        <v>324</v>
      </c>
      <c r="C1317" s="23">
        <v>14</v>
      </c>
      <c r="D1317" s="23" t="s">
        <v>4780</v>
      </c>
      <c r="E1317" s="302">
        <v>2.48E-3</v>
      </c>
      <c r="F1317" s="302">
        <v>1.1599999999999999E-2</v>
      </c>
      <c r="G1317" s="315"/>
      <c r="H1317" s="1"/>
      <c r="I1317" s="1"/>
      <c r="J1317" s="1"/>
      <c r="K1317" s="1"/>
      <c r="L1317" s="1"/>
      <c r="M1317" s="1"/>
      <c r="N1317" s="1"/>
    </row>
    <row r="1318" spans="1:14" x14ac:dyDescent="0.2">
      <c r="A1318" s="302" t="s">
        <v>6005</v>
      </c>
      <c r="B1318" s="302" t="s">
        <v>324</v>
      </c>
      <c r="C1318" s="23">
        <v>14</v>
      </c>
      <c r="D1318" s="23" t="s">
        <v>4780</v>
      </c>
      <c r="E1318" s="302">
        <v>2.48E-3</v>
      </c>
      <c r="F1318" s="302">
        <v>1.1599999999999999E-2</v>
      </c>
      <c r="G1318" s="315"/>
      <c r="H1318" s="1"/>
      <c r="I1318" s="1"/>
      <c r="J1318" s="1"/>
      <c r="K1318" s="1"/>
      <c r="L1318" s="1"/>
      <c r="M1318" s="1"/>
      <c r="N1318" s="1"/>
    </row>
    <row r="1319" spans="1:14" x14ac:dyDescent="0.2">
      <c r="A1319" s="302" t="s">
        <v>6006</v>
      </c>
      <c r="B1319" s="302" t="s">
        <v>324</v>
      </c>
      <c r="C1319" s="23">
        <v>14</v>
      </c>
      <c r="D1319" s="23" t="s">
        <v>4780</v>
      </c>
      <c r="E1319" s="302">
        <v>2.48E-3</v>
      </c>
      <c r="F1319" s="302">
        <v>1.1599999999999999E-2</v>
      </c>
      <c r="G1319" s="315"/>
      <c r="H1319" s="1"/>
      <c r="I1319" s="1"/>
      <c r="J1319" s="1"/>
      <c r="K1319" s="1"/>
      <c r="L1319" s="1"/>
      <c r="M1319" s="1"/>
      <c r="N1319" s="1"/>
    </row>
    <row r="1320" spans="1:14" x14ac:dyDescent="0.2">
      <c r="A1320" s="302" t="s">
        <v>6007</v>
      </c>
      <c r="B1320" s="302" t="s">
        <v>4955</v>
      </c>
      <c r="C1320" s="23">
        <v>14</v>
      </c>
      <c r="D1320" s="23" t="s">
        <v>4780</v>
      </c>
      <c r="E1320" s="302">
        <v>2.48E-3</v>
      </c>
      <c r="F1320" s="302">
        <v>1.7100000000000001E-2</v>
      </c>
      <c r="G1320" s="315"/>
      <c r="H1320" s="1"/>
      <c r="I1320" s="1"/>
      <c r="J1320" s="1"/>
      <c r="K1320" s="1"/>
      <c r="L1320" s="1"/>
      <c r="M1320" s="1"/>
      <c r="N1320" s="1"/>
    </row>
    <row r="1321" spans="1:14" x14ac:dyDescent="0.2">
      <c r="A1321" s="302" t="s">
        <v>1112</v>
      </c>
      <c r="B1321" s="302" t="s">
        <v>324</v>
      </c>
      <c r="C1321" s="23">
        <v>517</v>
      </c>
      <c r="D1321" s="23" t="s">
        <v>6008</v>
      </c>
      <c r="E1321" s="302">
        <v>2.48E-3</v>
      </c>
      <c r="F1321" s="302">
        <v>1.1599999999999999E-2</v>
      </c>
      <c r="G1321" s="315"/>
      <c r="H1321" s="1"/>
      <c r="I1321" s="1"/>
      <c r="J1321" s="1"/>
      <c r="K1321" s="1"/>
      <c r="L1321" s="1"/>
      <c r="M1321" s="1"/>
      <c r="N1321" s="1"/>
    </row>
    <row r="1322" spans="1:14" x14ac:dyDescent="0.2">
      <c r="A1322" s="302" t="s">
        <v>6009</v>
      </c>
      <c r="B1322" s="302" t="s">
        <v>4955</v>
      </c>
      <c r="C1322" s="23">
        <v>20</v>
      </c>
      <c r="D1322" s="23" t="s">
        <v>4791</v>
      </c>
      <c r="E1322" s="302">
        <v>2.5200000000000001E-3</v>
      </c>
      <c r="F1322" s="302">
        <v>1.72E-2</v>
      </c>
      <c r="G1322" s="315"/>
      <c r="H1322" s="1"/>
      <c r="I1322" s="1"/>
      <c r="J1322" s="1"/>
      <c r="K1322" s="1"/>
      <c r="L1322" s="1"/>
      <c r="M1322" s="1"/>
      <c r="N1322" s="1"/>
    </row>
    <row r="1323" spans="1:14" x14ac:dyDescent="0.2">
      <c r="A1323" s="302" t="s">
        <v>6010</v>
      </c>
      <c r="B1323" s="302" t="s">
        <v>4955</v>
      </c>
      <c r="C1323" s="23">
        <v>20</v>
      </c>
      <c r="D1323" s="23" t="s">
        <v>4791</v>
      </c>
      <c r="E1323" s="302">
        <v>2.5200000000000001E-3</v>
      </c>
      <c r="F1323" s="302">
        <v>1.72E-2</v>
      </c>
      <c r="G1323" s="315"/>
      <c r="H1323" s="1"/>
      <c r="I1323" s="1"/>
      <c r="J1323" s="1"/>
      <c r="K1323" s="1"/>
      <c r="L1323" s="1"/>
      <c r="M1323" s="1"/>
      <c r="N1323" s="1"/>
    </row>
    <row r="1324" spans="1:14" x14ac:dyDescent="0.2">
      <c r="A1324" s="302" t="s">
        <v>1513</v>
      </c>
      <c r="B1324" s="302" t="s">
        <v>321</v>
      </c>
      <c r="C1324" s="23">
        <v>41</v>
      </c>
      <c r="D1324" s="23" t="s">
        <v>4805</v>
      </c>
      <c r="E1324" s="302">
        <v>2.5600000000000002E-3</v>
      </c>
      <c r="F1324" s="302">
        <v>1.04E-2</v>
      </c>
      <c r="G1324" s="315"/>
      <c r="H1324" s="1"/>
      <c r="I1324" s="1"/>
      <c r="J1324" s="1"/>
      <c r="K1324" s="1"/>
      <c r="L1324" s="1"/>
      <c r="M1324" s="1"/>
      <c r="N1324" s="1"/>
    </row>
    <row r="1325" spans="1:14" x14ac:dyDescent="0.2">
      <c r="A1325" s="302" t="s">
        <v>3736</v>
      </c>
      <c r="B1325" s="302" t="s">
        <v>324</v>
      </c>
      <c r="C1325" s="23">
        <v>41</v>
      </c>
      <c r="D1325" s="23" t="s">
        <v>4805</v>
      </c>
      <c r="E1325" s="302">
        <v>2.5600000000000002E-3</v>
      </c>
      <c r="F1325" s="302">
        <v>1.1900000000000001E-2</v>
      </c>
      <c r="G1325" s="315"/>
      <c r="H1325" s="1"/>
      <c r="I1325" s="1"/>
      <c r="J1325" s="1"/>
      <c r="K1325" s="1"/>
      <c r="L1325" s="1"/>
      <c r="M1325" s="1"/>
      <c r="N1325" s="1"/>
    </row>
    <row r="1326" spans="1:14" x14ac:dyDescent="0.2">
      <c r="A1326" s="302" t="s">
        <v>6011</v>
      </c>
      <c r="B1326" s="302" t="s">
        <v>324</v>
      </c>
      <c r="C1326" s="23">
        <v>41</v>
      </c>
      <c r="D1326" s="23" t="s">
        <v>4805</v>
      </c>
      <c r="E1326" s="302">
        <v>2.5600000000000002E-3</v>
      </c>
      <c r="F1326" s="302">
        <v>1.1900000000000001E-2</v>
      </c>
      <c r="G1326" s="315"/>
      <c r="H1326" s="1"/>
      <c r="I1326" s="1"/>
      <c r="J1326" s="1"/>
      <c r="K1326" s="1"/>
      <c r="L1326" s="1"/>
      <c r="M1326" s="1"/>
      <c r="N1326" s="1"/>
    </row>
    <row r="1327" spans="1:14" x14ac:dyDescent="0.2">
      <c r="A1327" s="302" t="s">
        <v>3070</v>
      </c>
      <c r="B1327" s="302" t="s">
        <v>324</v>
      </c>
      <c r="C1327" s="23">
        <v>196</v>
      </c>
      <c r="D1327" s="23" t="s">
        <v>6012</v>
      </c>
      <c r="E1327" s="302">
        <v>2.5999999999999999E-3</v>
      </c>
      <c r="F1327" s="302">
        <v>1.2E-2</v>
      </c>
      <c r="G1327" s="315"/>
      <c r="H1327" s="1"/>
      <c r="I1327" s="1"/>
      <c r="J1327" s="1"/>
      <c r="K1327" s="1"/>
      <c r="L1327" s="1"/>
      <c r="M1327" s="1"/>
      <c r="N1327" s="1"/>
    </row>
    <row r="1328" spans="1:14" x14ac:dyDescent="0.2">
      <c r="A1328" s="302" t="s">
        <v>6013</v>
      </c>
      <c r="B1328" s="302" t="s">
        <v>324</v>
      </c>
      <c r="C1328" s="23">
        <v>147</v>
      </c>
      <c r="D1328" s="23" t="s">
        <v>6014</v>
      </c>
      <c r="E1328" s="302">
        <v>2.65E-3</v>
      </c>
      <c r="F1328" s="302">
        <v>1.2200000000000001E-2</v>
      </c>
      <c r="G1328" s="315"/>
      <c r="H1328" s="1"/>
      <c r="I1328" s="1"/>
      <c r="J1328" s="1"/>
      <c r="K1328" s="1"/>
      <c r="L1328" s="1"/>
      <c r="M1328" s="1"/>
      <c r="N1328" s="1"/>
    </row>
    <row r="1329" spans="1:14" x14ac:dyDescent="0.2">
      <c r="A1329" s="302" t="s">
        <v>480</v>
      </c>
      <c r="B1329" s="302" t="s">
        <v>321</v>
      </c>
      <c r="C1329" s="23">
        <v>727</v>
      </c>
      <c r="D1329" s="23" t="s">
        <v>6015</v>
      </c>
      <c r="E1329" s="302">
        <v>2.6700000000000001E-3</v>
      </c>
      <c r="F1329" s="302">
        <v>1.0800000000000001E-2</v>
      </c>
      <c r="G1329" s="315"/>
      <c r="H1329" s="1"/>
      <c r="I1329" s="1"/>
      <c r="J1329" s="1"/>
      <c r="K1329" s="1"/>
      <c r="L1329" s="1"/>
      <c r="M1329" s="1"/>
      <c r="N1329" s="1"/>
    </row>
    <row r="1330" spans="1:14" x14ac:dyDescent="0.2">
      <c r="A1330" s="302" t="s">
        <v>6016</v>
      </c>
      <c r="B1330" s="302" t="s">
        <v>385</v>
      </c>
      <c r="C1330" s="23">
        <v>9</v>
      </c>
      <c r="D1330" s="23" t="s">
        <v>1539</v>
      </c>
      <c r="E1330" s="302">
        <v>2.7499999999999998E-3</v>
      </c>
      <c r="F1330" s="302">
        <v>8.77E-3</v>
      </c>
      <c r="G1330" s="315"/>
      <c r="H1330" s="1"/>
      <c r="I1330" s="1"/>
      <c r="J1330" s="1"/>
      <c r="K1330" s="1"/>
      <c r="L1330" s="1"/>
      <c r="M1330" s="1"/>
      <c r="N1330" s="1"/>
    </row>
    <row r="1331" spans="1:14" x14ac:dyDescent="0.2">
      <c r="A1331" s="302" t="s">
        <v>3564</v>
      </c>
      <c r="B1331" s="302" t="s">
        <v>358</v>
      </c>
      <c r="C1331" s="23">
        <v>9</v>
      </c>
      <c r="D1331" s="23" t="s">
        <v>1539</v>
      </c>
      <c r="E1331" s="302">
        <v>2.7499999999999998E-3</v>
      </c>
      <c r="F1331" s="302">
        <v>9.5899999999999996E-3</v>
      </c>
      <c r="G1331" s="315"/>
      <c r="H1331" s="1"/>
      <c r="I1331" s="1"/>
      <c r="J1331" s="1"/>
      <c r="K1331" s="1"/>
      <c r="L1331" s="1"/>
      <c r="M1331" s="1"/>
      <c r="N1331" s="1"/>
    </row>
    <row r="1332" spans="1:14" x14ac:dyDescent="0.2">
      <c r="A1332" s="302" t="s">
        <v>6017</v>
      </c>
      <c r="B1332" s="302" t="s">
        <v>358</v>
      </c>
      <c r="C1332" s="23">
        <v>9</v>
      </c>
      <c r="D1332" s="23" t="s">
        <v>1539</v>
      </c>
      <c r="E1332" s="302">
        <v>2.7499999999999998E-3</v>
      </c>
      <c r="F1332" s="302">
        <v>9.5899999999999996E-3</v>
      </c>
      <c r="G1332" s="315"/>
      <c r="H1332" s="1"/>
      <c r="I1332" s="1"/>
      <c r="J1332" s="1"/>
      <c r="K1332" s="1"/>
      <c r="L1332" s="1"/>
      <c r="M1332" s="1"/>
      <c r="N1332" s="1"/>
    </row>
    <row r="1333" spans="1:14" x14ac:dyDescent="0.2">
      <c r="A1333" s="302" t="s">
        <v>6018</v>
      </c>
      <c r="B1333" s="302" t="s">
        <v>324</v>
      </c>
      <c r="C1333" s="23">
        <v>9</v>
      </c>
      <c r="D1333" s="23" t="s">
        <v>1539</v>
      </c>
      <c r="E1333" s="302">
        <v>2.7499999999999998E-3</v>
      </c>
      <c r="F1333" s="302">
        <v>1.26E-2</v>
      </c>
      <c r="G1333" s="315"/>
      <c r="H1333" s="1"/>
      <c r="I1333" s="1"/>
      <c r="J1333" s="1"/>
      <c r="K1333" s="1"/>
      <c r="L1333" s="1"/>
      <c r="M1333" s="1"/>
      <c r="N1333" s="1"/>
    </row>
    <row r="1334" spans="1:14" x14ac:dyDescent="0.2">
      <c r="A1334" s="302" t="s">
        <v>6019</v>
      </c>
      <c r="B1334" s="302" t="s">
        <v>316</v>
      </c>
      <c r="C1334" s="23">
        <v>9</v>
      </c>
      <c r="D1334" s="23" t="s">
        <v>1539</v>
      </c>
      <c r="E1334" s="302">
        <v>2.7499999999999998E-3</v>
      </c>
      <c r="F1334" s="302">
        <v>1.32E-2</v>
      </c>
      <c r="G1334" s="315"/>
      <c r="H1334" s="1"/>
      <c r="I1334" s="1"/>
      <c r="J1334" s="1"/>
      <c r="K1334" s="1"/>
      <c r="L1334" s="1"/>
      <c r="M1334" s="1"/>
      <c r="N1334" s="1"/>
    </row>
    <row r="1335" spans="1:14" x14ac:dyDescent="0.2">
      <c r="A1335" s="302" t="s">
        <v>3579</v>
      </c>
      <c r="B1335" s="302" t="s">
        <v>324</v>
      </c>
      <c r="C1335" s="23">
        <v>34</v>
      </c>
      <c r="D1335" s="23" t="s">
        <v>4811</v>
      </c>
      <c r="E1335" s="302">
        <v>2.7699999999999999E-3</v>
      </c>
      <c r="F1335" s="302">
        <v>1.26E-2</v>
      </c>
      <c r="G1335" s="315"/>
      <c r="H1335" s="1"/>
      <c r="I1335" s="1"/>
      <c r="J1335" s="1"/>
      <c r="K1335" s="1"/>
      <c r="L1335" s="1"/>
      <c r="M1335" s="1"/>
      <c r="N1335" s="1"/>
    </row>
    <row r="1336" spans="1:14" x14ac:dyDescent="0.2">
      <c r="A1336" s="302" t="s">
        <v>6020</v>
      </c>
      <c r="B1336" s="302" t="s">
        <v>5168</v>
      </c>
      <c r="C1336" s="23">
        <v>177</v>
      </c>
      <c r="D1336" s="23" t="s">
        <v>6021</v>
      </c>
      <c r="E1336" s="302">
        <v>2.7899999999999999E-3</v>
      </c>
      <c r="F1336" s="302">
        <v>3.4799999999999998E-2</v>
      </c>
      <c r="G1336" s="315"/>
      <c r="H1336" s="1"/>
      <c r="I1336" s="1"/>
      <c r="J1336" s="1"/>
      <c r="K1336" s="1"/>
      <c r="L1336" s="1"/>
      <c r="M1336" s="1"/>
      <c r="N1336" s="1"/>
    </row>
    <row r="1337" spans="1:14" x14ac:dyDescent="0.2">
      <c r="A1337" s="302" t="s">
        <v>6022</v>
      </c>
      <c r="B1337" s="302" t="s">
        <v>513</v>
      </c>
      <c r="C1337" s="23">
        <v>389</v>
      </c>
      <c r="D1337" s="23" t="s">
        <v>6023</v>
      </c>
      <c r="E1337" s="302">
        <v>2.82E-3</v>
      </c>
      <c r="F1337" s="302">
        <v>1.6199999999999999E-2</v>
      </c>
      <c r="G1337" s="315"/>
      <c r="H1337" s="1"/>
      <c r="I1337" s="1"/>
      <c r="J1337" s="1"/>
      <c r="K1337" s="1"/>
      <c r="L1337" s="1"/>
      <c r="M1337" s="1"/>
      <c r="N1337" s="1"/>
    </row>
    <row r="1338" spans="1:14" x14ac:dyDescent="0.2">
      <c r="A1338" s="302" t="s">
        <v>3320</v>
      </c>
      <c r="B1338" s="302" t="s">
        <v>324</v>
      </c>
      <c r="C1338" s="23">
        <v>333</v>
      </c>
      <c r="D1338" s="23" t="s">
        <v>6024</v>
      </c>
      <c r="E1338" s="302">
        <v>2.8400000000000001E-3</v>
      </c>
      <c r="F1338" s="302">
        <v>1.29E-2</v>
      </c>
      <c r="G1338" s="315"/>
      <c r="H1338" s="1"/>
      <c r="I1338" s="1"/>
      <c r="J1338" s="1"/>
      <c r="K1338" s="1"/>
      <c r="L1338" s="1"/>
      <c r="M1338" s="1"/>
      <c r="N1338" s="1"/>
    </row>
    <row r="1339" spans="1:14" x14ac:dyDescent="0.2">
      <c r="A1339" s="302" t="s">
        <v>6025</v>
      </c>
      <c r="B1339" s="302" t="s">
        <v>4955</v>
      </c>
      <c r="C1339" s="23">
        <v>110</v>
      </c>
      <c r="D1339" s="23" t="s">
        <v>6026</v>
      </c>
      <c r="E1339" s="302">
        <v>2.8400000000000001E-3</v>
      </c>
      <c r="F1339" s="302">
        <v>1.9400000000000001E-2</v>
      </c>
      <c r="G1339" s="315"/>
      <c r="H1339" s="1"/>
      <c r="I1339" s="1"/>
      <c r="J1339" s="1"/>
      <c r="K1339" s="1"/>
      <c r="L1339" s="1"/>
      <c r="M1339" s="1"/>
      <c r="N1339" s="1"/>
    </row>
    <row r="1340" spans="1:14" x14ac:dyDescent="0.2">
      <c r="A1340" s="302" t="s">
        <v>6027</v>
      </c>
      <c r="B1340" s="302" t="s">
        <v>4955</v>
      </c>
      <c r="C1340" s="23">
        <v>93</v>
      </c>
      <c r="D1340" s="23" t="s">
        <v>6028</v>
      </c>
      <c r="E1340" s="302">
        <v>2.8999999999999998E-3</v>
      </c>
      <c r="F1340" s="302">
        <v>1.95E-2</v>
      </c>
      <c r="G1340" s="315"/>
      <c r="H1340" s="1"/>
      <c r="I1340" s="1"/>
      <c r="J1340" s="1"/>
      <c r="K1340" s="1"/>
      <c r="L1340" s="1"/>
      <c r="M1340" s="1"/>
      <c r="N1340" s="1"/>
    </row>
    <row r="1341" spans="1:14" x14ac:dyDescent="0.2">
      <c r="A1341" s="302" t="s">
        <v>6029</v>
      </c>
      <c r="B1341" s="302" t="s">
        <v>4955</v>
      </c>
      <c r="C1341" s="23">
        <v>92</v>
      </c>
      <c r="D1341" s="23" t="s">
        <v>6028</v>
      </c>
      <c r="E1341" s="302">
        <v>2.8999999999999998E-3</v>
      </c>
      <c r="F1341" s="302">
        <v>1.95E-2</v>
      </c>
      <c r="G1341" s="315"/>
      <c r="H1341" s="1"/>
      <c r="I1341" s="1"/>
      <c r="J1341" s="1"/>
      <c r="K1341" s="1"/>
      <c r="L1341" s="1"/>
      <c r="M1341" s="1"/>
      <c r="N1341" s="1"/>
    </row>
    <row r="1342" spans="1:14" x14ac:dyDescent="0.2">
      <c r="A1342" s="302" t="s">
        <v>2947</v>
      </c>
      <c r="B1342" s="302" t="s">
        <v>513</v>
      </c>
      <c r="C1342" s="23">
        <v>129</v>
      </c>
      <c r="D1342" s="23" t="s">
        <v>6030</v>
      </c>
      <c r="E1342" s="302">
        <v>2.9199999999999999E-3</v>
      </c>
      <c r="F1342" s="302">
        <v>1.6400000000000001E-2</v>
      </c>
      <c r="G1342" s="315"/>
      <c r="H1342" s="1"/>
      <c r="I1342" s="1"/>
      <c r="J1342" s="1"/>
      <c r="K1342" s="1"/>
      <c r="L1342" s="1"/>
      <c r="M1342" s="1"/>
      <c r="N1342" s="1"/>
    </row>
    <row r="1343" spans="1:14" x14ac:dyDescent="0.2">
      <c r="A1343" s="302" t="s">
        <v>6031</v>
      </c>
      <c r="B1343" s="302" t="s">
        <v>321</v>
      </c>
      <c r="C1343" s="23">
        <v>158</v>
      </c>
      <c r="D1343" s="23" t="s">
        <v>6032</v>
      </c>
      <c r="E1343" s="302">
        <v>2.9399999999999999E-3</v>
      </c>
      <c r="F1343" s="302">
        <v>1.18E-2</v>
      </c>
      <c r="G1343" s="315"/>
      <c r="H1343" s="1"/>
      <c r="I1343" s="1"/>
      <c r="J1343" s="1"/>
      <c r="K1343" s="1"/>
      <c r="L1343" s="1"/>
      <c r="M1343" s="1"/>
      <c r="N1343" s="1"/>
    </row>
    <row r="1344" spans="1:14" x14ac:dyDescent="0.2">
      <c r="A1344" s="302" t="s">
        <v>6033</v>
      </c>
      <c r="B1344" s="302" t="s">
        <v>324</v>
      </c>
      <c r="C1344" s="23">
        <v>159</v>
      </c>
      <c r="D1344" s="23" t="s">
        <v>6032</v>
      </c>
      <c r="E1344" s="302">
        <v>2.9399999999999999E-3</v>
      </c>
      <c r="F1344" s="302">
        <v>1.3299999999999999E-2</v>
      </c>
      <c r="G1344" s="315"/>
      <c r="H1344" s="1"/>
      <c r="I1344" s="1"/>
      <c r="J1344" s="1"/>
      <c r="K1344" s="1"/>
      <c r="L1344" s="1"/>
      <c r="M1344" s="1"/>
      <c r="N1344" s="1"/>
    </row>
    <row r="1345" spans="1:14" x14ac:dyDescent="0.2">
      <c r="A1345" s="302" t="s">
        <v>6034</v>
      </c>
      <c r="B1345" s="302" t="s">
        <v>4955</v>
      </c>
      <c r="C1345" s="23">
        <v>158</v>
      </c>
      <c r="D1345" s="23" t="s">
        <v>6032</v>
      </c>
      <c r="E1345" s="302">
        <v>2.9399999999999999E-3</v>
      </c>
      <c r="F1345" s="302">
        <v>1.9699999999999999E-2</v>
      </c>
      <c r="G1345" s="315"/>
      <c r="H1345" s="1"/>
      <c r="I1345" s="1"/>
      <c r="J1345" s="1"/>
      <c r="K1345" s="1"/>
      <c r="L1345" s="1"/>
      <c r="M1345" s="1"/>
      <c r="N1345" s="1"/>
    </row>
    <row r="1346" spans="1:14" x14ac:dyDescent="0.2">
      <c r="A1346" s="302" t="s">
        <v>2846</v>
      </c>
      <c r="B1346" s="302" t="s">
        <v>324</v>
      </c>
      <c r="C1346" s="23">
        <v>421</v>
      </c>
      <c r="D1346" s="23" t="s">
        <v>6035</v>
      </c>
      <c r="E1346" s="302">
        <v>2.97E-3</v>
      </c>
      <c r="F1346" s="302">
        <v>1.34E-2</v>
      </c>
      <c r="G1346" s="315"/>
      <c r="H1346" s="1"/>
      <c r="I1346" s="1"/>
      <c r="J1346" s="1"/>
      <c r="K1346" s="1"/>
      <c r="L1346" s="1"/>
      <c r="M1346" s="1"/>
      <c r="N1346" s="1"/>
    </row>
    <row r="1347" spans="1:14" x14ac:dyDescent="0.2">
      <c r="A1347" s="302" t="s">
        <v>6036</v>
      </c>
      <c r="B1347" s="302" t="s">
        <v>343</v>
      </c>
      <c r="C1347" s="23">
        <v>42</v>
      </c>
      <c r="D1347" s="23" t="s">
        <v>4836</v>
      </c>
      <c r="E1347" s="302">
        <v>3.0500000000000002E-3</v>
      </c>
      <c r="F1347" s="302">
        <v>1.1299999999999999E-2</v>
      </c>
      <c r="G1347" s="315"/>
      <c r="H1347" s="1"/>
      <c r="I1347" s="1"/>
      <c r="J1347" s="1"/>
      <c r="K1347" s="1"/>
      <c r="L1347" s="1"/>
      <c r="M1347" s="1"/>
      <c r="N1347" s="1"/>
    </row>
    <row r="1348" spans="1:14" x14ac:dyDescent="0.2">
      <c r="A1348" s="302" t="s">
        <v>6037</v>
      </c>
      <c r="B1348" s="302" t="s">
        <v>4955</v>
      </c>
      <c r="C1348" s="23">
        <v>42</v>
      </c>
      <c r="D1348" s="23" t="s">
        <v>4836</v>
      </c>
      <c r="E1348" s="302">
        <v>3.0500000000000002E-3</v>
      </c>
      <c r="F1348" s="302">
        <v>2.0299999999999999E-2</v>
      </c>
      <c r="G1348" s="315"/>
      <c r="H1348" s="1"/>
      <c r="I1348" s="1"/>
      <c r="J1348" s="1"/>
      <c r="K1348" s="1"/>
      <c r="L1348" s="1"/>
      <c r="M1348" s="1"/>
      <c r="N1348" s="1"/>
    </row>
    <row r="1349" spans="1:14" x14ac:dyDescent="0.2">
      <c r="A1349" s="302" t="s">
        <v>6038</v>
      </c>
      <c r="B1349" s="302" t="s">
        <v>324</v>
      </c>
      <c r="C1349" s="23">
        <v>75</v>
      </c>
      <c r="D1349" s="23" t="s">
        <v>6039</v>
      </c>
      <c r="E1349" s="302">
        <v>3.1199999999999999E-3</v>
      </c>
      <c r="F1349" s="302">
        <v>1.4E-2</v>
      </c>
      <c r="G1349" s="315"/>
      <c r="H1349" s="1"/>
      <c r="I1349" s="1"/>
      <c r="J1349" s="1"/>
      <c r="K1349" s="1"/>
      <c r="L1349" s="1"/>
      <c r="M1349" s="1"/>
      <c r="N1349" s="1"/>
    </row>
    <row r="1350" spans="1:14" x14ac:dyDescent="0.2">
      <c r="A1350" s="302" t="s">
        <v>1474</v>
      </c>
      <c r="B1350" s="302" t="s">
        <v>321</v>
      </c>
      <c r="C1350" s="23">
        <v>111</v>
      </c>
      <c r="D1350" s="23" t="s">
        <v>6040</v>
      </c>
      <c r="E1350" s="302">
        <v>3.13E-3</v>
      </c>
      <c r="F1350" s="302">
        <v>1.2500000000000001E-2</v>
      </c>
      <c r="G1350" s="315"/>
      <c r="H1350" s="1"/>
      <c r="I1350" s="1"/>
      <c r="J1350" s="1"/>
      <c r="K1350" s="1"/>
      <c r="L1350" s="1"/>
      <c r="M1350" s="1"/>
      <c r="N1350" s="1"/>
    </row>
    <row r="1351" spans="1:14" x14ac:dyDescent="0.2">
      <c r="A1351" s="302" t="s">
        <v>2661</v>
      </c>
      <c r="B1351" s="302" t="s">
        <v>472</v>
      </c>
      <c r="C1351" s="23">
        <v>4259</v>
      </c>
      <c r="D1351" s="23" t="s">
        <v>6041</v>
      </c>
      <c r="E1351" s="302">
        <v>3.1700000000000001E-3</v>
      </c>
      <c r="F1351" s="302">
        <v>2.5700000000000001E-2</v>
      </c>
      <c r="G1351" s="315"/>
      <c r="H1351" s="1"/>
      <c r="I1351" s="1"/>
      <c r="J1351" s="1"/>
      <c r="K1351" s="1"/>
      <c r="L1351" s="1"/>
      <c r="M1351" s="1"/>
      <c r="N1351" s="1"/>
    </row>
    <row r="1352" spans="1:14" x14ac:dyDescent="0.2">
      <c r="A1352" s="302" t="s">
        <v>2916</v>
      </c>
      <c r="B1352" s="302" t="s">
        <v>324</v>
      </c>
      <c r="C1352" s="23">
        <v>303</v>
      </c>
      <c r="D1352" s="23" t="s">
        <v>6042</v>
      </c>
      <c r="E1352" s="302">
        <v>3.1800000000000001E-3</v>
      </c>
      <c r="F1352" s="302">
        <v>1.4200000000000001E-2</v>
      </c>
      <c r="G1352" s="315"/>
      <c r="H1352" s="1"/>
      <c r="I1352" s="1"/>
      <c r="J1352" s="1"/>
      <c r="K1352" s="1"/>
      <c r="L1352" s="1"/>
      <c r="M1352" s="1"/>
      <c r="N1352" s="1"/>
    </row>
    <row r="1353" spans="1:14" x14ac:dyDescent="0.2">
      <c r="A1353" s="302" t="s">
        <v>1674</v>
      </c>
      <c r="B1353" s="302" t="s">
        <v>311</v>
      </c>
      <c r="C1353" s="23">
        <v>130</v>
      </c>
      <c r="D1353" s="23" t="s">
        <v>6043</v>
      </c>
      <c r="E1353" s="302">
        <v>3.1900000000000001E-3</v>
      </c>
      <c r="F1353" s="302">
        <v>9.8799999999999999E-3</v>
      </c>
      <c r="G1353" s="315"/>
      <c r="H1353" s="1"/>
      <c r="I1353" s="1"/>
      <c r="J1353" s="1"/>
      <c r="K1353" s="1"/>
      <c r="L1353" s="1"/>
      <c r="M1353" s="1"/>
      <c r="N1353" s="1"/>
    </row>
    <row r="1354" spans="1:14" x14ac:dyDescent="0.2">
      <c r="A1354" s="302" t="s">
        <v>3180</v>
      </c>
      <c r="B1354" s="302" t="s">
        <v>324</v>
      </c>
      <c r="C1354" s="23">
        <v>141</v>
      </c>
      <c r="D1354" s="23" t="s">
        <v>6044</v>
      </c>
      <c r="E1354" s="302">
        <v>3.3E-3</v>
      </c>
      <c r="F1354" s="302">
        <v>1.47E-2</v>
      </c>
      <c r="G1354" s="315"/>
      <c r="H1354" s="1"/>
      <c r="I1354" s="1"/>
      <c r="J1354" s="1"/>
      <c r="K1354" s="1"/>
      <c r="L1354" s="1"/>
      <c r="M1354" s="1"/>
      <c r="N1354" s="1"/>
    </row>
    <row r="1355" spans="1:14" x14ac:dyDescent="0.2">
      <c r="A1355" s="302" t="s">
        <v>6045</v>
      </c>
      <c r="B1355" s="302" t="s">
        <v>324</v>
      </c>
      <c r="C1355" s="23">
        <v>21</v>
      </c>
      <c r="D1355" s="23" t="s">
        <v>6046</v>
      </c>
      <c r="E1355" s="302">
        <v>3.3E-3</v>
      </c>
      <c r="F1355" s="302">
        <v>1.47E-2</v>
      </c>
      <c r="G1355" s="315"/>
      <c r="H1355" s="1"/>
      <c r="I1355" s="1"/>
      <c r="J1355" s="1"/>
      <c r="K1355" s="1"/>
      <c r="L1355" s="1"/>
      <c r="M1355" s="1"/>
      <c r="N1355" s="1"/>
    </row>
    <row r="1356" spans="1:14" x14ac:dyDescent="0.2">
      <c r="A1356" s="302" t="s">
        <v>2429</v>
      </c>
      <c r="B1356" s="302" t="s">
        <v>321</v>
      </c>
      <c r="C1356" s="23">
        <v>479</v>
      </c>
      <c r="D1356" s="23" t="s">
        <v>6047</v>
      </c>
      <c r="E1356" s="302">
        <v>3.31E-3</v>
      </c>
      <c r="F1356" s="302">
        <v>1.3100000000000001E-2</v>
      </c>
      <c r="G1356" s="315"/>
      <c r="H1356" s="1"/>
      <c r="I1356" s="1"/>
      <c r="J1356" s="1"/>
      <c r="K1356" s="1"/>
      <c r="L1356" s="1"/>
      <c r="M1356" s="1"/>
      <c r="N1356" s="1"/>
    </row>
    <row r="1357" spans="1:14" x14ac:dyDescent="0.2">
      <c r="A1357" s="302" t="s">
        <v>6048</v>
      </c>
      <c r="B1357" s="302" t="s">
        <v>324</v>
      </c>
      <c r="C1357" s="23">
        <v>336</v>
      </c>
      <c r="D1357" s="23" t="s">
        <v>6049</v>
      </c>
      <c r="E1357" s="302">
        <v>3.32E-3</v>
      </c>
      <c r="F1357" s="302">
        <v>1.47E-2</v>
      </c>
      <c r="G1357" s="315"/>
      <c r="H1357" s="1"/>
      <c r="I1357" s="1"/>
      <c r="J1357" s="1"/>
      <c r="K1357" s="1"/>
      <c r="L1357" s="1"/>
      <c r="M1357" s="1"/>
      <c r="N1357" s="1"/>
    </row>
    <row r="1358" spans="1:14" x14ac:dyDescent="0.2">
      <c r="A1358" s="302" t="s">
        <v>1390</v>
      </c>
      <c r="B1358" s="302" t="s">
        <v>472</v>
      </c>
      <c r="C1358" s="23">
        <v>273</v>
      </c>
      <c r="D1358" s="23" t="s">
        <v>6050</v>
      </c>
      <c r="E1358" s="302">
        <v>3.3300000000000001E-3</v>
      </c>
      <c r="F1358" s="302">
        <v>2.6100000000000002E-2</v>
      </c>
      <c r="G1358" s="315"/>
      <c r="H1358" s="1"/>
      <c r="I1358" s="1"/>
      <c r="J1358" s="1"/>
      <c r="K1358" s="1"/>
      <c r="L1358" s="1"/>
      <c r="M1358" s="1"/>
      <c r="N1358" s="1"/>
    </row>
    <row r="1359" spans="1:14" x14ac:dyDescent="0.2">
      <c r="A1359" s="302" t="s">
        <v>1103</v>
      </c>
      <c r="B1359" s="302" t="s">
        <v>324</v>
      </c>
      <c r="C1359" s="23">
        <v>67</v>
      </c>
      <c r="D1359" s="23" t="s">
        <v>6051</v>
      </c>
      <c r="E1359" s="302">
        <v>3.3600000000000001E-3</v>
      </c>
      <c r="F1359" s="302">
        <v>1.4800000000000001E-2</v>
      </c>
      <c r="G1359" s="315"/>
      <c r="H1359" s="1"/>
      <c r="I1359" s="1"/>
      <c r="J1359" s="1"/>
      <c r="K1359" s="1"/>
      <c r="L1359" s="1"/>
      <c r="M1359" s="1"/>
      <c r="N1359" s="1"/>
    </row>
    <row r="1360" spans="1:14" x14ac:dyDescent="0.2">
      <c r="A1360" s="302" t="s">
        <v>6052</v>
      </c>
      <c r="B1360" s="302" t="s">
        <v>321</v>
      </c>
      <c r="C1360" s="23">
        <v>35</v>
      </c>
      <c r="D1360" s="23" t="s">
        <v>4849</v>
      </c>
      <c r="E1360" s="302">
        <v>3.3600000000000001E-3</v>
      </c>
      <c r="F1360" s="302">
        <v>1.32E-2</v>
      </c>
      <c r="G1360" s="315"/>
      <c r="H1360" s="1"/>
      <c r="I1360" s="1"/>
      <c r="J1360" s="1"/>
      <c r="K1360" s="1"/>
      <c r="L1360" s="1"/>
      <c r="M1360" s="1"/>
      <c r="N1360" s="1"/>
    </row>
    <row r="1361" spans="1:14" x14ac:dyDescent="0.2">
      <c r="A1361" s="302" t="s">
        <v>6053</v>
      </c>
      <c r="B1361" s="302" t="s">
        <v>513</v>
      </c>
      <c r="C1361" s="23">
        <v>882</v>
      </c>
      <c r="D1361" s="23" t="s">
        <v>6054</v>
      </c>
      <c r="E1361" s="302">
        <v>3.47E-3</v>
      </c>
      <c r="F1361" s="302">
        <v>1.8700000000000001E-2</v>
      </c>
      <c r="G1361" s="315"/>
      <c r="H1361" s="1"/>
      <c r="I1361" s="1"/>
      <c r="J1361" s="1"/>
      <c r="K1361" s="1"/>
      <c r="L1361" s="1"/>
      <c r="M1361" s="1"/>
      <c r="N1361" s="1"/>
    </row>
    <row r="1362" spans="1:14" x14ac:dyDescent="0.2">
      <c r="A1362" s="302" t="s">
        <v>6055</v>
      </c>
      <c r="B1362" s="302" t="s">
        <v>324</v>
      </c>
      <c r="C1362" s="23">
        <v>15</v>
      </c>
      <c r="D1362" s="23" t="s">
        <v>4816</v>
      </c>
      <c r="E1362" s="302">
        <v>3.49E-3</v>
      </c>
      <c r="F1362" s="302">
        <v>1.52E-2</v>
      </c>
      <c r="G1362" s="315"/>
      <c r="H1362" s="1"/>
      <c r="I1362" s="1"/>
      <c r="J1362" s="1"/>
      <c r="K1362" s="1"/>
      <c r="L1362" s="1"/>
      <c r="M1362" s="1"/>
      <c r="N1362" s="1"/>
    </row>
    <row r="1363" spans="1:14" x14ac:dyDescent="0.2">
      <c r="A1363" s="302" t="s">
        <v>6056</v>
      </c>
      <c r="B1363" s="302" t="s">
        <v>324</v>
      </c>
      <c r="C1363" s="23">
        <v>15</v>
      </c>
      <c r="D1363" s="23" t="s">
        <v>4816</v>
      </c>
      <c r="E1363" s="302">
        <v>3.49E-3</v>
      </c>
      <c r="F1363" s="302">
        <v>1.52E-2</v>
      </c>
      <c r="G1363" s="315"/>
      <c r="H1363" s="1"/>
      <c r="I1363" s="1"/>
      <c r="J1363" s="1"/>
      <c r="K1363" s="1"/>
      <c r="L1363" s="1"/>
      <c r="M1363" s="1"/>
      <c r="N1363" s="1"/>
    </row>
    <row r="1364" spans="1:14" x14ac:dyDescent="0.2">
      <c r="A1364" s="302" t="s">
        <v>6057</v>
      </c>
      <c r="B1364" s="302" t="s">
        <v>324</v>
      </c>
      <c r="C1364" s="23">
        <v>15</v>
      </c>
      <c r="D1364" s="23" t="s">
        <v>4816</v>
      </c>
      <c r="E1364" s="302">
        <v>3.49E-3</v>
      </c>
      <c r="F1364" s="302">
        <v>1.52E-2</v>
      </c>
      <c r="G1364" s="315"/>
      <c r="H1364" s="1"/>
      <c r="I1364" s="1"/>
      <c r="J1364" s="1"/>
      <c r="K1364" s="1"/>
      <c r="L1364" s="1"/>
      <c r="M1364" s="1"/>
      <c r="N1364" s="1"/>
    </row>
    <row r="1365" spans="1:14" x14ac:dyDescent="0.2">
      <c r="A1365" s="302" t="s">
        <v>6058</v>
      </c>
      <c r="B1365" s="302" t="s">
        <v>472</v>
      </c>
      <c r="C1365" s="23">
        <v>15</v>
      </c>
      <c r="D1365" s="23" t="s">
        <v>4816</v>
      </c>
      <c r="E1365" s="302">
        <v>3.49E-3</v>
      </c>
      <c r="F1365" s="302">
        <v>2.6700000000000002E-2</v>
      </c>
      <c r="G1365" s="315"/>
      <c r="H1365" s="1"/>
      <c r="I1365" s="1"/>
      <c r="J1365" s="1"/>
      <c r="K1365" s="1"/>
      <c r="L1365" s="1"/>
      <c r="M1365" s="1"/>
      <c r="N1365" s="1"/>
    </row>
    <row r="1366" spans="1:14" x14ac:dyDescent="0.2">
      <c r="A1366" s="302" t="s">
        <v>6059</v>
      </c>
      <c r="B1366" s="302" t="s">
        <v>316</v>
      </c>
      <c r="C1366" s="23">
        <v>15</v>
      </c>
      <c r="D1366" s="23" t="s">
        <v>4816</v>
      </c>
      <c r="E1366" s="302">
        <v>3.49E-3</v>
      </c>
      <c r="F1366" s="302">
        <v>1.6400000000000001E-2</v>
      </c>
      <c r="G1366" s="315"/>
      <c r="H1366" s="1"/>
      <c r="I1366" s="1"/>
      <c r="J1366" s="1"/>
      <c r="K1366" s="1"/>
      <c r="L1366" s="1"/>
      <c r="M1366" s="1"/>
      <c r="N1366" s="1"/>
    </row>
    <row r="1367" spans="1:14" x14ac:dyDescent="0.2">
      <c r="A1367" s="302" t="s">
        <v>6060</v>
      </c>
      <c r="B1367" s="302" t="s">
        <v>513</v>
      </c>
      <c r="C1367" s="23">
        <v>28</v>
      </c>
      <c r="D1367" s="23" t="s">
        <v>4840</v>
      </c>
      <c r="E1367" s="302">
        <v>3.5100000000000001E-3</v>
      </c>
      <c r="F1367" s="302">
        <v>1.8700000000000001E-2</v>
      </c>
      <c r="G1367" s="315"/>
      <c r="H1367" s="1"/>
      <c r="I1367" s="1"/>
      <c r="J1367" s="1"/>
      <c r="K1367" s="1"/>
      <c r="L1367" s="1"/>
      <c r="M1367" s="1"/>
      <c r="N1367" s="1"/>
    </row>
    <row r="1368" spans="1:14" x14ac:dyDescent="0.2">
      <c r="A1368" s="302" t="s">
        <v>6061</v>
      </c>
      <c r="B1368" s="302" t="s">
        <v>4955</v>
      </c>
      <c r="C1368" s="23">
        <v>29</v>
      </c>
      <c r="D1368" s="23" t="s">
        <v>4840</v>
      </c>
      <c r="E1368" s="302">
        <v>3.5100000000000001E-3</v>
      </c>
      <c r="F1368" s="302">
        <v>2.3099999999999999E-2</v>
      </c>
      <c r="G1368" s="315"/>
      <c r="H1368" s="1"/>
      <c r="I1368" s="1"/>
      <c r="J1368" s="1"/>
      <c r="K1368" s="1"/>
      <c r="L1368" s="1"/>
      <c r="M1368" s="1"/>
      <c r="N1368" s="1"/>
    </row>
    <row r="1369" spans="1:14" x14ac:dyDescent="0.2">
      <c r="A1369" s="302" t="s">
        <v>6062</v>
      </c>
      <c r="B1369" s="302" t="s">
        <v>4955</v>
      </c>
      <c r="C1369" s="23">
        <v>28</v>
      </c>
      <c r="D1369" s="23" t="s">
        <v>4840</v>
      </c>
      <c r="E1369" s="302">
        <v>3.5100000000000001E-3</v>
      </c>
      <c r="F1369" s="302">
        <v>2.3099999999999999E-2</v>
      </c>
      <c r="G1369" s="315"/>
      <c r="H1369" s="1"/>
      <c r="I1369" s="1"/>
      <c r="J1369" s="1"/>
      <c r="K1369" s="1"/>
      <c r="L1369" s="1"/>
      <c r="M1369" s="1"/>
      <c r="N1369" s="1"/>
    </row>
    <row r="1370" spans="1:14" x14ac:dyDescent="0.2">
      <c r="A1370" s="302" t="s">
        <v>6063</v>
      </c>
      <c r="B1370" s="302" t="s">
        <v>4955</v>
      </c>
      <c r="C1370" s="23">
        <v>359</v>
      </c>
      <c r="D1370" s="23" t="s">
        <v>6064</v>
      </c>
      <c r="E1370" s="302">
        <v>3.5500000000000002E-3</v>
      </c>
      <c r="F1370" s="302">
        <v>2.3199999999999998E-2</v>
      </c>
      <c r="G1370" s="315"/>
      <c r="H1370" s="1"/>
      <c r="I1370" s="1"/>
      <c r="J1370" s="1"/>
      <c r="K1370" s="1"/>
      <c r="L1370" s="1"/>
      <c r="M1370" s="1"/>
      <c r="N1370" s="1"/>
    </row>
    <row r="1371" spans="1:14" x14ac:dyDescent="0.2">
      <c r="A1371" s="302" t="s">
        <v>6065</v>
      </c>
      <c r="B1371" s="302" t="s">
        <v>311</v>
      </c>
      <c r="C1371" s="23">
        <v>5</v>
      </c>
      <c r="D1371" s="23" t="s">
        <v>1532</v>
      </c>
      <c r="E1371" s="302">
        <v>3.5799999999999998E-3</v>
      </c>
      <c r="F1371" s="302">
        <v>1.09E-2</v>
      </c>
      <c r="G1371" s="315"/>
      <c r="H1371" s="1"/>
      <c r="I1371" s="1"/>
      <c r="J1371" s="1"/>
      <c r="K1371" s="1"/>
      <c r="L1371" s="1"/>
      <c r="M1371" s="1"/>
      <c r="N1371" s="1"/>
    </row>
    <row r="1372" spans="1:14" x14ac:dyDescent="0.2">
      <c r="A1372" s="302" t="s">
        <v>6066</v>
      </c>
      <c r="B1372" s="302" t="s">
        <v>385</v>
      </c>
      <c r="C1372" s="23">
        <v>5</v>
      </c>
      <c r="D1372" s="23" t="s">
        <v>1532</v>
      </c>
      <c r="E1372" s="302">
        <v>3.5799999999999998E-3</v>
      </c>
      <c r="F1372" s="302">
        <v>1.12E-2</v>
      </c>
      <c r="G1372" s="315"/>
      <c r="H1372" s="1"/>
      <c r="I1372" s="1"/>
      <c r="J1372" s="1"/>
      <c r="K1372" s="1"/>
      <c r="L1372" s="1"/>
      <c r="M1372" s="1"/>
      <c r="N1372" s="1"/>
    </row>
    <row r="1373" spans="1:14" x14ac:dyDescent="0.2">
      <c r="A1373" s="302" t="s">
        <v>6067</v>
      </c>
      <c r="B1373" s="302" t="s">
        <v>513</v>
      </c>
      <c r="C1373" s="23">
        <v>5</v>
      </c>
      <c r="D1373" s="23" t="s">
        <v>1532</v>
      </c>
      <c r="E1373" s="302">
        <v>3.5799999999999998E-3</v>
      </c>
      <c r="F1373" s="302">
        <v>1.8700000000000001E-2</v>
      </c>
      <c r="G1373" s="315"/>
      <c r="H1373" s="1"/>
      <c r="I1373" s="1"/>
      <c r="J1373" s="1"/>
      <c r="K1373" s="1"/>
      <c r="L1373" s="1"/>
      <c r="M1373" s="1"/>
      <c r="N1373" s="1"/>
    </row>
    <row r="1374" spans="1:14" x14ac:dyDescent="0.2">
      <c r="A1374" s="302" t="s">
        <v>6068</v>
      </c>
      <c r="B1374" s="302" t="s">
        <v>358</v>
      </c>
      <c r="C1374" s="23">
        <v>5</v>
      </c>
      <c r="D1374" s="23" t="s">
        <v>1532</v>
      </c>
      <c r="E1374" s="302">
        <v>3.5799999999999998E-3</v>
      </c>
      <c r="F1374" s="302">
        <v>1.23E-2</v>
      </c>
      <c r="G1374" s="315"/>
      <c r="H1374" s="1"/>
      <c r="I1374" s="1"/>
      <c r="J1374" s="1"/>
      <c r="K1374" s="1"/>
      <c r="L1374" s="1"/>
      <c r="M1374" s="1"/>
      <c r="N1374" s="1"/>
    </row>
    <row r="1375" spans="1:14" x14ac:dyDescent="0.2">
      <c r="A1375" s="302" t="s">
        <v>6069</v>
      </c>
      <c r="B1375" s="302" t="s">
        <v>324</v>
      </c>
      <c r="C1375" s="23">
        <v>5</v>
      </c>
      <c r="D1375" s="23" t="s">
        <v>1532</v>
      </c>
      <c r="E1375" s="302">
        <v>3.5799999999999998E-3</v>
      </c>
      <c r="F1375" s="302">
        <v>1.55E-2</v>
      </c>
      <c r="G1375" s="315"/>
      <c r="H1375" s="1"/>
      <c r="I1375" s="1"/>
      <c r="J1375" s="1"/>
      <c r="K1375" s="1"/>
      <c r="L1375" s="1"/>
      <c r="M1375" s="1"/>
      <c r="N1375" s="1"/>
    </row>
    <row r="1376" spans="1:14" x14ac:dyDescent="0.2">
      <c r="A1376" s="302" t="s">
        <v>6070</v>
      </c>
      <c r="B1376" s="302" t="s">
        <v>324</v>
      </c>
      <c r="C1376" s="23">
        <v>5</v>
      </c>
      <c r="D1376" s="23" t="s">
        <v>1532</v>
      </c>
      <c r="E1376" s="302">
        <v>3.5799999999999998E-3</v>
      </c>
      <c r="F1376" s="302">
        <v>1.55E-2</v>
      </c>
      <c r="G1376" s="315"/>
      <c r="H1376" s="1"/>
      <c r="I1376" s="1"/>
      <c r="J1376" s="1"/>
      <c r="K1376" s="1"/>
      <c r="L1376" s="1"/>
      <c r="M1376" s="1"/>
      <c r="N1376" s="1"/>
    </row>
    <row r="1377" spans="1:14" x14ac:dyDescent="0.2">
      <c r="A1377" s="302" t="s">
        <v>6071</v>
      </c>
      <c r="B1377" s="302" t="s">
        <v>316</v>
      </c>
      <c r="C1377" s="23">
        <v>5</v>
      </c>
      <c r="D1377" s="23" t="s">
        <v>1532</v>
      </c>
      <c r="E1377" s="302">
        <v>3.5799999999999998E-3</v>
      </c>
      <c r="F1377" s="302">
        <v>1.6500000000000001E-2</v>
      </c>
      <c r="G1377" s="315"/>
      <c r="H1377" s="1"/>
      <c r="I1377" s="1"/>
      <c r="J1377" s="1"/>
      <c r="K1377" s="1"/>
      <c r="L1377" s="1"/>
      <c r="M1377" s="1"/>
      <c r="N1377" s="1"/>
    </row>
    <row r="1378" spans="1:14" x14ac:dyDescent="0.2">
      <c r="A1378" s="302" t="s">
        <v>6072</v>
      </c>
      <c r="B1378" s="302" t="s">
        <v>4955</v>
      </c>
      <c r="C1378" s="23">
        <v>5</v>
      </c>
      <c r="D1378" s="23" t="s">
        <v>1532</v>
      </c>
      <c r="E1378" s="302">
        <v>3.5799999999999998E-3</v>
      </c>
      <c r="F1378" s="302">
        <v>2.3300000000000001E-2</v>
      </c>
      <c r="G1378" s="315"/>
      <c r="H1378" s="1"/>
      <c r="I1378" s="1"/>
      <c r="J1378" s="1"/>
      <c r="K1378" s="1"/>
      <c r="L1378" s="1"/>
      <c r="M1378" s="1"/>
      <c r="N1378" s="1"/>
    </row>
    <row r="1379" spans="1:14" x14ac:dyDescent="0.2">
      <c r="A1379" s="302" t="s">
        <v>3126</v>
      </c>
      <c r="B1379" s="302" t="s">
        <v>324</v>
      </c>
      <c r="C1379" s="23">
        <v>141</v>
      </c>
      <c r="D1379" s="23" t="s">
        <v>6073</v>
      </c>
      <c r="E1379" s="302">
        <v>3.5899999999999999E-3</v>
      </c>
      <c r="F1379" s="302">
        <v>1.55E-2</v>
      </c>
      <c r="G1379" s="315"/>
      <c r="H1379" s="1"/>
      <c r="I1379" s="1"/>
      <c r="J1379" s="1"/>
      <c r="K1379" s="1"/>
      <c r="L1379" s="1"/>
      <c r="M1379" s="1"/>
      <c r="N1379" s="1"/>
    </row>
    <row r="1380" spans="1:14" x14ac:dyDescent="0.2">
      <c r="A1380" s="302" t="s">
        <v>3047</v>
      </c>
      <c r="B1380" s="302" t="s">
        <v>324</v>
      </c>
      <c r="C1380" s="23">
        <v>316</v>
      </c>
      <c r="D1380" s="23" t="s">
        <v>6074</v>
      </c>
      <c r="E1380" s="302">
        <v>3.5999999999999999E-3</v>
      </c>
      <c r="F1380" s="302">
        <v>1.55E-2</v>
      </c>
      <c r="G1380" s="315"/>
      <c r="H1380" s="1"/>
      <c r="I1380" s="1"/>
      <c r="J1380" s="1"/>
      <c r="K1380" s="1"/>
      <c r="L1380" s="1"/>
      <c r="M1380" s="1"/>
      <c r="N1380" s="1"/>
    </row>
    <row r="1381" spans="1:14" x14ac:dyDescent="0.2">
      <c r="A1381" s="302" t="s">
        <v>6075</v>
      </c>
      <c r="B1381" s="302" t="s">
        <v>4955</v>
      </c>
      <c r="C1381" s="23">
        <v>43</v>
      </c>
      <c r="D1381" s="23" t="s">
        <v>4867</v>
      </c>
      <c r="E1381" s="302">
        <v>3.6099999999999999E-3</v>
      </c>
      <c r="F1381" s="302">
        <v>2.3400000000000001E-2</v>
      </c>
      <c r="G1381" s="315"/>
      <c r="H1381" s="1"/>
      <c r="I1381" s="1"/>
      <c r="J1381" s="1"/>
      <c r="K1381" s="1"/>
      <c r="L1381" s="1"/>
      <c r="M1381" s="1"/>
      <c r="N1381" s="1"/>
    </row>
    <row r="1382" spans="1:14" x14ac:dyDescent="0.2">
      <c r="A1382" s="302" t="s">
        <v>1075</v>
      </c>
      <c r="B1382" s="302" t="s">
        <v>324</v>
      </c>
      <c r="C1382" s="23">
        <v>1258</v>
      </c>
      <c r="D1382" s="23" t="s">
        <v>6076</v>
      </c>
      <c r="E1382" s="302">
        <v>3.7100000000000002E-3</v>
      </c>
      <c r="F1382" s="302">
        <v>1.5900000000000001E-2</v>
      </c>
      <c r="G1382" s="315"/>
      <c r="H1382" s="1"/>
      <c r="I1382" s="1"/>
      <c r="J1382" s="1"/>
      <c r="K1382" s="1"/>
      <c r="L1382" s="1"/>
      <c r="M1382" s="1"/>
      <c r="N1382" s="1"/>
    </row>
    <row r="1383" spans="1:14" x14ac:dyDescent="0.2">
      <c r="A1383" s="302" t="s">
        <v>3424</v>
      </c>
      <c r="B1383" s="302" t="s">
        <v>324</v>
      </c>
      <c r="C1383" s="23">
        <v>171</v>
      </c>
      <c r="D1383" s="23" t="s">
        <v>6077</v>
      </c>
      <c r="E1383" s="302">
        <v>3.7299999999999998E-3</v>
      </c>
      <c r="F1383" s="302">
        <v>1.5900000000000001E-2</v>
      </c>
      <c r="G1383" s="315"/>
      <c r="H1383" s="1"/>
      <c r="I1383" s="1"/>
      <c r="J1383" s="1"/>
      <c r="K1383" s="1"/>
      <c r="L1383" s="1"/>
      <c r="M1383" s="1"/>
      <c r="N1383" s="1"/>
    </row>
    <row r="1384" spans="1:14" x14ac:dyDescent="0.2">
      <c r="A1384" s="302" t="s">
        <v>6078</v>
      </c>
      <c r="B1384" s="302" t="s">
        <v>4955</v>
      </c>
      <c r="C1384" s="23">
        <v>171</v>
      </c>
      <c r="D1384" s="23" t="s">
        <v>6077</v>
      </c>
      <c r="E1384" s="302">
        <v>3.7299999999999998E-3</v>
      </c>
      <c r="F1384" s="302">
        <v>2.4E-2</v>
      </c>
      <c r="G1384" s="315"/>
      <c r="H1384" s="1"/>
      <c r="I1384" s="1"/>
      <c r="J1384" s="1"/>
      <c r="K1384" s="1"/>
      <c r="L1384" s="1"/>
      <c r="M1384" s="1"/>
      <c r="N1384" s="1"/>
    </row>
    <row r="1385" spans="1:14" x14ac:dyDescent="0.2">
      <c r="A1385" s="302" t="s">
        <v>2738</v>
      </c>
      <c r="B1385" s="302" t="s">
        <v>324</v>
      </c>
      <c r="C1385" s="23">
        <v>307</v>
      </c>
      <c r="D1385" s="23" t="s">
        <v>6079</v>
      </c>
      <c r="E1385" s="302">
        <v>3.7399999999999998E-3</v>
      </c>
      <c r="F1385" s="302">
        <v>1.5900000000000001E-2</v>
      </c>
      <c r="G1385" s="315"/>
      <c r="H1385" s="1"/>
      <c r="I1385" s="1"/>
      <c r="J1385" s="1"/>
      <c r="K1385" s="1"/>
      <c r="L1385" s="1"/>
      <c r="M1385" s="1"/>
      <c r="N1385" s="1"/>
    </row>
    <row r="1386" spans="1:14" x14ac:dyDescent="0.2">
      <c r="A1386" s="302" t="s">
        <v>669</v>
      </c>
      <c r="B1386" s="302" t="s">
        <v>358</v>
      </c>
      <c r="C1386" s="23">
        <v>68</v>
      </c>
      <c r="D1386" s="23" t="s">
        <v>6080</v>
      </c>
      <c r="E1386" s="302">
        <v>3.81E-3</v>
      </c>
      <c r="F1386" s="302">
        <v>1.2800000000000001E-2</v>
      </c>
      <c r="G1386" s="315"/>
      <c r="H1386" s="1"/>
      <c r="I1386" s="1"/>
      <c r="J1386" s="1"/>
      <c r="K1386" s="1"/>
      <c r="L1386" s="1"/>
      <c r="M1386" s="1"/>
      <c r="N1386" s="1"/>
    </row>
    <row r="1387" spans="1:14" x14ac:dyDescent="0.2">
      <c r="A1387" s="302" t="s">
        <v>1283</v>
      </c>
      <c r="B1387" s="302" t="s">
        <v>324</v>
      </c>
      <c r="C1387" s="23">
        <v>213</v>
      </c>
      <c r="D1387" s="23" t="s">
        <v>6081</v>
      </c>
      <c r="E1387" s="302">
        <v>3.8700000000000002E-3</v>
      </c>
      <c r="F1387" s="302">
        <v>1.6400000000000001E-2</v>
      </c>
      <c r="G1387" s="315"/>
      <c r="H1387" s="1"/>
      <c r="I1387" s="1"/>
      <c r="J1387" s="1"/>
      <c r="K1387" s="1"/>
      <c r="L1387" s="1"/>
      <c r="M1387" s="1"/>
      <c r="N1387" s="1"/>
    </row>
    <row r="1388" spans="1:14" x14ac:dyDescent="0.2">
      <c r="A1388" s="302" t="s">
        <v>6082</v>
      </c>
      <c r="B1388" s="302" t="s">
        <v>4955</v>
      </c>
      <c r="C1388" s="23">
        <v>142</v>
      </c>
      <c r="D1388" s="23" t="s">
        <v>6083</v>
      </c>
      <c r="E1388" s="302">
        <v>3.8999999999999998E-3</v>
      </c>
      <c r="F1388" s="302">
        <v>2.4899999999999999E-2</v>
      </c>
      <c r="G1388" s="315"/>
      <c r="H1388" s="1"/>
      <c r="I1388" s="1"/>
      <c r="J1388" s="1"/>
      <c r="K1388" s="1"/>
      <c r="L1388" s="1"/>
      <c r="M1388" s="1"/>
      <c r="N1388" s="1"/>
    </row>
    <row r="1389" spans="1:14" x14ac:dyDescent="0.2">
      <c r="A1389" s="302" t="s">
        <v>6084</v>
      </c>
      <c r="B1389" s="302" t="s">
        <v>4955</v>
      </c>
      <c r="C1389" s="23">
        <v>104</v>
      </c>
      <c r="D1389" s="23" t="s">
        <v>6085</v>
      </c>
      <c r="E1389" s="302">
        <v>3.8999999999999998E-3</v>
      </c>
      <c r="F1389" s="302">
        <v>2.4899999999999999E-2</v>
      </c>
      <c r="G1389" s="315"/>
      <c r="H1389" s="1"/>
      <c r="I1389" s="1"/>
      <c r="J1389" s="1"/>
      <c r="K1389" s="1"/>
      <c r="L1389" s="1"/>
      <c r="M1389" s="1"/>
      <c r="N1389" s="1"/>
    </row>
    <row r="1390" spans="1:14" x14ac:dyDescent="0.2">
      <c r="A1390" s="302" t="s">
        <v>6086</v>
      </c>
      <c r="B1390" s="302" t="s">
        <v>4955</v>
      </c>
      <c r="C1390" s="23">
        <v>77</v>
      </c>
      <c r="D1390" s="23" t="s">
        <v>6087</v>
      </c>
      <c r="E1390" s="302">
        <v>3.9500000000000004E-3</v>
      </c>
      <c r="F1390" s="302">
        <v>2.4899999999999999E-2</v>
      </c>
      <c r="G1390" s="315"/>
      <c r="H1390" s="1"/>
      <c r="I1390" s="1"/>
      <c r="J1390" s="1"/>
      <c r="K1390" s="1"/>
      <c r="L1390" s="1"/>
      <c r="M1390" s="1"/>
      <c r="N1390" s="1"/>
    </row>
    <row r="1391" spans="1:14" x14ac:dyDescent="0.2">
      <c r="A1391" s="302" t="s">
        <v>6088</v>
      </c>
      <c r="B1391" s="302" t="s">
        <v>324</v>
      </c>
      <c r="C1391" s="23">
        <v>123</v>
      </c>
      <c r="D1391" s="23" t="s">
        <v>6089</v>
      </c>
      <c r="E1391" s="302">
        <v>3.98E-3</v>
      </c>
      <c r="F1391" s="302">
        <v>1.6799999999999999E-2</v>
      </c>
      <c r="G1391" s="315"/>
      <c r="H1391" s="1"/>
      <c r="I1391" s="1"/>
      <c r="J1391" s="1"/>
      <c r="K1391" s="1"/>
      <c r="L1391" s="1"/>
      <c r="M1391" s="1"/>
      <c r="N1391" s="1"/>
    </row>
    <row r="1392" spans="1:14" x14ac:dyDescent="0.2">
      <c r="A1392" s="302" t="s">
        <v>6090</v>
      </c>
      <c r="B1392" s="302" t="s">
        <v>4955</v>
      </c>
      <c r="C1392" s="23">
        <v>95</v>
      </c>
      <c r="D1392" s="23" t="s">
        <v>6091</v>
      </c>
      <c r="E1392" s="302">
        <v>3.98E-3</v>
      </c>
      <c r="F1392" s="302">
        <v>2.4899999999999999E-2</v>
      </c>
      <c r="G1392" s="315"/>
      <c r="H1392" s="1"/>
      <c r="I1392" s="1"/>
      <c r="J1392" s="1"/>
      <c r="K1392" s="1"/>
      <c r="L1392" s="1"/>
      <c r="M1392" s="1"/>
      <c r="N1392" s="1"/>
    </row>
    <row r="1393" spans="1:14" x14ac:dyDescent="0.2">
      <c r="A1393" s="302" t="s">
        <v>6092</v>
      </c>
      <c r="B1393" s="302" t="s">
        <v>4955</v>
      </c>
      <c r="C1393" s="23">
        <v>597</v>
      </c>
      <c r="D1393" s="23" t="s">
        <v>6093</v>
      </c>
      <c r="E1393" s="302">
        <v>3.9899999999999996E-3</v>
      </c>
      <c r="F1393" s="302">
        <v>2.4899999999999999E-2</v>
      </c>
      <c r="G1393" s="315"/>
      <c r="H1393" s="1"/>
      <c r="I1393" s="1"/>
      <c r="J1393" s="1"/>
      <c r="K1393" s="1"/>
      <c r="L1393" s="1"/>
      <c r="M1393" s="1"/>
      <c r="N1393" s="1"/>
    </row>
    <row r="1394" spans="1:14" x14ac:dyDescent="0.2">
      <c r="A1394" s="302" t="s">
        <v>6094</v>
      </c>
      <c r="B1394" s="302" t="s">
        <v>4955</v>
      </c>
      <c r="C1394" s="23">
        <v>318</v>
      </c>
      <c r="D1394" s="23" t="s">
        <v>6095</v>
      </c>
      <c r="E1394" s="302">
        <v>4.0000000000000001E-3</v>
      </c>
      <c r="F1394" s="302">
        <v>2.4899999999999999E-2</v>
      </c>
      <c r="G1394" s="315"/>
      <c r="H1394" s="1"/>
      <c r="I1394" s="1"/>
      <c r="J1394" s="1"/>
      <c r="K1394" s="1"/>
      <c r="L1394" s="1"/>
      <c r="M1394" s="1"/>
      <c r="N1394" s="1"/>
    </row>
    <row r="1395" spans="1:14" x14ac:dyDescent="0.2">
      <c r="A1395" s="302" t="s">
        <v>6096</v>
      </c>
      <c r="B1395" s="302" t="s">
        <v>324</v>
      </c>
      <c r="C1395" s="23">
        <v>36</v>
      </c>
      <c r="D1395" s="23" t="s">
        <v>4869</v>
      </c>
      <c r="E1395" s="302">
        <v>4.0499999999999998E-3</v>
      </c>
      <c r="F1395" s="302">
        <v>1.7000000000000001E-2</v>
      </c>
      <c r="G1395" s="315"/>
      <c r="H1395" s="1"/>
      <c r="I1395" s="1"/>
      <c r="J1395" s="1"/>
      <c r="K1395" s="1"/>
      <c r="L1395" s="1"/>
      <c r="M1395" s="1"/>
      <c r="N1395" s="1"/>
    </row>
    <row r="1396" spans="1:14" x14ac:dyDescent="0.2">
      <c r="A1396" s="302" t="s">
        <v>6097</v>
      </c>
      <c r="B1396" s="302" t="s">
        <v>472</v>
      </c>
      <c r="C1396" s="23">
        <v>36</v>
      </c>
      <c r="D1396" s="23" t="s">
        <v>4869</v>
      </c>
      <c r="E1396" s="302">
        <v>4.0499999999999998E-3</v>
      </c>
      <c r="F1396" s="302">
        <v>3.0099999999999998E-2</v>
      </c>
      <c r="G1396" s="315"/>
      <c r="H1396" s="1"/>
      <c r="I1396" s="1"/>
      <c r="J1396" s="1"/>
      <c r="K1396" s="1"/>
      <c r="L1396" s="1"/>
      <c r="M1396" s="1"/>
      <c r="N1396" s="1"/>
    </row>
    <row r="1397" spans="1:14" x14ac:dyDescent="0.2">
      <c r="A1397" s="302" t="s">
        <v>1055</v>
      </c>
      <c r="B1397" s="302" t="s">
        <v>324</v>
      </c>
      <c r="C1397" s="23">
        <v>60</v>
      </c>
      <c r="D1397" s="23" t="s">
        <v>6098</v>
      </c>
      <c r="E1397" s="302">
        <v>4.0600000000000002E-3</v>
      </c>
      <c r="F1397" s="302">
        <v>1.7000000000000001E-2</v>
      </c>
      <c r="G1397" s="315"/>
      <c r="H1397" s="1"/>
      <c r="I1397" s="1"/>
      <c r="J1397" s="1"/>
      <c r="K1397" s="1"/>
      <c r="L1397" s="1"/>
      <c r="M1397" s="1"/>
      <c r="N1397" s="1"/>
    </row>
    <row r="1398" spans="1:14" x14ac:dyDescent="0.2">
      <c r="A1398" s="302" t="s">
        <v>6099</v>
      </c>
      <c r="B1398" s="302" t="s">
        <v>4955</v>
      </c>
      <c r="C1398" s="23">
        <v>114</v>
      </c>
      <c r="D1398" s="23" t="s">
        <v>6100</v>
      </c>
      <c r="E1398" s="302">
        <v>4.15E-3</v>
      </c>
      <c r="F1398" s="302">
        <v>2.5700000000000001E-2</v>
      </c>
      <c r="G1398" s="315"/>
      <c r="H1398" s="1"/>
      <c r="I1398" s="1"/>
      <c r="J1398" s="1"/>
      <c r="K1398" s="1"/>
      <c r="L1398" s="1"/>
      <c r="M1398" s="1"/>
      <c r="N1398" s="1"/>
    </row>
    <row r="1399" spans="1:14" x14ac:dyDescent="0.2">
      <c r="A1399" s="302" t="s">
        <v>6101</v>
      </c>
      <c r="B1399" s="302" t="s">
        <v>4952</v>
      </c>
      <c r="C1399" s="23">
        <v>308</v>
      </c>
      <c r="D1399" s="23" t="s">
        <v>6102</v>
      </c>
      <c r="E1399" s="302">
        <v>4.1599999999999996E-3</v>
      </c>
      <c r="F1399" s="302">
        <v>0.02</v>
      </c>
      <c r="G1399" s="315"/>
      <c r="H1399" s="1"/>
      <c r="I1399" s="1"/>
      <c r="J1399" s="1"/>
      <c r="K1399" s="1"/>
      <c r="L1399" s="1"/>
      <c r="M1399" s="1"/>
      <c r="N1399" s="1"/>
    </row>
    <row r="1400" spans="1:14" x14ac:dyDescent="0.2">
      <c r="A1400" s="302" t="s">
        <v>1192</v>
      </c>
      <c r="B1400" s="302" t="s">
        <v>311</v>
      </c>
      <c r="C1400" s="23">
        <v>234</v>
      </c>
      <c r="D1400" s="23" t="s">
        <v>6103</v>
      </c>
      <c r="E1400" s="302">
        <v>4.1999999999999997E-3</v>
      </c>
      <c r="F1400" s="302">
        <v>1.26E-2</v>
      </c>
      <c r="G1400" s="315"/>
      <c r="H1400" s="1"/>
      <c r="I1400" s="1"/>
      <c r="J1400" s="1"/>
      <c r="K1400" s="1"/>
      <c r="L1400" s="1"/>
      <c r="M1400" s="1"/>
      <c r="N1400" s="1"/>
    </row>
    <row r="1401" spans="1:14" x14ac:dyDescent="0.2">
      <c r="A1401" s="302" t="s">
        <v>3675</v>
      </c>
      <c r="B1401" s="302" t="s">
        <v>321</v>
      </c>
      <c r="C1401" s="23">
        <v>22</v>
      </c>
      <c r="D1401" s="23" t="s">
        <v>4863</v>
      </c>
      <c r="E1401" s="302">
        <v>4.2599999999999999E-3</v>
      </c>
      <c r="F1401" s="302">
        <v>1.66E-2</v>
      </c>
      <c r="G1401" s="315"/>
      <c r="H1401" s="1"/>
      <c r="I1401" s="1"/>
      <c r="J1401" s="1"/>
      <c r="K1401" s="1"/>
      <c r="L1401" s="1"/>
      <c r="M1401" s="1"/>
      <c r="N1401" s="1"/>
    </row>
    <row r="1402" spans="1:14" x14ac:dyDescent="0.2">
      <c r="A1402" s="302" t="s">
        <v>6104</v>
      </c>
      <c r="B1402" s="302" t="s">
        <v>324</v>
      </c>
      <c r="C1402" s="23">
        <v>22</v>
      </c>
      <c r="D1402" s="23" t="s">
        <v>4863</v>
      </c>
      <c r="E1402" s="302">
        <v>4.2599999999999999E-3</v>
      </c>
      <c r="F1402" s="302">
        <v>1.78E-2</v>
      </c>
      <c r="G1402" s="315"/>
      <c r="H1402" s="1"/>
      <c r="I1402" s="1"/>
      <c r="J1402" s="1"/>
      <c r="K1402" s="1"/>
      <c r="L1402" s="1"/>
      <c r="M1402" s="1"/>
      <c r="N1402" s="1"/>
    </row>
    <row r="1403" spans="1:14" x14ac:dyDescent="0.2">
      <c r="A1403" s="302" t="s">
        <v>6105</v>
      </c>
      <c r="B1403" s="302" t="s">
        <v>316</v>
      </c>
      <c r="C1403" s="23">
        <v>22</v>
      </c>
      <c r="D1403" s="23" t="s">
        <v>4863</v>
      </c>
      <c r="E1403" s="302">
        <v>4.2599999999999999E-3</v>
      </c>
      <c r="F1403" s="302">
        <v>1.9099999999999999E-2</v>
      </c>
      <c r="G1403" s="315"/>
      <c r="H1403" s="1"/>
      <c r="I1403" s="1"/>
      <c r="J1403" s="1"/>
      <c r="K1403" s="1"/>
      <c r="L1403" s="1"/>
      <c r="M1403" s="1"/>
      <c r="N1403" s="1"/>
    </row>
    <row r="1404" spans="1:14" x14ac:dyDescent="0.2">
      <c r="A1404" s="302" t="s">
        <v>3527</v>
      </c>
      <c r="B1404" s="302" t="s">
        <v>324</v>
      </c>
      <c r="C1404" s="23">
        <v>341</v>
      </c>
      <c r="D1404" s="23" t="s">
        <v>6106</v>
      </c>
      <c r="E1404" s="302">
        <v>4.28E-3</v>
      </c>
      <c r="F1404" s="302">
        <v>1.78E-2</v>
      </c>
      <c r="G1404" s="315"/>
      <c r="H1404" s="1"/>
      <c r="I1404" s="1"/>
      <c r="J1404" s="1"/>
      <c r="K1404" s="1"/>
      <c r="L1404" s="1"/>
      <c r="M1404" s="1"/>
      <c r="N1404" s="1"/>
    </row>
    <row r="1405" spans="1:14" x14ac:dyDescent="0.2">
      <c r="A1405" s="302" t="s">
        <v>3178</v>
      </c>
      <c r="B1405" s="302" t="s">
        <v>385</v>
      </c>
      <c r="C1405" s="23">
        <v>69</v>
      </c>
      <c r="D1405" s="23" t="s">
        <v>4904</v>
      </c>
      <c r="E1405" s="302">
        <v>4.3099999999999996E-3</v>
      </c>
      <c r="F1405" s="302">
        <v>1.32E-2</v>
      </c>
      <c r="G1405" s="315"/>
      <c r="H1405" s="1"/>
      <c r="I1405" s="1"/>
      <c r="J1405" s="1"/>
      <c r="K1405" s="1"/>
      <c r="L1405" s="1"/>
      <c r="M1405" s="1"/>
      <c r="N1405" s="1"/>
    </row>
    <row r="1406" spans="1:14" x14ac:dyDescent="0.2">
      <c r="A1406" s="302" t="s">
        <v>6107</v>
      </c>
      <c r="B1406" s="302" t="s">
        <v>4955</v>
      </c>
      <c r="C1406" s="23">
        <v>363</v>
      </c>
      <c r="D1406" s="23" t="s">
        <v>6108</v>
      </c>
      <c r="E1406" s="302">
        <v>4.3099999999999996E-3</v>
      </c>
      <c r="F1406" s="302">
        <v>2.6599999999999999E-2</v>
      </c>
      <c r="G1406" s="315"/>
      <c r="H1406" s="1"/>
      <c r="I1406" s="1"/>
      <c r="J1406" s="1"/>
      <c r="K1406" s="1"/>
      <c r="L1406" s="1"/>
      <c r="M1406" s="1"/>
      <c r="N1406" s="1"/>
    </row>
    <row r="1407" spans="1:14" x14ac:dyDescent="0.2">
      <c r="A1407" s="302" t="s">
        <v>6109</v>
      </c>
      <c r="B1407" s="302" t="s">
        <v>316</v>
      </c>
      <c r="C1407" s="23">
        <v>173</v>
      </c>
      <c r="D1407" s="23" t="s">
        <v>6110</v>
      </c>
      <c r="E1407" s="302">
        <v>4.3200000000000001E-3</v>
      </c>
      <c r="F1407" s="302">
        <v>1.9099999999999999E-2</v>
      </c>
      <c r="G1407" s="315"/>
      <c r="H1407" s="1"/>
      <c r="I1407" s="1"/>
      <c r="J1407" s="1"/>
      <c r="K1407" s="1"/>
      <c r="L1407" s="1"/>
      <c r="M1407" s="1"/>
      <c r="N1407" s="1"/>
    </row>
    <row r="1408" spans="1:14" x14ac:dyDescent="0.2">
      <c r="A1408" s="302" t="s">
        <v>6111</v>
      </c>
      <c r="B1408" s="302" t="s">
        <v>324</v>
      </c>
      <c r="C1408" s="23">
        <v>10</v>
      </c>
      <c r="D1408" s="23" t="s">
        <v>4844</v>
      </c>
      <c r="E1408" s="302">
        <v>4.3200000000000001E-3</v>
      </c>
      <c r="F1408" s="302">
        <v>1.7999999999999999E-2</v>
      </c>
      <c r="G1408" s="315"/>
      <c r="H1408" s="1"/>
      <c r="I1408" s="1"/>
      <c r="J1408" s="1"/>
      <c r="K1408" s="1"/>
      <c r="L1408" s="1"/>
      <c r="M1408" s="1"/>
      <c r="N1408" s="1"/>
    </row>
    <row r="1409" spans="1:14" x14ac:dyDescent="0.2">
      <c r="A1409" s="302" t="s">
        <v>6112</v>
      </c>
      <c r="B1409" s="302" t="s">
        <v>472</v>
      </c>
      <c r="C1409" s="23">
        <v>10</v>
      </c>
      <c r="D1409" s="23" t="s">
        <v>4844</v>
      </c>
      <c r="E1409" s="302">
        <v>4.3200000000000001E-3</v>
      </c>
      <c r="F1409" s="302">
        <v>3.1300000000000001E-2</v>
      </c>
      <c r="G1409" s="315"/>
      <c r="H1409" s="1"/>
      <c r="I1409" s="1"/>
      <c r="J1409" s="1"/>
      <c r="K1409" s="1"/>
      <c r="L1409" s="1"/>
      <c r="M1409" s="1"/>
      <c r="N1409" s="1"/>
    </row>
    <row r="1410" spans="1:14" x14ac:dyDescent="0.2">
      <c r="A1410" s="302" t="s">
        <v>3444</v>
      </c>
      <c r="B1410" s="302" t="s">
        <v>513</v>
      </c>
      <c r="C1410" s="23">
        <v>29</v>
      </c>
      <c r="D1410" s="23" t="s">
        <v>6113</v>
      </c>
      <c r="E1410" s="302">
        <v>4.3299999999999996E-3</v>
      </c>
      <c r="F1410" s="302">
        <v>2.18E-2</v>
      </c>
      <c r="G1410" s="315"/>
      <c r="H1410" s="1"/>
      <c r="I1410" s="1"/>
      <c r="J1410" s="1"/>
      <c r="K1410" s="1"/>
      <c r="L1410" s="1"/>
      <c r="M1410" s="1"/>
      <c r="N1410" s="1"/>
    </row>
    <row r="1411" spans="1:14" x14ac:dyDescent="0.2">
      <c r="A1411" s="302" t="s">
        <v>6114</v>
      </c>
      <c r="B1411" s="302" t="s">
        <v>4955</v>
      </c>
      <c r="C1411" s="23">
        <v>124</v>
      </c>
      <c r="D1411" s="23" t="s">
        <v>6115</v>
      </c>
      <c r="E1411" s="302">
        <v>4.3400000000000001E-3</v>
      </c>
      <c r="F1411" s="302">
        <v>2.6599999999999999E-2</v>
      </c>
      <c r="G1411" s="315"/>
      <c r="H1411" s="1"/>
      <c r="I1411" s="1"/>
      <c r="J1411" s="1"/>
      <c r="K1411" s="1"/>
      <c r="L1411" s="1"/>
      <c r="M1411" s="1"/>
      <c r="N1411" s="1"/>
    </row>
    <row r="1412" spans="1:14" x14ac:dyDescent="0.2">
      <c r="A1412" s="302" t="s">
        <v>1068</v>
      </c>
      <c r="B1412" s="302" t="s">
        <v>513</v>
      </c>
      <c r="C1412" s="23">
        <v>634</v>
      </c>
      <c r="D1412" s="23" t="s">
        <v>6116</v>
      </c>
      <c r="E1412" s="302">
        <v>4.3800000000000002E-3</v>
      </c>
      <c r="F1412" s="302">
        <v>2.18E-2</v>
      </c>
      <c r="G1412" s="315"/>
      <c r="H1412" s="1"/>
      <c r="I1412" s="1"/>
      <c r="J1412" s="1"/>
      <c r="K1412" s="1"/>
      <c r="L1412" s="1"/>
      <c r="M1412" s="1"/>
      <c r="N1412" s="1"/>
    </row>
    <row r="1413" spans="1:14" x14ac:dyDescent="0.2">
      <c r="A1413" s="302" t="s">
        <v>6117</v>
      </c>
      <c r="B1413" s="302" t="s">
        <v>324</v>
      </c>
      <c r="C1413" s="23">
        <v>96</v>
      </c>
      <c r="D1413" s="23" t="s">
        <v>6118</v>
      </c>
      <c r="E1413" s="302">
        <v>4.4000000000000003E-3</v>
      </c>
      <c r="F1413" s="302">
        <v>1.8200000000000001E-2</v>
      </c>
      <c r="G1413" s="315"/>
      <c r="H1413" s="1"/>
      <c r="I1413" s="1"/>
      <c r="J1413" s="1"/>
      <c r="K1413" s="1"/>
      <c r="L1413" s="1"/>
      <c r="M1413" s="1"/>
      <c r="N1413" s="1"/>
    </row>
    <row r="1414" spans="1:14" x14ac:dyDescent="0.2">
      <c r="A1414" s="302" t="s">
        <v>6119</v>
      </c>
      <c r="B1414" s="302" t="s">
        <v>4955</v>
      </c>
      <c r="C1414" s="23">
        <v>96</v>
      </c>
      <c r="D1414" s="23" t="s">
        <v>6118</v>
      </c>
      <c r="E1414" s="302">
        <v>4.4000000000000003E-3</v>
      </c>
      <c r="F1414" s="302">
        <v>2.69E-2</v>
      </c>
      <c r="G1414" s="315"/>
      <c r="H1414" s="1"/>
      <c r="I1414" s="1"/>
      <c r="J1414" s="1"/>
      <c r="K1414" s="1"/>
      <c r="L1414" s="1"/>
      <c r="M1414" s="1"/>
      <c r="N1414" s="1"/>
    </row>
    <row r="1415" spans="1:14" x14ac:dyDescent="0.2">
      <c r="A1415" s="302" t="s">
        <v>2621</v>
      </c>
      <c r="B1415" s="302" t="s">
        <v>324</v>
      </c>
      <c r="C1415" s="23">
        <v>320</v>
      </c>
      <c r="D1415" s="23" t="s">
        <v>6095</v>
      </c>
      <c r="E1415" s="302">
        <v>4.4299999999999999E-3</v>
      </c>
      <c r="F1415" s="302">
        <v>1.83E-2</v>
      </c>
      <c r="G1415" s="315"/>
      <c r="H1415" s="1"/>
      <c r="I1415" s="1"/>
      <c r="J1415" s="1"/>
      <c r="K1415" s="1"/>
      <c r="L1415" s="1"/>
      <c r="M1415" s="1"/>
      <c r="N1415" s="1"/>
    </row>
    <row r="1416" spans="1:14" x14ac:dyDescent="0.2">
      <c r="A1416" s="302" t="s">
        <v>6120</v>
      </c>
      <c r="B1416" s="302" t="s">
        <v>472</v>
      </c>
      <c r="C1416" s="23">
        <v>87</v>
      </c>
      <c r="D1416" s="23" t="s">
        <v>6121</v>
      </c>
      <c r="E1416" s="302">
        <v>4.45E-3</v>
      </c>
      <c r="F1416" s="302">
        <v>3.1399999999999997E-2</v>
      </c>
      <c r="G1416" s="315"/>
      <c r="H1416" s="1"/>
      <c r="I1416" s="1"/>
      <c r="J1416" s="1"/>
      <c r="K1416" s="1"/>
      <c r="L1416" s="1"/>
      <c r="M1416" s="1"/>
      <c r="N1416" s="1"/>
    </row>
    <row r="1417" spans="1:14" x14ac:dyDescent="0.2">
      <c r="A1417" s="302" t="s">
        <v>6122</v>
      </c>
      <c r="B1417" s="302" t="s">
        <v>4955</v>
      </c>
      <c r="C1417" s="23">
        <v>87</v>
      </c>
      <c r="D1417" s="23" t="s">
        <v>6121</v>
      </c>
      <c r="E1417" s="302">
        <v>4.45E-3</v>
      </c>
      <c r="F1417" s="302">
        <v>2.69E-2</v>
      </c>
      <c r="G1417" s="315"/>
      <c r="H1417" s="1"/>
      <c r="I1417" s="1"/>
      <c r="J1417" s="1"/>
      <c r="K1417" s="1"/>
      <c r="L1417" s="1"/>
      <c r="M1417" s="1"/>
      <c r="N1417" s="1"/>
    </row>
    <row r="1418" spans="1:14" x14ac:dyDescent="0.2">
      <c r="A1418" s="302" t="s">
        <v>6123</v>
      </c>
      <c r="B1418" s="302" t="s">
        <v>4955</v>
      </c>
      <c r="C1418" s="23">
        <v>87</v>
      </c>
      <c r="D1418" s="23" t="s">
        <v>6121</v>
      </c>
      <c r="E1418" s="302">
        <v>4.45E-3</v>
      </c>
      <c r="F1418" s="302">
        <v>2.69E-2</v>
      </c>
      <c r="G1418" s="315"/>
      <c r="H1418" s="1"/>
      <c r="I1418" s="1"/>
      <c r="J1418" s="1"/>
      <c r="K1418" s="1"/>
      <c r="L1418" s="1"/>
      <c r="M1418" s="1"/>
      <c r="N1418" s="1"/>
    </row>
    <row r="1419" spans="1:14" x14ac:dyDescent="0.2">
      <c r="A1419" s="302" t="s">
        <v>3399</v>
      </c>
      <c r="B1419" s="302" t="s">
        <v>321</v>
      </c>
      <c r="C1419" s="23">
        <v>288</v>
      </c>
      <c r="D1419" s="23" t="s">
        <v>6124</v>
      </c>
      <c r="E1419" s="302">
        <v>4.4900000000000001E-3</v>
      </c>
      <c r="F1419" s="302">
        <v>1.7399999999999999E-2</v>
      </c>
      <c r="G1419" s="315"/>
      <c r="H1419" s="1"/>
      <c r="I1419" s="1"/>
      <c r="J1419" s="1"/>
      <c r="K1419" s="1"/>
      <c r="L1419" s="1"/>
      <c r="M1419" s="1"/>
      <c r="N1419" s="1"/>
    </row>
    <row r="1420" spans="1:14" x14ac:dyDescent="0.2">
      <c r="A1420" s="302" t="s">
        <v>6125</v>
      </c>
      <c r="B1420" s="302" t="s">
        <v>324</v>
      </c>
      <c r="C1420" s="23">
        <v>194</v>
      </c>
      <c r="D1420" s="23" t="s">
        <v>6126</v>
      </c>
      <c r="E1420" s="302">
        <v>4.5500000000000002E-3</v>
      </c>
      <c r="F1420" s="302">
        <v>1.8700000000000001E-2</v>
      </c>
      <c r="G1420" s="315"/>
      <c r="H1420" s="1"/>
      <c r="I1420" s="1"/>
      <c r="J1420" s="1"/>
      <c r="K1420" s="1"/>
      <c r="L1420" s="1"/>
      <c r="M1420" s="1"/>
      <c r="N1420" s="1"/>
    </row>
    <row r="1421" spans="1:14" x14ac:dyDescent="0.2">
      <c r="A1421" s="302" t="s">
        <v>1237</v>
      </c>
      <c r="B1421" s="302" t="s">
        <v>321</v>
      </c>
      <c r="C1421" s="23">
        <v>145</v>
      </c>
      <c r="D1421" s="23" t="s">
        <v>6127</v>
      </c>
      <c r="E1421" s="302">
        <v>4.5700000000000003E-3</v>
      </c>
      <c r="F1421" s="302">
        <v>1.7600000000000001E-2</v>
      </c>
      <c r="G1421" s="315"/>
      <c r="H1421" s="1"/>
      <c r="I1421" s="1"/>
      <c r="J1421" s="1"/>
      <c r="K1421" s="1"/>
      <c r="L1421" s="1"/>
      <c r="M1421" s="1"/>
      <c r="N1421" s="1"/>
    </row>
    <row r="1422" spans="1:14" x14ac:dyDescent="0.2">
      <c r="A1422" s="302" t="s">
        <v>1240</v>
      </c>
      <c r="B1422" s="302" t="s">
        <v>324</v>
      </c>
      <c r="C1422" s="23">
        <v>145</v>
      </c>
      <c r="D1422" s="23" t="s">
        <v>6127</v>
      </c>
      <c r="E1422" s="302">
        <v>4.5700000000000003E-3</v>
      </c>
      <c r="F1422" s="302">
        <v>1.8700000000000001E-2</v>
      </c>
      <c r="G1422" s="315"/>
      <c r="H1422" s="1"/>
      <c r="I1422" s="1"/>
      <c r="J1422" s="1"/>
      <c r="K1422" s="1"/>
      <c r="L1422" s="1"/>
      <c r="M1422" s="1"/>
      <c r="N1422" s="1"/>
    </row>
    <row r="1423" spans="1:14" x14ac:dyDescent="0.2">
      <c r="A1423" s="302" t="s">
        <v>6128</v>
      </c>
      <c r="B1423" s="302" t="s">
        <v>4955</v>
      </c>
      <c r="C1423" s="23">
        <v>246</v>
      </c>
      <c r="D1423" s="23" t="s">
        <v>6129</v>
      </c>
      <c r="E1423" s="302">
        <v>4.5999999999999999E-3</v>
      </c>
      <c r="F1423" s="302">
        <v>2.7699999999999999E-2</v>
      </c>
      <c r="G1423" s="315"/>
      <c r="H1423" s="1"/>
      <c r="I1423" s="1"/>
      <c r="J1423" s="1"/>
      <c r="K1423" s="1"/>
      <c r="L1423" s="1"/>
      <c r="M1423" s="1"/>
      <c r="N1423" s="1"/>
    </row>
    <row r="1424" spans="1:14" x14ac:dyDescent="0.2">
      <c r="A1424" s="302" t="s">
        <v>6130</v>
      </c>
      <c r="B1424" s="302" t="s">
        <v>4955</v>
      </c>
      <c r="C1424" s="23">
        <v>487</v>
      </c>
      <c r="D1424" s="23" t="s">
        <v>6131</v>
      </c>
      <c r="E1424" s="302">
        <v>4.62E-3</v>
      </c>
      <c r="F1424" s="302">
        <v>2.7699999999999999E-2</v>
      </c>
      <c r="G1424" s="315"/>
      <c r="H1424" s="1"/>
      <c r="I1424" s="1"/>
      <c r="J1424" s="1"/>
      <c r="K1424" s="1"/>
      <c r="L1424" s="1"/>
      <c r="M1424" s="1"/>
      <c r="N1424" s="1"/>
    </row>
    <row r="1425" spans="1:14" x14ac:dyDescent="0.2">
      <c r="A1425" s="302" t="s">
        <v>3118</v>
      </c>
      <c r="B1425" s="302" t="s">
        <v>385</v>
      </c>
      <c r="C1425" s="23">
        <v>544</v>
      </c>
      <c r="D1425" s="23" t="s">
        <v>6132</v>
      </c>
      <c r="E1425" s="302">
        <v>4.6699999999999997E-3</v>
      </c>
      <c r="F1425" s="302">
        <v>1.4E-2</v>
      </c>
      <c r="G1425" s="315"/>
      <c r="H1425" s="1"/>
      <c r="I1425" s="1"/>
      <c r="J1425" s="1"/>
      <c r="K1425" s="1"/>
      <c r="L1425" s="1"/>
      <c r="M1425" s="1"/>
      <c r="N1425" s="1"/>
    </row>
    <row r="1426" spans="1:14" x14ac:dyDescent="0.2">
      <c r="A1426" s="302" t="s">
        <v>6133</v>
      </c>
      <c r="B1426" s="302" t="s">
        <v>4955</v>
      </c>
      <c r="C1426" s="23">
        <v>499</v>
      </c>
      <c r="D1426" s="23" t="s">
        <v>6134</v>
      </c>
      <c r="E1426" s="302">
        <v>4.7499999999999999E-3</v>
      </c>
      <c r="F1426" s="302">
        <v>2.8299999999999999E-2</v>
      </c>
      <c r="G1426" s="315"/>
      <c r="H1426" s="1"/>
      <c r="I1426" s="1"/>
      <c r="J1426" s="1"/>
      <c r="K1426" s="1"/>
      <c r="L1426" s="1"/>
      <c r="M1426" s="1"/>
      <c r="N1426" s="1"/>
    </row>
    <row r="1427" spans="1:14" x14ac:dyDescent="0.2">
      <c r="A1427" s="302" t="s">
        <v>6135</v>
      </c>
      <c r="B1427" s="302" t="s">
        <v>324</v>
      </c>
      <c r="C1427" s="23">
        <v>16</v>
      </c>
      <c r="D1427" s="23" t="s">
        <v>6136</v>
      </c>
      <c r="E1427" s="302">
        <v>4.7699999999999999E-3</v>
      </c>
      <c r="F1427" s="302">
        <v>1.9400000000000001E-2</v>
      </c>
      <c r="G1427" s="315"/>
      <c r="H1427" s="1"/>
      <c r="I1427" s="1"/>
      <c r="J1427" s="1"/>
      <c r="K1427" s="1"/>
      <c r="L1427" s="1"/>
      <c r="M1427" s="1"/>
      <c r="N1427" s="1"/>
    </row>
    <row r="1428" spans="1:14" x14ac:dyDescent="0.2">
      <c r="A1428" s="302" t="s">
        <v>6137</v>
      </c>
      <c r="B1428" s="302" t="s">
        <v>324</v>
      </c>
      <c r="C1428" s="23">
        <v>16</v>
      </c>
      <c r="D1428" s="23" t="s">
        <v>6136</v>
      </c>
      <c r="E1428" s="302">
        <v>4.7699999999999999E-3</v>
      </c>
      <c r="F1428" s="302">
        <v>1.9400000000000001E-2</v>
      </c>
      <c r="G1428" s="315"/>
      <c r="H1428" s="1"/>
      <c r="I1428" s="1"/>
      <c r="J1428" s="1"/>
      <c r="K1428" s="1"/>
      <c r="L1428" s="1"/>
      <c r="M1428" s="1"/>
      <c r="N1428" s="1"/>
    </row>
    <row r="1429" spans="1:14" x14ac:dyDescent="0.2">
      <c r="A1429" s="302" t="s">
        <v>6138</v>
      </c>
      <c r="B1429" s="302" t="s">
        <v>324</v>
      </c>
      <c r="C1429" s="23">
        <v>16</v>
      </c>
      <c r="D1429" s="23" t="s">
        <v>6136</v>
      </c>
      <c r="E1429" s="302">
        <v>4.7699999999999999E-3</v>
      </c>
      <c r="F1429" s="302">
        <v>1.9400000000000001E-2</v>
      </c>
      <c r="G1429" s="315"/>
      <c r="H1429" s="1"/>
      <c r="I1429" s="1"/>
      <c r="J1429" s="1"/>
      <c r="K1429" s="1"/>
      <c r="L1429" s="1"/>
      <c r="M1429" s="1"/>
      <c r="N1429" s="1"/>
    </row>
    <row r="1430" spans="1:14" x14ac:dyDescent="0.2">
      <c r="A1430" s="302" t="s">
        <v>6139</v>
      </c>
      <c r="B1430" s="302" t="s">
        <v>4955</v>
      </c>
      <c r="C1430" s="23">
        <v>16</v>
      </c>
      <c r="D1430" s="23" t="s">
        <v>6136</v>
      </c>
      <c r="E1430" s="302">
        <v>4.7699999999999999E-3</v>
      </c>
      <c r="F1430" s="302">
        <v>2.8299999999999999E-2</v>
      </c>
      <c r="G1430" s="315"/>
      <c r="H1430" s="1"/>
      <c r="I1430" s="1"/>
      <c r="J1430" s="1"/>
      <c r="K1430" s="1"/>
      <c r="L1430" s="1"/>
      <c r="M1430" s="1"/>
      <c r="N1430" s="1"/>
    </row>
    <row r="1431" spans="1:14" x14ac:dyDescent="0.2">
      <c r="A1431" s="302" t="s">
        <v>6140</v>
      </c>
      <c r="B1431" s="302" t="s">
        <v>324</v>
      </c>
      <c r="C1431" s="23">
        <v>37</v>
      </c>
      <c r="D1431" s="23" t="s">
        <v>6141</v>
      </c>
      <c r="E1431" s="302">
        <v>4.8399999999999997E-3</v>
      </c>
      <c r="F1431" s="302">
        <v>1.9400000000000001E-2</v>
      </c>
      <c r="G1431" s="315"/>
      <c r="H1431" s="1"/>
      <c r="I1431" s="1"/>
      <c r="J1431" s="1"/>
      <c r="K1431" s="1"/>
      <c r="L1431" s="1"/>
      <c r="M1431" s="1"/>
      <c r="N1431" s="1"/>
    </row>
    <row r="1432" spans="1:14" x14ac:dyDescent="0.2">
      <c r="A1432" s="302" t="s">
        <v>6142</v>
      </c>
      <c r="B1432" s="302" t="s">
        <v>324</v>
      </c>
      <c r="C1432" s="23">
        <v>37</v>
      </c>
      <c r="D1432" s="23" t="s">
        <v>6141</v>
      </c>
      <c r="E1432" s="302">
        <v>4.8399999999999997E-3</v>
      </c>
      <c r="F1432" s="302">
        <v>1.9400000000000001E-2</v>
      </c>
      <c r="G1432" s="315"/>
      <c r="H1432" s="1"/>
      <c r="I1432" s="1"/>
      <c r="J1432" s="1"/>
      <c r="K1432" s="1"/>
      <c r="L1432" s="1"/>
      <c r="M1432" s="1"/>
      <c r="N1432" s="1"/>
    </row>
    <row r="1433" spans="1:14" x14ac:dyDescent="0.2">
      <c r="A1433" s="302" t="s">
        <v>6143</v>
      </c>
      <c r="B1433" s="302" t="s">
        <v>324</v>
      </c>
      <c r="C1433" s="23">
        <v>37</v>
      </c>
      <c r="D1433" s="23" t="s">
        <v>6141</v>
      </c>
      <c r="E1433" s="302">
        <v>4.8399999999999997E-3</v>
      </c>
      <c r="F1433" s="302">
        <v>1.9400000000000001E-2</v>
      </c>
      <c r="G1433" s="315"/>
      <c r="H1433" s="1"/>
      <c r="I1433" s="1"/>
      <c r="J1433" s="1"/>
      <c r="K1433" s="1"/>
      <c r="L1433" s="1"/>
      <c r="M1433" s="1"/>
      <c r="N1433" s="1"/>
    </row>
    <row r="1434" spans="1:14" x14ac:dyDescent="0.2">
      <c r="A1434" s="302" t="s">
        <v>6144</v>
      </c>
      <c r="B1434" s="302" t="s">
        <v>4955</v>
      </c>
      <c r="C1434" s="23">
        <v>37</v>
      </c>
      <c r="D1434" s="23" t="s">
        <v>6141</v>
      </c>
      <c r="E1434" s="302">
        <v>4.8399999999999997E-3</v>
      </c>
      <c r="F1434" s="302">
        <v>2.8400000000000002E-2</v>
      </c>
      <c r="G1434" s="315"/>
      <c r="H1434" s="1"/>
      <c r="I1434" s="1"/>
      <c r="J1434" s="1"/>
      <c r="K1434" s="1"/>
      <c r="L1434" s="1"/>
      <c r="M1434" s="1"/>
      <c r="N1434" s="1"/>
    </row>
    <row r="1435" spans="1:14" x14ac:dyDescent="0.2">
      <c r="A1435" s="302" t="s">
        <v>6145</v>
      </c>
      <c r="B1435" s="302" t="s">
        <v>4955</v>
      </c>
      <c r="C1435" s="23">
        <v>37</v>
      </c>
      <c r="D1435" s="23" t="s">
        <v>6141</v>
      </c>
      <c r="E1435" s="302">
        <v>4.8399999999999997E-3</v>
      </c>
      <c r="F1435" s="302">
        <v>2.8400000000000002E-2</v>
      </c>
      <c r="G1435" s="315"/>
      <c r="H1435" s="1"/>
      <c r="I1435" s="1"/>
      <c r="J1435" s="1"/>
      <c r="K1435" s="1"/>
      <c r="L1435" s="1"/>
      <c r="M1435" s="1"/>
      <c r="N1435" s="1"/>
    </row>
    <row r="1436" spans="1:14" x14ac:dyDescent="0.2">
      <c r="A1436" s="302" t="s">
        <v>3505</v>
      </c>
      <c r="B1436" s="302" t="s">
        <v>385</v>
      </c>
      <c r="C1436" s="23">
        <v>70</v>
      </c>
      <c r="D1436" s="23" t="s">
        <v>6146</v>
      </c>
      <c r="E1436" s="302">
        <v>4.8599999999999997E-3</v>
      </c>
      <c r="F1436" s="302">
        <v>1.4E-2</v>
      </c>
      <c r="G1436" s="315"/>
      <c r="H1436" s="1"/>
      <c r="I1436" s="1"/>
      <c r="J1436" s="1"/>
      <c r="K1436" s="1"/>
      <c r="L1436" s="1"/>
      <c r="M1436" s="1"/>
      <c r="N1436" s="1"/>
    </row>
    <row r="1437" spans="1:14" x14ac:dyDescent="0.2">
      <c r="A1437" s="302" t="s">
        <v>3711</v>
      </c>
      <c r="B1437" s="302" t="s">
        <v>321</v>
      </c>
      <c r="C1437" s="23">
        <v>97</v>
      </c>
      <c r="D1437" s="23" t="s">
        <v>6147</v>
      </c>
      <c r="E1437" s="302">
        <v>4.8599999999999997E-3</v>
      </c>
      <c r="F1437" s="302">
        <v>1.8599999999999998E-2</v>
      </c>
      <c r="G1437" s="315"/>
      <c r="H1437" s="1"/>
      <c r="I1437" s="1"/>
      <c r="J1437" s="1"/>
      <c r="K1437" s="1"/>
      <c r="L1437" s="1"/>
      <c r="M1437" s="1"/>
      <c r="N1437" s="1"/>
    </row>
    <row r="1438" spans="1:14" x14ac:dyDescent="0.2">
      <c r="A1438" s="302" t="s">
        <v>1476</v>
      </c>
      <c r="B1438" s="302" t="s">
        <v>385</v>
      </c>
      <c r="C1438" s="23">
        <v>541</v>
      </c>
      <c r="D1438" s="23" t="s">
        <v>6148</v>
      </c>
      <c r="E1438" s="302">
        <v>4.9300000000000004E-3</v>
      </c>
      <c r="F1438" s="302">
        <v>1.4E-2</v>
      </c>
      <c r="G1438" s="315"/>
      <c r="H1438" s="1"/>
      <c r="I1438" s="1"/>
      <c r="J1438" s="1"/>
      <c r="K1438" s="1"/>
      <c r="L1438" s="1"/>
      <c r="M1438" s="1"/>
      <c r="N1438" s="1"/>
    </row>
    <row r="1439" spans="1:14" x14ac:dyDescent="0.2">
      <c r="A1439" s="302" t="s">
        <v>3244</v>
      </c>
      <c r="B1439" s="302" t="s">
        <v>385</v>
      </c>
      <c r="C1439" s="23">
        <v>333</v>
      </c>
      <c r="D1439" s="23" t="s">
        <v>6149</v>
      </c>
      <c r="E1439" s="302">
        <v>4.9300000000000004E-3</v>
      </c>
      <c r="F1439" s="302">
        <v>1.4E-2</v>
      </c>
      <c r="G1439" s="315"/>
      <c r="H1439" s="1"/>
      <c r="I1439" s="1"/>
      <c r="J1439" s="1"/>
      <c r="K1439" s="1"/>
      <c r="L1439" s="1"/>
      <c r="M1439" s="1"/>
      <c r="N1439" s="1"/>
    </row>
    <row r="1440" spans="1:14" x14ac:dyDescent="0.2">
      <c r="A1440" s="302" t="s">
        <v>6150</v>
      </c>
      <c r="B1440" s="302" t="s">
        <v>4955</v>
      </c>
      <c r="C1440" s="23">
        <v>45</v>
      </c>
      <c r="D1440" s="23" t="s">
        <v>4906</v>
      </c>
      <c r="E1440" s="302">
        <v>4.9699999999999996E-3</v>
      </c>
      <c r="F1440" s="302">
        <v>2.9000000000000001E-2</v>
      </c>
      <c r="G1440" s="315"/>
      <c r="H1440" s="1"/>
      <c r="I1440" s="1"/>
      <c r="J1440" s="1"/>
      <c r="K1440" s="1"/>
      <c r="L1440" s="1"/>
      <c r="M1440" s="1"/>
      <c r="N1440" s="1"/>
    </row>
    <row r="1441" spans="1:14" x14ac:dyDescent="0.2">
      <c r="A1441" s="302" t="s">
        <v>1453</v>
      </c>
      <c r="B1441" s="302" t="s">
        <v>321</v>
      </c>
      <c r="C1441" s="23">
        <v>155</v>
      </c>
      <c r="D1441" s="23" t="s">
        <v>6151</v>
      </c>
      <c r="E1441" s="302">
        <v>4.9899999999999996E-3</v>
      </c>
      <c r="F1441" s="302">
        <v>1.9E-2</v>
      </c>
      <c r="G1441" s="315"/>
      <c r="H1441" s="1"/>
      <c r="I1441" s="1"/>
      <c r="J1441" s="1"/>
      <c r="K1441" s="1"/>
      <c r="L1441" s="1"/>
      <c r="M1441" s="1"/>
      <c r="N1441" s="1"/>
    </row>
    <row r="1442" spans="1:14" x14ac:dyDescent="0.2">
      <c r="A1442" s="302" t="s">
        <v>1036</v>
      </c>
      <c r="B1442" s="302" t="s">
        <v>321</v>
      </c>
      <c r="C1442" s="23">
        <v>206</v>
      </c>
      <c r="D1442" s="23" t="s">
        <v>6152</v>
      </c>
      <c r="E1442" s="302">
        <v>5.1000000000000004E-3</v>
      </c>
      <c r="F1442" s="302">
        <v>1.9300000000000001E-2</v>
      </c>
      <c r="G1442" s="315"/>
      <c r="H1442" s="1"/>
      <c r="I1442" s="1"/>
      <c r="J1442" s="1"/>
      <c r="K1442" s="1"/>
      <c r="L1442" s="1"/>
      <c r="M1442" s="1"/>
      <c r="N1442" s="1"/>
    </row>
    <row r="1443" spans="1:14" x14ac:dyDescent="0.2">
      <c r="A1443" s="302" t="s">
        <v>6153</v>
      </c>
      <c r="B1443" s="302" t="s">
        <v>324</v>
      </c>
      <c r="C1443" s="23">
        <v>126</v>
      </c>
      <c r="D1443" s="23" t="s">
        <v>6154</v>
      </c>
      <c r="E1443" s="302">
        <v>5.1500000000000001E-3</v>
      </c>
      <c r="F1443" s="302">
        <v>2.06E-2</v>
      </c>
      <c r="G1443" s="315"/>
      <c r="H1443" s="1"/>
      <c r="I1443" s="1"/>
      <c r="J1443" s="1"/>
      <c r="K1443" s="1"/>
      <c r="L1443" s="1"/>
      <c r="M1443" s="1"/>
      <c r="N1443" s="1"/>
    </row>
    <row r="1444" spans="1:14" x14ac:dyDescent="0.2">
      <c r="A1444" s="302" t="s">
        <v>2571</v>
      </c>
      <c r="B1444" s="302" t="s">
        <v>321</v>
      </c>
      <c r="C1444" s="23">
        <v>323</v>
      </c>
      <c r="D1444" s="23" t="s">
        <v>6155</v>
      </c>
      <c r="E1444" s="302">
        <v>5.1500000000000001E-3</v>
      </c>
      <c r="F1444" s="302">
        <v>1.9400000000000001E-2</v>
      </c>
      <c r="G1444" s="315"/>
      <c r="H1444" s="1"/>
      <c r="I1444" s="1"/>
      <c r="J1444" s="1"/>
      <c r="K1444" s="1"/>
      <c r="L1444" s="1"/>
      <c r="M1444" s="1"/>
      <c r="N1444" s="1"/>
    </row>
    <row r="1445" spans="1:14" x14ac:dyDescent="0.2">
      <c r="A1445" s="302" t="s">
        <v>1399</v>
      </c>
      <c r="B1445" s="302" t="s">
        <v>324</v>
      </c>
      <c r="C1445" s="23">
        <v>345</v>
      </c>
      <c r="D1445" s="23" t="s">
        <v>6156</v>
      </c>
      <c r="E1445" s="302">
        <v>5.1999999999999998E-3</v>
      </c>
      <c r="F1445" s="302">
        <v>2.0799999999999999E-2</v>
      </c>
      <c r="G1445" s="315"/>
      <c r="H1445" s="1"/>
      <c r="I1445" s="1"/>
      <c r="J1445" s="1"/>
      <c r="K1445" s="1"/>
      <c r="L1445" s="1"/>
      <c r="M1445" s="1"/>
      <c r="N1445" s="1"/>
    </row>
    <row r="1446" spans="1:14" x14ac:dyDescent="0.2">
      <c r="A1446" s="302" t="s">
        <v>3055</v>
      </c>
      <c r="B1446" s="302" t="s">
        <v>321</v>
      </c>
      <c r="C1446" s="23">
        <v>62</v>
      </c>
      <c r="D1446" s="23" t="s">
        <v>6157</v>
      </c>
      <c r="E1446" s="302">
        <v>5.2599999999999999E-3</v>
      </c>
      <c r="F1446" s="302">
        <v>1.9599999999999999E-2</v>
      </c>
      <c r="G1446" s="315"/>
      <c r="H1446" s="1"/>
      <c r="I1446" s="1"/>
      <c r="J1446" s="1"/>
      <c r="K1446" s="1"/>
      <c r="L1446" s="1"/>
      <c r="M1446" s="1"/>
      <c r="N1446" s="1"/>
    </row>
    <row r="1447" spans="1:14" x14ac:dyDescent="0.2">
      <c r="A1447" s="302" t="s">
        <v>6158</v>
      </c>
      <c r="B1447" s="302" t="s">
        <v>358</v>
      </c>
      <c r="C1447" s="23">
        <v>62</v>
      </c>
      <c r="D1447" s="23" t="s">
        <v>6157</v>
      </c>
      <c r="E1447" s="302">
        <v>5.2599999999999999E-3</v>
      </c>
      <c r="F1447" s="302">
        <v>1.7399999999999999E-2</v>
      </c>
      <c r="G1447" s="315"/>
      <c r="H1447" s="1"/>
      <c r="I1447" s="1"/>
      <c r="J1447" s="1"/>
      <c r="K1447" s="1"/>
      <c r="L1447" s="1"/>
      <c r="M1447" s="1"/>
      <c r="N1447" s="1"/>
    </row>
    <row r="1448" spans="1:14" x14ac:dyDescent="0.2">
      <c r="A1448" s="302" t="s">
        <v>6159</v>
      </c>
      <c r="B1448" s="302" t="s">
        <v>324</v>
      </c>
      <c r="C1448" s="23">
        <v>62</v>
      </c>
      <c r="D1448" s="23" t="s">
        <v>6157</v>
      </c>
      <c r="E1448" s="302">
        <v>5.2599999999999999E-3</v>
      </c>
      <c r="F1448" s="302">
        <v>2.0899999999999998E-2</v>
      </c>
      <c r="G1448" s="315"/>
      <c r="H1448" s="1"/>
      <c r="I1448" s="1"/>
      <c r="J1448" s="1"/>
      <c r="K1448" s="1"/>
      <c r="L1448" s="1"/>
      <c r="M1448" s="1"/>
      <c r="N1448" s="1"/>
    </row>
    <row r="1449" spans="1:14" x14ac:dyDescent="0.2">
      <c r="A1449" s="302" t="s">
        <v>6160</v>
      </c>
      <c r="B1449" s="302" t="s">
        <v>311</v>
      </c>
      <c r="C1449" s="23">
        <v>30</v>
      </c>
      <c r="D1449" s="23" t="s">
        <v>4899</v>
      </c>
      <c r="E1449" s="302">
        <v>5.3E-3</v>
      </c>
      <c r="F1449" s="302">
        <v>1.5599999999999999E-2</v>
      </c>
      <c r="G1449" s="315"/>
      <c r="H1449" s="1"/>
      <c r="I1449" s="1"/>
      <c r="J1449" s="1"/>
      <c r="K1449" s="1"/>
      <c r="L1449" s="1"/>
      <c r="M1449" s="1"/>
      <c r="N1449" s="1"/>
    </row>
    <row r="1450" spans="1:14" x14ac:dyDescent="0.2">
      <c r="A1450" s="302" t="s">
        <v>2594</v>
      </c>
      <c r="B1450" s="302" t="s">
        <v>513</v>
      </c>
      <c r="C1450" s="23">
        <v>4346</v>
      </c>
      <c r="D1450" s="23" t="s">
        <v>6161</v>
      </c>
      <c r="E1450" s="302">
        <v>5.3099999999999996E-3</v>
      </c>
      <c r="F1450" s="302">
        <v>2.5899999999999999E-2</v>
      </c>
      <c r="G1450" s="315"/>
      <c r="H1450" s="1"/>
      <c r="I1450" s="1"/>
      <c r="J1450" s="1"/>
      <c r="K1450" s="1"/>
      <c r="L1450" s="1"/>
      <c r="M1450" s="1"/>
      <c r="N1450" s="1"/>
    </row>
    <row r="1451" spans="1:14" x14ac:dyDescent="0.2">
      <c r="A1451" s="302" t="s">
        <v>971</v>
      </c>
      <c r="B1451" s="302" t="s">
        <v>324</v>
      </c>
      <c r="C1451" s="23">
        <v>240</v>
      </c>
      <c r="D1451" s="23" t="s">
        <v>6162</v>
      </c>
      <c r="E1451" s="302">
        <v>5.3299999999999997E-3</v>
      </c>
      <c r="F1451" s="302">
        <v>2.1100000000000001E-2</v>
      </c>
      <c r="G1451" s="315"/>
      <c r="H1451" s="1"/>
      <c r="I1451" s="1"/>
      <c r="J1451" s="1"/>
      <c r="K1451" s="1"/>
      <c r="L1451" s="1"/>
      <c r="M1451" s="1"/>
      <c r="N1451" s="1"/>
    </row>
    <row r="1452" spans="1:14" x14ac:dyDescent="0.2">
      <c r="A1452" s="302" t="s">
        <v>6163</v>
      </c>
      <c r="B1452" s="302" t="s">
        <v>321</v>
      </c>
      <c r="C1452" s="23">
        <v>176</v>
      </c>
      <c r="D1452" s="23" t="s">
        <v>6164</v>
      </c>
      <c r="E1452" s="302">
        <v>5.3400000000000001E-3</v>
      </c>
      <c r="F1452" s="302">
        <v>1.9800000000000002E-2</v>
      </c>
      <c r="G1452" s="315"/>
      <c r="H1452" s="1"/>
      <c r="I1452" s="1"/>
      <c r="J1452" s="1"/>
      <c r="K1452" s="1"/>
      <c r="L1452" s="1"/>
      <c r="M1452" s="1"/>
      <c r="N1452" s="1"/>
    </row>
    <row r="1453" spans="1:14" x14ac:dyDescent="0.2">
      <c r="A1453" s="302" t="s">
        <v>6165</v>
      </c>
      <c r="B1453" s="302" t="s">
        <v>324</v>
      </c>
      <c r="C1453" s="23">
        <v>23</v>
      </c>
      <c r="D1453" s="23" t="s">
        <v>4881</v>
      </c>
      <c r="E1453" s="302">
        <v>5.4099999999999999E-3</v>
      </c>
      <c r="F1453" s="302">
        <v>2.1399999999999999E-2</v>
      </c>
      <c r="G1453" s="315"/>
      <c r="H1453" s="1"/>
      <c r="I1453" s="1"/>
      <c r="J1453" s="1"/>
      <c r="K1453" s="1"/>
      <c r="L1453" s="1"/>
      <c r="M1453" s="1"/>
      <c r="N1453" s="1"/>
    </row>
    <row r="1454" spans="1:14" x14ac:dyDescent="0.2">
      <c r="A1454" s="302" t="s">
        <v>6166</v>
      </c>
      <c r="B1454" s="302" t="s">
        <v>472</v>
      </c>
      <c r="C1454" s="23">
        <v>23</v>
      </c>
      <c r="D1454" s="23" t="s">
        <v>4881</v>
      </c>
      <c r="E1454" s="302">
        <v>5.4099999999999999E-3</v>
      </c>
      <c r="F1454" s="302">
        <v>3.7199999999999997E-2</v>
      </c>
      <c r="G1454" s="315"/>
      <c r="H1454" s="1"/>
      <c r="I1454" s="1"/>
      <c r="J1454" s="1"/>
      <c r="K1454" s="1"/>
      <c r="L1454" s="1"/>
      <c r="M1454" s="1"/>
      <c r="N1454" s="1"/>
    </row>
    <row r="1455" spans="1:14" x14ac:dyDescent="0.2">
      <c r="A1455" s="302" t="s">
        <v>6167</v>
      </c>
      <c r="B1455" s="302" t="s">
        <v>385</v>
      </c>
      <c r="C1455" s="23">
        <v>2</v>
      </c>
      <c r="D1455" s="23" t="s">
        <v>4857</v>
      </c>
      <c r="E1455" s="302">
        <v>5.4400000000000004E-3</v>
      </c>
      <c r="F1455" s="302">
        <v>1.52E-2</v>
      </c>
      <c r="G1455" s="315"/>
      <c r="H1455" s="1"/>
      <c r="I1455" s="1"/>
      <c r="J1455" s="1"/>
      <c r="K1455" s="1"/>
      <c r="L1455" s="1"/>
      <c r="M1455" s="1"/>
      <c r="N1455" s="1"/>
    </row>
    <row r="1456" spans="1:14" x14ac:dyDescent="0.2">
      <c r="A1456" s="302" t="s">
        <v>6168</v>
      </c>
      <c r="B1456" s="302" t="s">
        <v>316</v>
      </c>
      <c r="C1456" s="23">
        <v>2</v>
      </c>
      <c r="D1456" s="23" t="s">
        <v>4857</v>
      </c>
      <c r="E1456" s="302">
        <v>5.4400000000000004E-3</v>
      </c>
      <c r="F1456" s="302">
        <v>2.0899999999999998E-2</v>
      </c>
      <c r="G1456" s="315"/>
      <c r="H1456" s="1"/>
      <c r="I1456" s="1"/>
      <c r="J1456" s="1"/>
      <c r="K1456" s="1"/>
      <c r="L1456" s="1"/>
      <c r="M1456" s="1"/>
      <c r="N1456" s="1"/>
    </row>
    <row r="1457" spans="1:14" x14ac:dyDescent="0.2">
      <c r="A1457" s="302" t="s">
        <v>6169</v>
      </c>
      <c r="B1457" s="302" t="s">
        <v>316</v>
      </c>
      <c r="C1457" s="23">
        <v>2</v>
      </c>
      <c r="D1457" s="23" t="s">
        <v>4857</v>
      </c>
      <c r="E1457" s="302">
        <v>5.4400000000000004E-3</v>
      </c>
      <c r="F1457" s="302">
        <v>2.0899999999999998E-2</v>
      </c>
      <c r="G1457" s="315"/>
      <c r="H1457" s="1"/>
      <c r="I1457" s="1"/>
      <c r="J1457" s="1"/>
      <c r="K1457" s="1"/>
      <c r="L1457" s="1"/>
      <c r="M1457" s="1"/>
      <c r="N1457" s="1"/>
    </row>
    <row r="1458" spans="1:14" x14ac:dyDescent="0.2">
      <c r="A1458" s="302" t="s">
        <v>6170</v>
      </c>
      <c r="B1458" s="302" t="s">
        <v>316</v>
      </c>
      <c r="C1458" s="23">
        <v>2</v>
      </c>
      <c r="D1458" s="23" t="s">
        <v>4857</v>
      </c>
      <c r="E1458" s="302">
        <v>5.4400000000000004E-3</v>
      </c>
      <c r="F1458" s="302">
        <v>2.0899999999999998E-2</v>
      </c>
      <c r="G1458" s="315"/>
      <c r="H1458" s="1"/>
      <c r="I1458" s="1"/>
      <c r="J1458" s="1"/>
      <c r="K1458" s="1"/>
      <c r="L1458" s="1"/>
      <c r="M1458" s="1"/>
      <c r="N1458" s="1"/>
    </row>
    <row r="1459" spans="1:14" x14ac:dyDescent="0.2">
      <c r="A1459" s="302" t="s">
        <v>6171</v>
      </c>
      <c r="B1459" s="302" t="s">
        <v>316</v>
      </c>
      <c r="C1459" s="23">
        <v>2</v>
      </c>
      <c r="D1459" s="23" t="s">
        <v>4857</v>
      </c>
      <c r="E1459" s="302">
        <v>5.4400000000000004E-3</v>
      </c>
      <c r="F1459" s="302">
        <v>2.0899999999999998E-2</v>
      </c>
      <c r="G1459" s="315"/>
      <c r="H1459" s="1"/>
      <c r="I1459" s="1"/>
      <c r="J1459" s="1"/>
      <c r="K1459" s="1"/>
      <c r="L1459" s="1"/>
      <c r="M1459" s="1"/>
      <c r="N1459" s="1"/>
    </row>
    <row r="1460" spans="1:14" x14ac:dyDescent="0.2">
      <c r="A1460" s="302" t="s">
        <v>6172</v>
      </c>
      <c r="B1460" s="302" t="s">
        <v>316</v>
      </c>
      <c r="C1460" s="23">
        <v>2</v>
      </c>
      <c r="D1460" s="23" t="s">
        <v>4857</v>
      </c>
      <c r="E1460" s="302">
        <v>5.4400000000000004E-3</v>
      </c>
      <c r="F1460" s="302">
        <v>2.0899999999999998E-2</v>
      </c>
      <c r="G1460" s="315"/>
      <c r="H1460" s="1"/>
      <c r="I1460" s="1"/>
      <c r="J1460" s="1"/>
      <c r="K1460" s="1"/>
      <c r="L1460" s="1"/>
      <c r="M1460" s="1"/>
      <c r="N1460" s="1"/>
    </row>
    <row r="1461" spans="1:14" x14ac:dyDescent="0.2">
      <c r="A1461" s="302" t="s">
        <v>6173</v>
      </c>
      <c r="B1461" s="302" t="s">
        <v>316</v>
      </c>
      <c r="C1461" s="23">
        <v>2</v>
      </c>
      <c r="D1461" s="23" t="s">
        <v>4857</v>
      </c>
      <c r="E1461" s="302">
        <v>5.4400000000000004E-3</v>
      </c>
      <c r="F1461" s="302">
        <v>2.0899999999999998E-2</v>
      </c>
      <c r="G1461" s="315"/>
      <c r="H1461" s="1"/>
      <c r="I1461" s="1"/>
      <c r="J1461" s="1"/>
      <c r="K1461" s="1"/>
      <c r="L1461" s="1"/>
      <c r="M1461" s="1"/>
      <c r="N1461" s="1"/>
    </row>
    <row r="1462" spans="1:14" x14ac:dyDescent="0.2">
      <c r="A1462" s="302" t="s">
        <v>6174</v>
      </c>
      <c r="B1462" s="302" t="s">
        <v>316</v>
      </c>
      <c r="C1462" s="23">
        <v>2</v>
      </c>
      <c r="D1462" s="23" t="s">
        <v>4857</v>
      </c>
      <c r="E1462" s="302">
        <v>5.4400000000000004E-3</v>
      </c>
      <c r="F1462" s="302">
        <v>2.0899999999999998E-2</v>
      </c>
      <c r="G1462" s="315"/>
      <c r="H1462" s="1"/>
      <c r="I1462" s="1"/>
      <c r="J1462" s="1"/>
      <c r="K1462" s="1"/>
      <c r="L1462" s="1"/>
      <c r="M1462" s="1"/>
      <c r="N1462" s="1"/>
    </row>
    <row r="1463" spans="1:14" x14ac:dyDescent="0.2">
      <c r="A1463" s="302" t="s">
        <v>6175</v>
      </c>
      <c r="B1463" s="302" t="s">
        <v>316</v>
      </c>
      <c r="C1463" s="23">
        <v>2</v>
      </c>
      <c r="D1463" s="23" t="s">
        <v>4857</v>
      </c>
      <c r="E1463" s="302">
        <v>5.4400000000000004E-3</v>
      </c>
      <c r="F1463" s="302">
        <v>2.0899999999999998E-2</v>
      </c>
      <c r="G1463" s="315"/>
      <c r="H1463" s="1"/>
      <c r="I1463" s="1"/>
      <c r="J1463" s="1"/>
      <c r="K1463" s="1"/>
      <c r="L1463" s="1"/>
      <c r="M1463" s="1"/>
      <c r="N1463" s="1"/>
    </row>
    <row r="1464" spans="1:14" x14ac:dyDescent="0.2">
      <c r="A1464" s="302" t="s">
        <v>6176</v>
      </c>
      <c r="B1464" s="302" t="s">
        <v>4955</v>
      </c>
      <c r="C1464" s="23">
        <v>2</v>
      </c>
      <c r="D1464" s="23" t="s">
        <v>4857</v>
      </c>
      <c r="E1464" s="302">
        <v>5.4400000000000004E-3</v>
      </c>
      <c r="F1464" s="302">
        <v>3.1099999999999999E-2</v>
      </c>
      <c r="G1464" s="315"/>
      <c r="H1464" s="1"/>
      <c r="I1464" s="1"/>
      <c r="J1464" s="1"/>
      <c r="K1464" s="1"/>
      <c r="L1464" s="1"/>
      <c r="M1464" s="1"/>
      <c r="N1464" s="1"/>
    </row>
    <row r="1465" spans="1:14" x14ac:dyDescent="0.2">
      <c r="A1465" s="302" t="s">
        <v>6177</v>
      </c>
      <c r="B1465" s="302" t="s">
        <v>4955</v>
      </c>
      <c r="C1465" s="23">
        <v>2</v>
      </c>
      <c r="D1465" s="23" t="s">
        <v>4857</v>
      </c>
      <c r="E1465" s="302">
        <v>5.4400000000000004E-3</v>
      </c>
      <c r="F1465" s="302">
        <v>3.1099999999999999E-2</v>
      </c>
      <c r="G1465" s="315"/>
      <c r="H1465" s="1"/>
      <c r="I1465" s="1"/>
      <c r="J1465" s="1"/>
      <c r="K1465" s="1"/>
      <c r="L1465" s="1"/>
      <c r="M1465" s="1"/>
      <c r="N1465" s="1"/>
    </row>
    <row r="1466" spans="1:14" x14ac:dyDescent="0.2">
      <c r="A1466" s="302" t="s">
        <v>6178</v>
      </c>
      <c r="B1466" s="302" t="s">
        <v>4955</v>
      </c>
      <c r="C1466" s="23">
        <v>2</v>
      </c>
      <c r="D1466" s="23" t="s">
        <v>4857</v>
      </c>
      <c r="E1466" s="302">
        <v>5.4400000000000004E-3</v>
      </c>
      <c r="F1466" s="302">
        <v>3.1099999999999999E-2</v>
      </c>
      <c r="G1466" s="315"/>
      <c r="H1466" s="1"/>
      <c r="I1466" s="1"/>
      <c r="J1466" s="1"/>
      <c r="K1466" s="1"/>
      <c r="L1466" s="1"/>
      <c r="M1466" s="1"/>
      <c r="N1466" s="1"/>
    </row>
    <row r="1467" spans="1:14" x14ac:dyDescent="0.2">
      <c r="A1467" s="302" t="s">
        <v>6179</v>
      </c>
      <c r="B1467" s="302" t="s">
        <v>4955</v>
      </c>
      <c r="C1467" s="23">
        <v>2</v>
      </c>
      <c r="D1467" s="23" t="s">
        <v>4857</v>
      </c>
      <c r="E1467" s="302">
        <v>5.4400000000000004E-3</v>
      </c>
      <c r="F1467" s="302">
        <v>3.1099999999999999E-2</v>
      </c>
      <c r="G1467" s="315"/>
      <c r="H1467" s="1"/>
      <c r="I1467" s="1"/>
      <c r="J1467" s="1"/>
      <c r="K1467" s="1"/>
      <c r="L1467" s="1"/>
      <c r="M1467" s="1"/>
      <c r="N1467" s="1"/>
    </row>
    <row r="1468" spans="1:14" x14ac:dyDescent="0.2">
      <c r="A1468" s="302" t="s">
        <v>6180</v>
      </c>
      <c r="B1468" s="302" t="s">
        <v>5168</v>
      </c>
      <c r="C1468" s="23">
        <v>2</v>
      </c>
      <c r="D1468" s="23" t="s">
        <v>4857</v>
      </c>
      <c r="E1468" s="302">
        <v>5.4400000000000004E-3</v>
      </c>
      <c r="F1468" s="302">
        <v>5.7299999999999997E-2</v>
      </c>
      <c r="G1468" s="315"/>
      <c r="H1468" s="1"/>
      <c r="I1468" s="1"/>
      <c r="J1468" s="1"/>
      <c r="K1468" s="1"/>
      <c r="L1468" s="1"/>
      <c r="M1468" s="1"/>
      <c r="N1468" s="1"/>
    </row>
    <row r="1469" spans="1:14" x14ac:dyDescent="0.2">
      <c r="A1469" s="302" t="s">
        <v>6181</v>
      </c>
      <c r="B1469" s="302" t="s">
        <v>5168</v>
      </c>
      <c r="C1469" s="23">
        <v>2</v>
      </c>
      <c r="D1469" s="23" t="s">
        <v>4857</v>
      </c>
      <c r="E1469" s="302">
        <v>5.4400000000000004E-3</v>
      </c>
      <c r="F1469" s="302">
        <v>5.7299999999999997E-2</v>
      </c>
      <c r="G1469" s="315"/>
      <c r="H1469" s="1"/>
      <c r="I1469" s="1"/>
      <c r="J1469" s="1"/>
      <c r="K1469" s="1"/>
      <c r="L1469" s="1"/>
      <c r="M1469" s="1"/>
      <c r="N1469" s="1"/>
    </row>
    <row r="1470" spans="1:14" x14ac:dyDescent="0.2">
      <c r="A1470" s="302" t="s">
        <v>6182</v>
      </c>
      <c r="B1470" s="302" t="s">
        <v>5168</v>
      </c>
      <c r="C1470" s="23">
        <v>2</v>
      </c>
      <c r="D1470" s="23" t="s">
        <v>4857</v>
      </c>
      <c r="E1470" s="302">
        <v>5.4400000000000004E-3</v>
      </c>
      <c r="F1470" s="302">
        <v>5.7299999999999997E-2</v>
      </c>
      <c r="G1470" s="315"/>
      <c r="H1470" s="1"/>
      <c r="I1470" s="1"/>
      <c r="J1470" s="1"/>
      <c r="K1470" s="1"/>
      <c r="L1470" s="1"/>
      <c r="M1470" s="1"/>
      <c r="N1470" s="1"/>
    </row>
    <row r="1471" spans="1:14" x14ac:dyDescent="0.2">
      <c r="A1471" s="302" t="s">
        <v>6183</v>
      </c>
      <c r="B1471" s="302" t="s">
        <v>4955</v>
      </c>
      <c r="C1471" s="23">
        <v>572</v>
      </c>
      <c r="D1471" s="23" t="s">
        <v>6184</v>
      </c>
      <c r="E1471" s="302">
        <v>5.45E-3</v>
      </c>
      <c r="F1471" s="302">
        <v>3.1099999999999999E-2</v>
      </c>
      <c r="G1471" s="315"/>
      <c r="H1471" s="1"/>
      <c r="I1471" s="1"/>
      <c r="J1471" s="1"/>
      <c r="K1471" s="1"/>
      <c r="L1471" s="1"/>
      <c r="M1471" s="1"/>
      <c r="N1471" s="1"/>
    </row>
    <row r="1472" spans="1:14" x14ac:dyDescent="0.2">
      <c r="A1472" s="302" t="s">
        <v>349</v>
      </c>
      <c r="B1472" s="302" t="s">
        <v>311</v>
      </c>
      <c r="C1472" s="23">
        <v>746</v>
      </c>
      <c r="D1472" s="23" t="s">
        <v>6185</v>
      </c>
      <c r="E1472" s="302">
        <v>5.5799999999999999E-3</v>
      </c>
      <c r="F1472" s="302">
        <v>1.6E-2</v>
      </c>
      <c r="G1472" s="315"/>
      <c r="H1472" s="1"/>
      <c r="I1472" s="1"/>
      <c r="J1472" s="1"/>
      <c r="K1472" s="1"/>
      <c r="L1472" s="1"/>
      <c r="M1472" s="1"/>
      <c r="N1472" s="1"/>
    </row>
    <row r="1473" spans="1:14" x14ac:dyDescent="0.2">
      <c r="A1473" s="302" t="s">
        <v>374</v>
      </c>
      <c r="B1473" s="302" t="s">
        <v>311</v>
      </c>
      <c r="C1473" s="23">
        <v>1324</v>
      </c>
      <c r="D1473" s="23" t="s">
        <v>6186</v>
      </c>
      <c r="E1473" s="302">
        <v>5.5999999999999999E-3</v>
      </c>
      <c r="F1473" s="302">
        <v>1.6E-2</v>
      </c>
      <c r="G1473" s="315"/>
      <c r="H1473" s="1"/>
      <c r="I1473" s="1"/>
      <c r="J1473" s="1"/>
      <c r="K1473" s="1"/>
      <c r="L1473" s="1"/>
      <c r="M1473" s="1"/>
      <c r="N1473" s="1"/>
    </row>
    <row r="1474" spans="1:14" x14ac:dyDescent="0.2">
      <c r="A1474" s="302" t="s">
        <v>875</v>
      </c>
      <c r="B1474" s="302" t="s">
        <v>311</v>
      </c>
      <c r="C1474" s="23">
        <v>314</v>
      </c>
      <c r="D1474" s="23" t="s">
        <v>6187</v>
      </c>
      <c r="E1474" s="302">
        <v>5.6600000000000001E-3</v>
      </c>
      <c r="F1474" s="302">
        <v>1.6E-2</v>
      </c>
      <c r="G1474" s="315"/>
      <c r="H1474" s="1"/>
      <c r="I1474" s="1"/>
      <c r="J1474" s="1"/>
      <c r="K1474" s="1"/>
      <c r="L1474" s="1"/>
      <c r="M1474" s="1"/>
      <c r="N1474" s="1"/>
    </row>
    <row r="1475" spans="1:14" x14ac:dyDescent="0.2">
      <c r="A1475" s="302" t="s">
        <v>6188</v>
      </c>
      <c r="B1475" s="302" t="s">
        <v>324</v>
      </c>
      <c r="C1475" s="23">
        <v>137</v>
      </c>
      <c r="D1475" s="23" t="s">
        <v>6189</v>
      </c>
      <c r="E1475" s="302">
        <v>5.7099999999999998E-3</v>
      </c>
      <c r="F1475" s="302">
        <v>2.24E-2</v>
      </c>
      <c r="G1475" s="315"/>
      <c r="H1475" s="1"/>
      <c r="I1475" s="1"/>
      <c r="J1475" s="1"/>
      <c r="K1475" s="1"/>
      <c r="L1475" s="1"/>
      <c r="M1475" s="1"/>
      <c r="N1475" s="1"/>
    </row>
    <row r="1476" spans="1:14" x14ac:dyDescent="0.2">
      <c r="A1476" s="302" t="s">
        <v>6190</v>
      </c>
      <c r="B1476" s="302" t="s">
        <v>324</v>
      </c>
      <c r="C1476" s="23">
        <v>369</v>
      </c>
      <c r="D1476" s="23" t="s">
        <v>6191</v>
      </c>
      <c r="E1476" s="302">
        <v>5.7099999999999998E-3</v>
      </c>
      <c r="F1476" s="302">
        <v>2.24E-2</v>
      </c>
      <c r="G1476" s="315"/>
      <c r="H1476" s="1"/>
      <c r="I1476" s="1"/>
      <c r="J1476" s="1"/>
      <c r="K1476" s="1"/>
      <c r="L1476" s="1"/>
      <c r="M1476" s="1"/>
      <c r="N1476" s="1"/>
    </row>
    <row r="1477" spans="1:14" x14ac:dyDescent="0.2">
      <c r="A1477" s="302" t="s">
        <v>6192</v>
      </c>
      <c r="B1477" s="302" t="s">
        <v>321</v>
      </c>
      <c r="C1477" s="23">
        <v>38</v>
      </c>
      <c r="D1477" s="23" t="s">
        <v>6193</v>
      </c>
      <c r="E1477" s="302">
        <v>5.7400000000000003E-3</v>
      </c>
      <c r="F1477" s="302">
        <v>2.12E-2</v>
      </c>
      <c r="G1477" s="315"/>
      <c r="H1477" s="1"/>
      <c r="I1477" s="1"/>
      <c r="J1477" s="1"/>
      <c r="K1477" s="1"/>
      <c r="L1477" s="1"/>
      <c r="M1477" s="1"/>
      <c r="N1477" s="1"/>
    </row>
    <row r="1478" spans="1:14" x14ac:dyDescent="0.2">
      <c r="A1478" s="302" t="s">
        <v>6194</v>
      </c>
      <c r="B1478" s="302" t="s">
        <v>324</v>
      </c>
      <c r="C1478" s="23">
        <v>38</v>
      </c>
      <c r="D1478" s="23" t="s">
        <v>6193</v>
      </c>
      <c r="E1478" s="302">
        <v>5.7400000000000003E-3</v>
      </c>
      <c r="F1478" s="302">
        <v>2.24E-2</v>
      </c>
      <c r="G1478" s="315"/>
      <c r="H1478" s="1"/>
      <c r="I1478" s="1"/>
      <c r="J1478" s="1"/>
      <c r="K1478" s="1"/>
      <c r="L1478" s="1"/>
      <c r="M1478" s="1"/>
      <c r="N1478" s="1"/>
    </row>
    <row r="1479" spans="1:14" x14ac:dyDescent="0.2">
      <c r="A1479" s="302" t="s">
        <v>1079</v>
      </c>
      <c r="B1479" s="302" t="s">
        <v>324</v>
      </c>
      <c r="C1479" s="23">
        <v>38</v>
      </c>
      <c r="D1479" s="23" t="s">
        <v>6193</v>
      </c>
      <c r="E1479" s="302">
        <v>5.7400000000000003E-3</v>
      </c>
      <c r="F1479" s="302">
        <v>2.24E-2</v>
      </c>
      <c r="G1479" s="315"/>
      <c r="H1479" s="1"/>
      <c r="I1479" s="1"/>
      <c r="J1479" s="1"/>
      <c r="K1479" s="1"/>
      <c r="L1479" s="1"/>
      <c r="M1479" s="1"/>
      <c r="N1479" s="1"/>
    </row>
    <row r="1480" spans="1:14" x14ac:dyDescent="0.2">
      <c r="A1480" s="302" t="s">
        <v>1461</v>
      </c>
      <c r="B1480" s="302" t="s">
        <v>343</v>
      </c>
      <c r="C1480" s="23">
        <v>561</v>
      </c>
      <c r="D1480" s="23" t="s">
        <v>6195</v>
      </c>
      <c r="E1480" s="302">
        <v>5.7600000000000004E-3</v>
      </c>
      <c r="F1480" s="302">
        <v>2.01E-2</v>
      </c>
      <c r="G1480" s="315"/>
      <c r="H1480" s="1"/>
      <c r="I1480" s="1"/>
      <c r="J1480" s="1"/>
      <c r="K1480" s="1"/>
      <c r="L1480" s="1"/>
      <c r="M1480" s="1"/>
      <c r="N1480" s="1"/>
    </row>
    <row r="1481" spans="1:14" x14ac:dyDescent="0.2">
      <c r="A1481" s="302" t="s">
        <v>6196</v>
      </c>
      <c r="B1481" s="302" t="s">
        <v>4955</v>
      </c>
      <c r="C1481" s="23">
        <v>167</v>
      </c>
      <c r="D1481" s="23" t="s">
        <v>6197</v>
      </c>
      <c r="E1481" s="302">
        <v>5.77E-3</v>
      </c>
      <c r="F1481" s="302">
        <v>3.2599999999999997E-2</v>
      </c>
      <c r="G1481" s="315"/>
      <c r="H1481" s="1"/>
      <c r="I1481" s="1"/>
      <c r="J1481" s="1"/>
      <c r="K1481" s="1"/>
      <c r="L1481" s="1"/>
      <c r="M1481" s="1"/>
      <c r="N1481" s="1"/>
    </row>
    <row r="1482" spans="1:14" x14ac:dyDescent="0.2">
      <c r="A1482" s="302" t="s">
        <v>6198</v>
      </c>
      <c r="B1482" s="302" t="s">
        <v>4955</v>
      </c>
      <c r="C1482" s="23">
        <v>147</v>
      </c>
      <c r="D1482" s="23" t="s">
        <v>6199</v>
      </c>
      <c r="E1482" s="302">
        <v>5.77E-3</v>
      </c>
      <c r="F1482" s="302">
        <v>3.2599999999999997E-2</v>
      </c>
      <c r="G1482" s="315"/>
      <c r="H1482" s="1"/>
      <c r="I1482" s="1"/>
      <c r="J1482" s="1"/>
      <c r="K1482" s="1"/>
      <c r="L1482" s="1"/>
      <c r="M1482" s="1"/>
      <c r="N1482" s="1"/>
    </row>
    <row r="1483" spans="1:14" x14ac:dyDescent="0.2">
      <c r="A1483" s="302" t="s">
        <v>6200</v>
      </c>
      <c r="B1483" s="302" t="s">
        <v>324</v>
      </c>
      <c r="C1483" s="23">
        <v>438</v>
      </c>
      <c r="D1483" s="23" t="s">
        <v>6201</v>
      </c>
      <c r="E1483" s="302">
        <v>6.0000000000000001E-3</v>
      </c>
      <c r="F1483" s="302">
        <v>2.3300000000000001E-2</v>
      </c>
      <c r="G1483" s="315"/>
      <c r="H1483" s="1"/>
      <c r="I1483" s="1"/>
      <c r="J1483" s="1"/>
      <c r="K1483" s="1"/>
      <c r="L1483" s="1"/>
      <c r="M1483" s="1"/>
      <c r="N1483" s="1"/>
    </row>
    <row r="1484" spans="1:14" x14ac:dyDescent="0.2">
      <c r="A1484" s="302" t="s">
        <v>6202</v>
      </c>
      <c r="B1484" s="302" t="s">
        <v>4955</v>
      </c>
      <c r="C1484" s="23">
        <v>128</v>
      </c>
      <c r="D1484" s="23" t="s">
        <v>6203</v>
      </c>
      <c r="E1484" s="302">
        <v>6.0699999999999999E-3</v>
      </c>
      <c r="F1484" s="302">
        <v>3.4099999999999998E-2</v>
      </c>
      <c r="G1484" s="315"/>
      <c r="H1484" s="1"/>
      <c r="I1484" s="1"/>
      <c r="J1484" s="1"/>
      <c r="K1484" s="1"/>
      <c r="L1484" s="1"/>
      <c r="M1484" s="1"/>
      <c r="N1484" s="1"/>
    </row>
    <row r="1485" spans="1:14" x14ac:dyDescent="0.2">
      <c r="A1485" s="302" t="s">
        <v>3605</v>
      </c>
      <c r="B1485" s="302" t="s">
        <v>385</v>
      </c>
      <c r="C1485" s="23">
        <v>72</v>
      </c>
      <c r="D1485" s="23" t="s">
        <v>6204</v>
      </c>
      <c r="E1485" s="302">
        <v>6.13E-3</v>
      </c>
      <c r="F1485" s="302">
        <v>1.6799999999999999E-2</v>
      </c>
      <c r="G1485" s="315"/>
      <c r="H1485" s="1"/>
      <c r="I1485" s="1"/>
      <c r="J1485" s="1"/>
      <c r="K1485" s="1"/>
      <c r="L1485" s="1"/>
      <c r="M1485" s="1"/>
      <c r="N1485" s="1"/>
    </row>
    <row r="1486" spans="1:14" x14ac:dyDescent="0.2">
      <c r="A1486" s="302" t="s">
        <v>6205</v>
      </c>
      <c r="B1486" s="302" t="s">
        <v>324</v>
      </c>
      <c r="C1486" s="23">
        <v>81</v>
      </c>
      <c r="D1486" s="23" t="s">
        <v>6206</v>
      </c>
      <c r="E1486" s="302">
        <v>6.1500000000000001E-3</v>
      </c>
      <c r="F1486" s="302">
        <v>2.3800000000000002E-2</v>
      </c>
      <c r="G1486" s="315"/>
      <c r="H1486" s="1"/>
      <c r="I1486" s="1"/>
      <c r="J1486" s="1"/>
      <c r="K1486" s="1"/>
      <c r="L1486" s="1"/>
      <c r="M1486" s="1"/>
      <c r="N1486" s="1"/>
    </row>
    <row r="1487" spans="1:14" x14ac:dyDescent="0.2">
      <c r="A1487" s="302" t="s">
        <v>2645</v>
      </c>
      <c r="B1487" s="302" t="s">
        <v>324</v>
      </c>
      <c r="C1487" s="23">
        <v>109</v>
      </c>
      <c r="D1487" s="23" t="s">
        <v>6207</v>
      </c>
      <c r="E1487" s="302">
        <v>6.2100000000000002E-3</v>
      </c>
      <c r="F1487" s="302">
        <v>2.4E-2</v>
      </c>
      <c r="G1487" s="315"/>
      <c r="H1487" s="1"/>
      <c r="I1487" s="1"/>
      <c r="J1487" s="1"/>
      <c r="K1487" s="1"/>
      <c r="L1487" s="1"/>
      <c r="M1487" s="1"/>
      <c r="N1487" s="1"/>
    </row>
    <row r="1488" spans="1:14" x14ac:dyDescent="0.2">
      <c r="A1488" s="302" t="s">
        <v>6208</v>
      </c>
      <c r="B1488" s="302" t="s">
        <v>358</v>
      </c>
      <c r="C1488" s="23">
        <v>308</v>
      </c>
      <c r="D1488" s="23" t="s">
        <v>6209</v>
      </c>
      <c r="E1488" s="302">
        <v>6.2199999999999998E-3</v>
      </c>
      <c r="F1488" s="302">
        <v>2.0199999999999999E-2</v>
      </c>
      <c r="G1488" s="315"/>
      <c r="H1488" s="1"/>
      <c r="I1488" s="1"/>
      <c r="J1488" s="1"/>
      <c r="K1488" s="1"/>
      <c r="L1488" s="1"/>
      <c r="M1488" s="1"/>
      <c r="N1488" s="1"/>
    </row>
    <row r="1489" spans="1:14" x14ac:dyDescent="0.2">
      <c r="A1489" s="302" t="s">
        <v>2866</v>
      </c>
      <c r="B1489" s="302" t="s">
        <v>321</v>
      </c>
      <c r="C1489" s="23">
        <v>148</v>
      </c>
      <c r="D1489" s="23" t="s">
        <v>6210</v>
      </c>
      <c r="E1489" s="302">
        <v>6.2199999999999998E-3</v>
      </c>
      <c r="F1489" s="302">
        <v>2.2800000000000001E-2</v>
      </c>
      <c r="G1489" s="315"/>
      <c r="H1489" s="1"/>
      <c r="I1489" s="1"/>
      <c r="J1489" s="1"/>
      <c r="K1489" s="1"/>
      <c r="L1489" s="1"/>
      <c r="M1489" s="1"/>
      <c r="N1489" s="1"/>
    </row>
    <row r="1490" spans="1:14" x14ac:dyDescent="0.2">
      <c r="A1490" s="302" t="s">
        <v>3535</v>
      </c>
      <c r="B1490" s="302" t="s">
        <v>385</v>
      </c>
      <c r="C1490" s="23">
        <v>17</v>
      </c>
      <c r="D1490" s="23" t="s">
        <v>4910</v>
      </c>
      <c r="E1490" s="302">
        <v>6.3499999999999997E-3</v>
      </c>
      <c r="F1490" s="302">
        <v>1.7100000000000001E-2</v>
      </c>
      <c r="G1490" s="315"/>
      <c r="H1490" s="1"/>
      <c r="I1490" s="1"/>
      <c r="J1490" s="1"/>
      <c r="K1490" s="1"/>
      <c r="L1490" s="1"/>
      <c r="M1490" s="1"/>
      <c r="N1490" s="1"/>
    </row>
    <row r="1491" spans="1:14" x14ac:dyDescent="0.2">
      <c r="A1491" s="302" t="s">
        <v>6211</v>
      </c>
      <c r="B1491" s="302" t="s">
        <v>513</v>
      </c>
      <c r="C1491" s="23">
        <v>17</v>
      </c>
      <c r="D1491" s="23" t="s">
        <v>4910</v>
      </c>
      <c r="E1491" s="302">
        <v>6.3499999999999997E-3</v>
      </c>
      <c r="F1491" s="302">
        <v>3.0200000000000001E-2</v>
      </c>
      <c r="G1491" s="315"/>
      <c r="H1491" s="1"/>
      <c r="I1491" s="1"/>
      <c r="J1491" s="1"/>
      <c r="K1491" s="1"/>
      <c r="L1491" s="1"/>
      <c r="M1491" s="1"/>
      <c r="N1491" s="1"/>
    </row>
    <row r="1492" spans="1:14" x14ac:dyDescent="0.2">
      <c r="A1492" s="302" t="s">
        <v>1415</v>
      </c>
      <c r="B1492" s="302" t="s">
        <v>324</v>
      </c>
      <c r="C1492" s="23">
        <v>17</v>
      </c>
      <c r="D1492" s="23" t="s">
        <v>4910</v>
      </c>
      <c r="E1492" s="302">
        <v>6.3499999999999997E-3</v>
      </c>
      <c r="F1492" s="302">
        <v>2.4500000000000001E-2</v>
      </c>
      <c r="G1492" s="315"/>
      <c r="H1492" s="1"/>
      <c r="I1492" s="1"/>
      <c r="J1492" s="1"/>
      <c r="K1492" s="1"/>
      <c r="L1492" s="1"/>
      <c r="M1492" s="1"/>
      <c r="N1492" s="1"/>
    </row>
    <row r="1493" spans="1:14" x14ac:dyDescent="0.2">
      <c r="A1493" s="302" t="s">
        <v>6212</v>
      </c>
      <c r="B1493" s="302" t="s">
        <v>316</v>
      </c>
      <c r="C1493" s="23">
        <v>17</v>
      </c>
      <c r="D1493" s="23" t="s">
        <v>4910</v>
      </c>
      <c r="E1493" s="302">
        <v>6.3499999999999997E-3</v>
      </c>
      <c r="F1493" s="302">
        <v>2.3900000000000001E-2</v>
      </c>
      <c r="G1493" s="315"/>
      <c r="H1493" s="1"/>
      <c r="I1493" s="1"/>
      <c r="J1493" s="1"/>
      <c r="K1493" s="1"/>
      <c r="L1493" s="1"/>
      <c r="M1493" s="1"/>
      <c r="N1493" s="1"/>
    </row>
    <row r="1494" spans="1:14" x14ac:dyDescent="0.2">
      <c r="A1494" s="302" t="s">
        <v>6213</v>
      </c>
      <c r="B1494" s="302" t="s">
        <v>4955</v>
      </c>
      <c r="C1494" s="23">
        <v>17</v>
      </c>
      <c r="D1494" s="23" t="s">
        <v>4910</v>
      </c>
      <c r="E1494" s="302">
        <v>6.3499999999999997E-3</v>
      </c>
      <c r="F1494" s="302">
        <v>3.4700000000000002E-2</v>
      </c>
      <c r="G1494" s="315"/>
      <c r="H1494" s="1"/>
      <c r="I1494" s="1"/>
      <c r="J1494" s="1"/>
      <c r="K1494" s="1"/>
      <c r="L1494" s="1"/>
      <c r="M1494" s="1"/>
      <c r="N1494" s="1"/>
    </row>
    <row r="1495" spans="1:14" x14ac:dyDescent="0.2">
      <c r="A1495" s="302" t="s">
        <v>6214</v>
      </c>
      <c r="B1495" s="302" t="s">
        <v>4955</v>
      </c>
      <c r="C1495" s="23">
        <v>17</v>
      </c>
      <c r="D1495" s="23" t="s">
        <v>4910</v>
      </c>
      <c r="E1495" s="302">
        <v>6.3499999999999997E-3</v>
      </c>
      <c r="F1495" s="302">
        <v>3.4700000000000002E-2</v>
      </c>
      <c r="G1495" s="315"/>
      <c r="H1495" s="1"/>
      <c r="I1495" s="1"/>
      <c r="J1495" s="1"/>
      <c r="K1495" s="1"/>
      <c r="L1495" s="1"/>
      <c r="M1495" s="1"/>
      <c r="N1495" s="1"/>
    </row>
    <row r="1496" spans="1:14" x14ac:dyDescent="0.2">
      <c r="A1496" s="302" t="s">
        <v>6215</v>
      </c>
      <c r="B1496" s="302" t="s">
        <v>4955</v>
      </c>
      <c r="C1496" s="23">
        <v>17</v>
      </c>
      <c r="D1496" s="23" t="s">
        <v>4910</v>
      </c>
      <c r="E1496" s="302">
        <v>6.3499999999999997E-3</v>
      </c>
      <c r="F1496" s="302">
        <v>3.4700000000000002E-2</v>
      </c>
      <c r="G1496" s="315"/>
      <c r="H1496" s="1"/>
      <c r="I1496" s="1"/>
      <c r="J1496" s="1"/>
      <c r="K1496" s="1"/>
      <c r="L1496" s="1"/>
      <c r="M1496" s="1"/>
      <c r="N1496" s="1"/>
    </row>
    <row r="1497" spans="1:14" x14ac:dyDescent="0.2">
      <c r="A1497" s="302" t="s">
        <v>336</v>
      </c>
      <c r="B1497" s="302" t="s">
        <v>311</v>
      </c>
      <c r="C1497" s="23">
        <v>990</v>
      </c>
      <c r="D1497" s="23" t="s">
        <v>6216</v>
      </c>
      <c r="E1497" s="302">
        <v>6.3499999999999997E-3</v>
      </c>
      <c r="F1497" s="302">
        <v>1.77E-2</v>
      </c>
      <c r="G1497" s="315"/>
      <c r="H1497" s="1"/>
      <c r="I1497" s="1"/>
      <c r="J1497" s="1"/>
      <c r="K1497" s="1"/>
      <c r="L1497" s="1"/>
      <c r="M1497" s="1"/>
      <c r="N1497" s="1"/>
    </row>
    <row r="1498" spans="1:14" x14ac:dyDescent="0.2">
      <c r="A1498" s="302" t="s">
        <v>6217</v>
      </c>
      <c r="B1498" s="302" t="s">
        <v>4955</v>
      </c>
      <c r="C1498" s="23">
        <v>417</v>
      </c>
      <c r="D1498" s="23" t="s">
        <v>6218</v>
      </c>
      <c r="E1498" s="302">
        <v>6.3800000000000003E-3</v>
      </c>
      <c r="F1498" s="302">
        <v>3.4700000000000002E-2</v>
      </c>
      <c r="G1498" s="315"/>
      <c r="H1498" s="1"/>
      <c r="I1498" s="1"/>
      <c r="J1498" s="1"/>
      <c r="K1498" s="1"/>
      <c r="L1498" s="1"/>
      <c r="M1498" s="1"/>
      <c r="N1498" s="1"/>
    </row>
    <row r="1499" spans="1:14" x14ac:dyDescent="0.2">
      <c r="A1499" s="302" t="s">
        <v>3286</v>
      </c>
      <c r="B1499" s="302" t="s">
        <v>343</v>
      </c>
      <c r="C1499" s="23">
        <v>11</v>
      </c>
      <c r="D1499" s="23" t="s">
        <v>4893</v>
      </c>
      <c r="E1499" s="302">
        <v>6.4000000000000003E-3</v>
      </c>
      <c r="F1499" s="302">
        <v>2.12E-2</v>
      </c>
      <c r="G1499" s="315"/>
      <c r="H1499" s="1"/>
      <c r="I1499" s="1"/>
      <c r="J1499" s="1"/>
      <c r="K1499" s="1"/>
      <c r="L1499" s="1"/>
      <c r="M1499" s="1"/>
      <c r="N1499" s="1"/>
    </row>
    <row r="1500" spans="1:14" x14ac:dyDescent="0.2">
      <c r="A1500" s="302" t="s">
        <v>3300</v>
      </c>
      <c r="B1500" s="302" t="s">
        <v>321</v>
      </c>
      <c r="C1500" s="23">
        <v>11</v>
      </c>
      <c r="D1500" s="23" t="s">
        <v>4893</v>
      </c>
      <c r="E1500" s="302">
        <v>6.4000000000000003E-3</v>
      </c>
      <c r="F1500" s="302">
        <v>2.3300000000000001E-2</v>
      </c>
      <c r="G1500" s="315"/>
      <c r="H1500" s="1"/>
      <c r="I1500" s="1"/>
      <c r="J1500" s="1"/>
      <c r="K1500" s="1"/>
      <c r="L1500" s="1"/>
      <c r="M1500" s="1"/>
      <c r="N1500" s="1"/>
    </row>
    <row r="1501" spans="1:14" x14ac:dyDescent="0.2">
      <c r="A1501" s="302" t="s">
        <v>6219</v>
      </c>
      <c r="B1501" s="302" t="s">
        <v>324</v>
      </c>
      <c r="C1501" s="23">
        <v>11</v>
      </c>
      <c r="D1501" s="23" t="s">
        <v>4893</v>
      </c>
      <c r="E1501" s="302">
        <v>6.4000000000000003E-3</v>
      </c>
      <c r="F1501" s="302">
        <v>2.46E-2</v>
      </c>
      <c r="G1501" s="315"/>
      <c r="H1501" s="1"/>
      <c r="I1501" s="1"/>
      <c r="J1501" s="1"/>
      <c r="K1501" s="1"/>
      <c r="L1501" s="1"/>
      <c r="M1501" s="1"/>
      <c r="N1501" s="1"/>
    </row>
    <row r="1502" spans="1:14" x14ac:dyDescent="0.2">
      <c r="A1502" s="302" t="s">
        <v>6220</v>
      </c>
      <c r="B1502" s="302" t="s">
        <v>472</v>
      </c>
      <c r="C1502" s="23">
        <v>11</v>
      </c>
      <c r="D1502" s="23" t="s">
        <v>4893</v>
      </c>
      <c r="E1502" s="302">
        <v>6.4000000000000003E-3</v>
      </c>
      <c r="F1502" s="302">
        <v>4.0500000000000001E-2</v>
      </c>
      <c r="G1502" s="315"/>
      <c r="H1502" s="1"/>
      <c r="I1502" s="1"/>
      <c r="J1502" s="1"/>
      <c r="K1502" s="1"/>
      <c r="L1502" s="1"/>
      <c r="M1502" s="1"/>
      <c r="N1502" s="1"/>
    </row>
    <row r="1503" spans="1:14" x14ac:dyDescent="0.2">
      <c r="A1503" s="302" t="s">
        <v>6221</v>
      </c>
      <c r="B1503" s="302" t="s">
        <v>472</v>
      </c>
      <c r="C1503" s="23">
        <v>11</v>
      </c>
      <c r="D1503" s="23" t="s">
        <v>4893</v>
      </c>
      <c r="E1503" s="302">
        <v>6.4000000000000003E-3</v>
      </c>
      <c r="F1503" s="302">
        <v>4.0500000000000001E-2</v>
      </c>
      <c r="G1503" s="315"/>
      <c r="H1503" s="1"/>
      <c r="I1503" s="1"/>
      <c r="J1503" s="1"/>
      <c r="K1503" s="1"/>
      <c r="L1503" s="1"/>
      <c r="M1503" s="1"/>
      <c r="N1503" s="1"/>
    </row>
    <row r="1504" spans="1:14" x14ac:dyDescent="0.2">
      <c r="A1504" s="302" t="s">
        <v>6222</v>
      </c>
      <c r="B1504" s="302" t="s">
        <v>4955</v>
      </c>
      <c r="C1504" s="23">
        <v>11</v>
      </c>
      <c r="D1504" s="23" t="s">
        <v>4893</v>
      </c>
      <c r="E1504" s="302">
        <v>6.4000000000000003E-3</v>
      </c>
      <c r="F1504" s="302">
        <v>3.4700000000000002E-2</v>
      </c>
      <c r="G1504" s="315"/>
      <c r="H1504" s="1"/>
      <c r="I1504" s="1"/>
      <c r="J1504" s="1"/>
      <c r="K1504" s="1"/>
      <c r="L1504" s="1"/>
      <c r="M1504" s="1"/>
      <c r="N1504" s="1"/>
    </row>
    <row r="1505" spans="1:14" x14ac:dyDescent="0.2">
      <c r="A1505" s="302" t="s">
        <v>6223</v>
      </c>
      <c r="B1505" s="302" t="s">
        <v>4955</v>
      </c>
      <c r="C1505" s="23">
        <v>11</v>
      </c>
      <c r="D1505" s="23" t="s">
        <v>4893</v>
      </c>
      <c r="E1505" s="302">
        <v>6.4000000000000003E-3</v>
      </c>
      <c r="F1505" s="302">
        <v>3.4700000000000002E-2</v>
      </c>
      <c r="G1505" s="315"/>
      <c r="H1505" s="1"/>
      <c r="I1505" s="1"/>
      <c r="J1505" s="1"/>
      <c r="K1505" s="1"/>
      <c r="L1505" s="1"/>
      <c r="M1505" s="1"/>
      <c r="N1505" s="1"/>
    </row>
    <row r="1506" spans="1:14" x14ac:dyDescent="0.2">
      <c r="A1506" s="302" t="s">
        <v>6224</v>
      </c>
      <c r="B1506" s="302" t="s">
        <v>4955</v>
      </c>
      <c r="C1506" s="23">
        <v>31</v>
      </c>
      <c r="D1506" s="23" t="s">
        <v>6225</v>
      </c>
      <c r="E1506" s="302">
        <v>6.4200000000000004E-3</v>
      </c>
      <c r="F1506" s="302">
        <v>3.4700000000000002E-2</v>
      </c>
      <c r="G1506" s="315"/>
      <c r="H1506" s="1"/>
      <c r="I1506" s="1"/>
      <c r="J1506" s="1"/>
      <c r="K1506" s="1"/>
      <c r="L1506" s="1"/>
      <c r="M1506" s="1"/>
      <c r="N1506" s="1"/>
    </row>
    <row r="1507" spans="1:14" x14ac:dyDescent="0.2">
      <c r="A1507" s="302" t="s">
        <v>6226</v>
      </c>
      <c r="B1507" s="302" t="s">
        <v>4955</v>
      </c>
      <c r="C1507" s="23">
        <v>31</v>
      </c>
      <c r="D1507" s="23" t="s">
        <v>6225</v>
      </c>
      <c r="E1507" s="302">
        <v>6.4200000000000004E-3</v>
      </c>
      <c r="F1507" s="302">
        <v>3.4700000000000002E-2</v>
      </c>
      <c r="G1507" s="315"/>
      <c r="H1507" s="1"/>
      <c r="I1507" s="1"/>
      <c r="J1507" s="1"/>
      <c r="K1507" s="1"/>
      <c r="L1507" s="1"/>
      <c r="M1507" s="1"/>
      <c r="N1507" s="1"/>
    </row>
    <row r="1508" spans="1:14" x14ac:dyDescent="0.2">
      <c r="A1508" s="302" t="s">
        <v>1521</v>
      </c>
      <c r="B1508" s="302" t="s">
        <v>316</v>
      </c>
      <c r="C1508" s="23">
        <v>1800</v>
      </c>
      <c r="D1508" s="23" t="s">
        <v>6227</v>
      </c>
      <c r="E1508" s="302">
        <v>6.4999999999999997E-3</v>
      </c>
      <c r="F1508" s="302">
        <v>2.41E-2</v>
      </c>
      <c r="G1508" s="315"/>
      <c r="H1508" s="1"/>
      <c r="I1508" s="1"/>
      <c r="J1508" s="1"/>
      <c r="K1508" s="1"/>
      <c r="L1508" s="1"/>
      <c r="M1508" s="1"/>
      <c r="N1508" s="1"/>
    </row>
    <row r="1509" spans="1:14" x14ac:dyDescent="0.2">
      <c r="A1509" s="302" t="s">
        <v>6228</v>
      </c>
      <c r="B1509" s="302" t="s">
        <v>4955</v>
      </c>
      <c r="C1509" s="23">
        <v>211</v>
      </c>
      <c r="D1509" s="23" t="s">
        <v>6229</v>
      </c>
      <c r="E1509" s="302">
        <v>6.5500000000000003E-3</v>
      </c>
      <c r="F1509" s="302">
        <v>3.5299999999999998E-2</v>
      </c>
      <c r="G1509" s="315"/>
      <c r="H1509" s="1"/>
      <c r="I1509" s="1"/>
      <c r="J1509" s="1"/>
      <c r="K1509" s="1"/>
      <c r="L1509" s="1"/>
      <c r="M1509" s="1"/>
      <c r="N1509" s="1"/>
    </row>
    <row r="1510" spans="1:14" x14ac:dyDescent="0.2">
      <c r="A1510" s="302" t="s">
        <v>637</v>
      </c>
      <c r="B1510" s="302" t="s">
        <v>324</v>
      </c>
      <c r="C1510" s="23">
        <v>419</v>
      </c>
      <c r="D1510" s="23" t="s">
        <v>6218</v>
      </c>
      <c r="E1510" s="302">
        <v>6.6499999999999997E-3</v>
      </c>
      <c r="F1510" s="302">
        <v>2.5399999999999999E-2</v>
      </c>
      <c r="G1510" s="315"/>
      <c r="H1510" s="1"/>
      <c r="I1510" s="1"/>
      <c r="J1510" s="1"/>
      <c r="K1510" s="1"/>
      <c r="L1510" s="1"/>
      <c r="M1510" s="1"/>
      <c r="N1510" s="1"/>
    </row>
    <row r="1511" spans="1:14" x14ac:dyDescent="0.2">
      <c r="A1511" s="302" t="s">
        <v>2918</v>
      </c>
      <c r="B1511" s="302" t="s">
        <v>316</v>
      </c>
      <c r="C1511" s="23">
        <v>565</v>
      </c>
      <c r="D1511" s="23" t="s">
        <v>6195</v>
      </c>
      <c r="E1511" s="302">
        <v>6.6600000000000001E-3</v>
      </c>
      <c r="F1511" s="302">
        <v>2.4299999999999999E-2</v>
      </c>
      <c r="G1511" s="315"/>
      <c r="H1511" s="1"/>
      <c r="I1511" s="1"/>
      <c r="J1511" s="1"/>
      <c r="K1511" s="1"/>
      <c r="L1511" s="1"/>
      <c r="M1511" s="1"/>
      <c r="N1511" s="1"/>
    </row>
    <row r="1512" spans="1:14" x14ac:dyDescent="0.2">
      <c r="A1512" s="302" t="s">
        <v>6230</v>
      </c>
      <c r="B1512" s="302" t="s">
        <v>321</v>
      </c>
      <c r="C1512" s="23">
        <v>139</v>
      </c>
      <c r="D1512" s="23" t="s">
        <v>6231</v>
      </c>
      <c r="E1512" s="302">
        <v>6.6699999999999997E-3</v>
      </c>
      <c r="F1512" s="302">
        <v>2.3800000000000002E-2</v>
      </c>
      <c r="G1512" s="315"/>
      <c r="H1512" s="1"/>
      <c r="I1512" s="1"/>
      <c r="J1512" s="1"/>
      <c r="K1512" s="1"/>
      <c r="L1512" s="1"/>
      <c r="M1512" s="1"/>
      <c r="N1512" s="1"/>
    </row>
    <row r="1513" spans="1:14" x14ac:dyDescent="0.2">
      <c r="A1513" s="302" t="s">
        <v>6232</v>
      </c>
      <c r="B1513" s="302" t="s">
        <v>4955</v>
      </c>
      <c r="C1513" s="23">
        <v>139</v>
      </c>
      <c r="D1513" s="23" t="s">
        <v>6231</v>
      </c>
      <c r="E1513" s="302">
        <v>6.6699999999999997E-3</v>
      </c>
      <c r="F1513" s="302">
        <v>3.5400000000000001E-2</v>
      </c>
      <c r="G1513" s="315"/>
      <c r="H1513" s="1"/>
      <c r="I1513" s="1"/>
      <c r="J1513" s="1"/>
      <c r="K1513" s="1"/>
      <c r="L1513" s="1"/>
      <c r="M1513" s="1"/>
      <c r="N1513" s="1"/>
    </row>
    <row r="1514" spans="1:14" x14ac:dyDescent="0.2">
      <c r="A1514" s="302" t="s">
        <v>6233</v>
      </c>
      <c r="B1514" s="302" t="s">
        <v>324</v>
      </c>
      <c r="C1514" s="23">
        <v>159</v>
      </c>
      <c r="D1514" s="23" t="s">
        <v>6234</v>
      </c>
      <c r="E1514" s="302">
        <v>6.6899999999999998E-3</v>
      </c>
      <c r="F1514" s="302">
        <v>2.5399999999999999E-2</v>
      </c>
      <c r="G1514" s="315"/>
      <c r="H1514" s="1"/>
      <c r="I1514" s="1"/>
      <c r="J1514" s="1"/>
      <c r="K1514" s="1"/>
      <c r="L1514" s="1"/>
      <c r="M1514" s="1"/>
      <c r="N1514" s="1"/>
    </row>
    <row r="1515" spans="1:14" x14ac:dyDescent="0.2">
      <c r="A1515" s="302" t="s">
        <v>6235</v>
      </c>
      <c r="B1515" s="302" t="s">
        <v>4952</v>
      </c>
      <c r="C1515" s="23">
        <v>91</v>
      </c>
      <c r="D1515" s="23" t="s">
        <v>6236</v>
      </c>
      <c r="E1515" s="302">
        <v>6.6899999999999998E-3</v>
      </c>
      <c r="F1515" s="302">
        <v>3.0599999999999999E-2</v>
      </c>
      <c r="G1515" s="315"/>
      <c r="H1515" s="1"/>
      <c r="I1515" s="1"/>
      <c r="J1515" s="1"/>
      <c r="K1515" s="1"/>
      <c r="L1515" s="1"/>
      <c r="M1515" s="1"/>
      <c r="N1515" s="1"/>
    </row>
    <row r="1516" spans="1:14" x14ac:dyDescent="0.2">
      <c r="A1516" s="302" t="s">
        <v>6237</v>
      </c>
      <c r="B1516" s="302" t="s">
        <v>321</v>
      </c>
      <c r="C1516" s="23">
        <v>47</v>
      </c>
      <c r="D1516" s="23" t="s">
        <v>6238</v>
      </c>
      <c r="E1516" s="302">
        <v>6.7000000000000002E-3</v>
      </c>
      <c r="F1516" s="302">
        <v>2.3800000000000002E-2</v>
      </c>
      <c r="G1516" s="315"/>
      <c r="H1516" s="1"/>
      <c r="I1516" s="1"/>
      <c r="J1516" s="1"/>
      <c r="K1516" s="1"/>
      <c r="L1516" s="1"/>
      <c r="M1516" s="1"/>
      <c r="N1516" s="1"/>
    </row>
    <row r="1517" spans="1:14" x14ac:dyDescent="0.2">
      <c r="A1517" s="302" t="s">
        <v>6239</v>
      </c>
      <c r="B1517" s="302" t="s">
        <v>324</v>
      </c>
      <c r="C1517" s="23">
        <v>47</v>
      </c>
      <c r="D1517" s="23" t="s">
        <v>6238</v>
      </c>
      <c r="E1517" s="302">
        <v>6.7000000000000002E-3</v>
      </c>
      <c r="F1517" s="302">
        <v>2.5399999999999999E-2</v>
      </c>
      <c r="G1517" s="315"/>
      <c r="H1517" s="1"/>
      <c r="I1517" s="1"/>
      <c r="J1517" s="1"/>
      <c r="K1517" s="1"/>
      <c r="L1517" s="1"/>
      <c r="M1517" s="1"/>
      <c r="N1517" s="1"/>
    </row>
    <row r="1518" spans="1:14" x14ac:dyDescent="0.2">
      <c r="A1518" s="302" t="s">
        <v>3329</v>
      </c>
      <c r="B1518" s="302" t="s">
        <v>358</v>
      </c>
      <c r="C1518" s="23">
        <v>242</v>
      </c>
      <c r="D1518" s="23" t="s">
        <v>6240</v>
      </c>
      <c r="E1518" s="302">
        <v>6.7200000000000003E-3</v>
      </c>
      <c r="F1518" s="302">
        <v>2.1299999999999999E-2</v>
      </c>
      <c r="G1518" s="315"/>
      <c r="H1518" s="1"/>
      <c r="I1518" s="1"/>
      <c r="J1518" s="1"/>
      <c r="K1518" s="1"/>
      <c r="L1518" s="1"/>
      <c r="M1518" s="1"/>
      <c r="N1518" s="1"/>
    </row>
    <row r="1519" spans="1:14" x14ac:dyDescent="0.2">
      <c r="A1519" s="302" t="s">
        <v>6241</v>
      </c>
      <c r="B1519" s="302" t="s">
        <v>4955</v>
      </c>
      <c r="C1519" s="23">
        <v>65</v>
      </c>
      <c r="D1519" s="23" t="s">
        <v>6242</v>
      </c>
      <c r="E1519" s="302">
        <v>6.7299999999999999E-3</v>
      </c>
      <c r="F1519" s="302">
        <v>3.5400000000000001E-2</v>
      </c>
      <c r="G1519" s="315"/>
      <c r="H1519" s="1"/>
      <c r="I1519" s="1"/>
      <c r="J1519" s="1"/>
      <c r="K1519" s="1"/>
      <c r="L1519" s="1"/>
      <c r="M1519" s="1"/>
      <c r="N1519" s="1"/>
    </row>
    <row r="1520" spans="1:14" x14ac:dyDescent="0.2">
      <c r="A1520" s="302" t="s">
        <v>6243</v>
      </c>
      <c r="B1520" s="302" t="s">
        <v>324</v>
      </c>
      <c r="C1520" s="23">
        <v>39</v>
      </c>
      <c r="D1520" s="23" t="s">
        <v>6244</v>
      </c>
      <c r="E1520" s="302">
        <v>6.7600000000000004E-3</v>
      </c>
      <c r="F1520" s="302">
        <v>2.5399999999999999E-2</v>
      </c>
      <c r="G1520" s="315"/>
      <c r="H1520" s="1"/>
      <c r="I1520" s="1"/>
      <c r="J1520" s="1"/>
      <c r="K1520" s="1"/>
      <c r="L1520" s="1"/>
      <c r="M1520" s="1"/>
      <c r="N1520" s="1"/>
    </row>
    <row r="1521" spans="1:14" x14ac:dyDescent="0.2">
      <c r="A1521" s="302" t="s">
        <v>3446</v>
      </c>
      <c r="B1521" s="302" t="s">
        <v>472</v>
      </c>
      <c r="C1521" s="23">
        <v>39</v>
      </c>
      <c r="D1521" s="23" t="s">
        <v>6244</v>
      </c>
      <c r="E1521" s="302">
        <v>6.7600000000000004E-3</v>
      </c>
      <c r="F1521" s="302">
        <v>4.0500000000000001E-2</v>
      </c>
      <c r="G1521" s="315"/>
      <c r="H1521" s="1"/>
      <c r="I1521" s="1"/>
      <c r="J1521" s="1"/>
      <c r="K1521" s="1"/>
      <c r="L1521" s="1"/>
      <c r="M1521" s="1"/>
      <c r="N1521" s="1"/>
    </row>
    <row r="1522" spans="1:14" x14ac:dyDescent="0.2">
      <c r="A1522" s="302" t="s">
        <v>6245</v>
      </c>
      <c r="B1522" s="302" t="s">
        <v>4955</v>
      </c>
      <c r="C1522" s="23">
        <v>39</v>
      </c>
      <c r="D1522" s="23" t="s">
        <v>6244</v>
      </c>
      <c r="E1522" s="302">
        <v>6.7600000000000004E-3</v>
      </c>
      <c r="F1522" s="302">
        <v>3.5400000000000001E-2</v>
      </c>
      <c r="G1522" s="315"/>
      <c r="H1522" s="1"/>
      <c r="I1522" s="1"/>
      <c r="J1522" s="1"/>
      <c r="K1522" s="1"/>
      <c r="L1522" s="1"/>
      <c r="M1522" s="1"/>
      <c r="N1522" s="1"/>
    </row>
    <row r="1523" spans="1:14" x14ac:dyDescent="0.2">
      <c r="A1523" s="302" t="s">
        <v>6246</v>
      </c>
      <c r="B1523" s="302" t="s">
        <v>321</v>
      </c>
      <c r="C1523" s="23">
        <v>6</v>
      </c>
      <c r="D1523" s="23" t="s">
        <v>4886</v>
      </c>
      <c r="E1523" s="302">
        <v>6.77E-3</v>
      </c>
      <c r="F1523" s="302">
        <v>2.3800000000000002E-2</v>
      </c>
      <c r="G1523" s="315"/>
      <c r="H1523" s="1"/>
      <c r="I1523" s="1"/>
      <c r="J1523" s="1"/>
      <c r="K1523" s="1"/>
      <c r="L1523" s="1"/>
      <c r="M1523" s="1"/>
      <c r="N1523" s="1"/>
    </row>
    <row r="1524" spans="1:14" x14ac:dyDescent="0.2">
      <c r="A1524" s="302" t="s">
        <v>6247</v>
      </c>
      <c r="B1524" s="302" t="s">
        <v>321</v>
      </c>
      <c r="C1524" s="23">
        <v>6</v>
      </c>
      <c r="D1524" s="23" t="s">
        <v>4886</v>
      </c>
      <c r="E1524" s="302">
        <v>6.77E-3</v>
      </c>
      <c r="F1524" s="302">
        <v>2.3800000000000002E-2</v>
      </c>
      <c r="G1524" s="315"/>
      <c r="H1524" s="1"/>
      <c r="I1524" s="1"/>
      <c r="J1524" s="1"/>
      <c r="K1524" s="1"/>
      <c r="L1524" s="1"/>
      <c r="M1524" s="1"/>
      <c r="N1524" s="1"/>
    </row>
    <row r="1525" spans="1:14" x14ac:dyDescent="0.2">
      <c r="A1525" s="302" t="s">
        <v>6248</v>
      </c>
      <c r="B1525" s="302" t="s">
        <v>321</v>
      </c>
      <c r="C1525" s="23">
        <v>6</v>
      </c>
      <c r="D1525" s="23" t="s">
        <v>4886</v>
      </c>
      <c r="E1525" s="302">
        <v>6.77E-3</v>
      </c>
      <c r="F1525" s="302">
        <v>2.3800000000000002E-2</v>
      </c>
      <c r="G1525" s="315"/>
      <c r="H1525" s="1"/>
      <c r="I1525" s="1"/>
      <c r="J1525" s="1"/>
      <c r="K1525" s="1"/>
      <c r="L1525" s="1"/>
      <c r="M1525" s="1"/>
      <c r="N1525" s="1"/>
    </row>
    <row r="1526" spans="1:14" x14ac:dyDescent="0.2">
      <c r="A1526" s="302" t="s">
        <v>6249</v>
      </c>
      <c r="B1526" s="302" t="s">
        <v>321</v>
      </c>
      <c r="C1526" s="23">
        <v>6</v>
      </c>
      <c r="D1526" s="23" t="s">
        <v>4886</v>
      </c>
      <c r="E1526" s="302">
        <v>6.77E-3</v>
      </c>
      <c r="F1526" s="302">
        <v>2.3800000000000002E-2</v>
      </c>
      <c r="G1526" s="315"/>
      <c r="H1526" s="1"/>
      <c r="I1526" s="1"/>
      <c r="J1526" s="1"/>
      <c r="K1526" s="1"/>
      <c r="L1526" s="1"/>
      <c r="M1526" s="1"/>
      <c r="N1526" s="1"/>
    </row>
    <row r="1527" spans="1:14" x14ac:dyDescent="0.2">
      <c r="A1527" s="302" t="s">
        <v>6250</v>
      </c>
      <c r="B1527" s="302" t="s">
        <v>513</v>
      </c>
      <c r="C1527" s="23">
        <v>6</v>
      </c>
      <c r="D1527" s="23" t="s">
        <v>4886</v>
      </c>
      <c r="E1527" s="302">
        <v>6.77E-3</v>
      </c>
      <c r="F1527" s="302">
        <v>3.09E-2</v>
      </c>
      <c r="G1527" s="315"/>
      <c r="H1527" s="1"/>
      <c r="I1527" s="1"/>
      <c r="J1527" s="1"/>
      <c r="K1527" s="1"/>
      <c r="L1527" s="1"/>
      <c r="M1527" s="1"/>
      <c r="N1527" s="1"/>
    </row>
    <row r="1528" spans="1:14" x14ac:dyDescent="0.2">
      <c r="A1528" s="302" t="s">
        <v>6251</v>
      </c>
      <c r="B1528" s="302" t="s">
        <v>513</v>
      </c>
      <c r="C1528" s="23">
        <v>6</v>
      </c>
      <c r="D1528" s="23" t="s">
        <v>4886</v>
      </c>
      <c r="E1528" s="302">
        <v>6.77E-3</v>
      </c>
      <c r="F1528" s="302">
        <v>3.09E-2</v>
      </c>
      <c r="G1528" s="315"/>
      <c r="H1528" s="1"/>
      <c r="I1528" s="1"/>
      <c r="J1528" s="1"/>
      <c r="K1528" s="1"/>
      <c r="L1528" s="1"/>
      <c r="M1528" s="1"/>
      <c r="N1528" s="1"/>
    </row>
    <row r="1529" spans="1:14" x14ac:dyDescent="0.2">
      <c r="A1529" s="302" t="s">
        <v>6252</v>
      </c>
      <c r="B1529" s="302" t="s">
        <v>358</v>
      </c>
      <c r="C1529" s="23">
        <v>6</v>
      </c>
      <c r="D1529" s="23" t="s">
        <v>4886</v>
      </c>
      <c r="E1529" s="302">
        <v>6.77E-3</v>
      </c>
      <c r="F1529" s="302">
        <v>2.1299999999999999E-2</v>
      </c>
      <c r="G1529" s="315"/>
      <c r="H1529" s="1"/>
      <c r="I1529" s="1"/>
      <c r="J1529" s="1"/>
      <c r="K1529" s="1"/>
      <c r="L1529" s="1"/>
      <c r="M1529" s="1"/>
      <c r="N1529" s="1"/>
    </row>
    <row r="1530" spans="1:14" x14ac:dyDescent="0.2">
      <c r="A1530" s="302" t="s">
        <v>6253</v>
      </c>
      <c r="B1530" s="302" t="s">
        <v>324</v>
      </c>
      <c r="C1530" s="23">
        <v>6</v>
      </c>
      <c r="D1530" s="23" t="s">
        <v>4886</v>
      </c>
      <c r="E1530" s="302">
        <v>6.77E-3</v>
      </c>
      <c r="F1530" s="302">
        <v>2.5399999999999999E-2</v>
      </c>
      <c r="G1530" s="315"/>
      <c r="H1530" s="1"/>
      <c r="I1530" s="1"/>
      <c r="J1530" s="1"/>
      <c r="K1530" s="1"/>
      <c r="L1530" s="1"/>
      <c r="M1530" s="1"/>
      <c r="N1530" s="1"/>
    </row>
    <row r="1531" spans="1:14" x14ac:dyDescent="0.2">
      <c r="A1531" s="302" t="s">
        <v>6254</v>
      </c>
      <c r="B1531" s="302" t="s">
        <v>324</v>
      </c>
      <c r="C1531" s="23">
        <v>6</v>
      </c>
      <c r="D1531" s="23" t="s">
        <v>4886</v>
      </c>
      <c r="E1531" s="302">
        <v>6.77E-3</v>
      </c>
      <c r="F1531" s="302">
        <v>2.5399999999999999E-2</v>
      </c>
      <c r="G1531" s="315"/>
      <c r="H1531" s="1"/>
      <c r="I1531" s="1"/>
      <c r="J1531" s="1"/>
      <c r="K1531" s="1"/>
      <c r="L1531" s="1"/>
      <c r="M1531" s="1"/>
      <c r="N1531" s="1"/>
    </row>
    <row r="1532" spans="1:14" x14ac:dyDescent="0.2">
      <c r="A1532" s="302" t="s">
        <v>6255</v>
      </c>
      <c r="B1532" s="302" t="s">
        <v>472</v>
      </c>
      <c r="C1532" s="23">
        <v>6</v>
      </c>
      <c r="D1532" s="23" t="s">
        <v>4886</v>
      </c>
      <c r="E1532" s="302">
        <v>6.77E-3</v>
      </c>
      <c r="F1532" s="302">
        <v>4.0500000000000001E-2</v>
      </c>
      <c r="G1532" s="315"/>
      <c r="H1532" s="1"/>
      <c r="I1532" s="1"/>
      <c r="J1532" s="1"/>
      <c r="K1532" s="1"/>
      <c r="L1532" s="1"/>
      <c r="M1532" s="1"/>
      <c r="N1532" s="1"/>
    </row>
    <row r="1533" spans="1:14" x14ac:dyDescent="0.2">
      <c r="A1533" s="302" t="s">
        <v>6256</v>
      </c>
      <c r="B1533" s="302" t="s">
        <v>472</v>
      </c>
      <c r="C1533" s="23">
        <v>6</v>
      </c>
      <c r="D1533" s="23" t="s">
        <v>4886</v>
      </c>
      <c r="E1533" s="302">
        <v>6.77E-3</v>
      </c>
      <c r="F1533" s="302">
        <v>4.0500000000000001E-2</v>
      </c>
      <c r="G1533" s="315"/>
      <c r="H1533" s="1"/>
      <c r="I1533" s="1"/>
      <c r="J1533" s="1"/>
      <c r="K1533" s="1"/>
      <c r="L1533" s="1"/>
      <c r="M1533" s="1"/>
      <c r="N1533" s="1"/>
    </row>
    <row r="1534" spans="1:14" x14ac:dyDescent="0.2">
      <c r="A1534" s="302" t="s">
        <v>6257</v>
      </c>
      <c r="B1534" s="302" t="s">
        <v>4955</v>
      </c>
      <c r="C1534" s="23">
        <v>6</v>
      </c>
      <c r="D1534" s="23" t="s">
        <v>4886</v>
      </c>
      <c r="E1534" s="302">
        <v>6.77E-3</v>
      </c>
      <c r="F1534" s="302">
        <v>3.5400000000000001E-2</v>
      </c>
      <c r="G1534" s="315"/>
      <c r="H1534" s="1"/>
      <c r="I1534" s="1"/>
      <c r="J1534" s="1"/>
      <c r="K1534" s="1"/>
      <c r="L1534" s="1"/>
      <c r="M1534" s="1"/>
      <c r="N1534" s="1"/>
    </row>
    <row r="1535" spans="1:14" x14ac:dyDescent="0.2">
      <c r="A1535" s="302" t="s">
        <v>6258</v>
      </c>
      <c r="B1535" s="302" t="s">
        <v>4955</v>
      </c>
      <c r="C1535" s="23">
        <v>6</v>
      </c>
      <c r="D1535" s="23" t="s">
        <v>4886</v>
      </c>
      <c r="E1535" s="302">
        <v>6.77E-3</v>
      </c>
      <c r="F1535" s="302">
        <v>3.5400000000000001E-2</v>
      </c>
      <c r="G1535" s="315"/>
      <c r="H1535" s="1"/>
      <c r="I1535" s="1"/>
      <c r="J1535" s="1"/>
      <c r="K1535" s="1"/>
      <c r="L1535" s="1"/>
      <c r="M1535" s="1"/>
      <c r="N1535" s="1"/>
    </row>
    <row r="1536" spans="1:14" x14ac:dyDescent="0.2">
      <c r="A1536" s="302" t="s">
        <v>6259</v>
      </c>
      <c r="B1536" s="302" t="s">
        <v>4955</v>
      </c>
      <c r="C1536" s="23">
        <v>6</v>
      </c>
      <c r="D1536" s="23" t="s">
        <v>4886</v>
      </c>
      <c r="E1536" s="302">
        <v>6.77E-3</v>
      </c>
      <c r="F1536" s="302">
        <v>3.5400000000000001E-2</v>
      </c>
      <c r="G1536" s="315"/>
      <c r="H1536" s="1"/>
      <c r="I1536" s="1"/>
      <c r="J1536" s="1"/>
      <c r="K1536" s="1"/>
      <c r="L1536" s="1"/>
      <c r="M1536" s="1"/>
      <c r="N1536" s="1"/>
    </row>
    <row r="1537" spans="1:14" x14ac:dyDescent="0.2">
      <c r="A1537" s="302" t="s">
        <v>6260</v>
      </c>
      <c r="B1537" s="302" t="s">
        <v>4955</v>
      </c>
      <c r="C1537" s="23">
        <v>6</v>
      </c>
      <c r="D1537" s="23" t="s">
        <v>4886</v>
      </c>
      <c r="E1537" s="302">
        <v>6.77E-3</v>
      </c>
      <c r="F1537" s="302">
        <v>3.5400000000000001E-2</v>
      </c>
      <c r="G1537" s="315"/>
      <c r="H1537" s="1"/>
      <c r="I1537" s="1"/>
      <c r="J1537" s="1"/>
      <c r="K1537" s="1"/>
      <c r="L1537" s="1"/>
      <c r="M1537" s="1"/>
      <c r="N1537" s="1"/>
    </row>
    <row r="1538" spans="1:14" x14ac:dyDescent="0.2">
      <c r="A1538" s="302" t="s">
        <v>6261</v>
      </c>
      <c r="B1538" s="302" t="s">
        <v>5168</v>
      </c>
      <c r="C1538" s="23">
        <v>6</v>
      </c>
      <c r="D1538" s="23" t="s">
        <v>4886</v>
      </c>
      <c r="E1538" s="302">
        <v>6.77E-3</v>
      </c>
      <c r="F1538" s="302">
        <v>6.7699999999999996E-2</v>
      </c>
      <c r="G1538" s="315"/>
      <c r="H1538" s="1"/>
      <c r="I1538" s="1"/>
      <c r="J1538" s="1"/>
      <c r="K1538" s="1"/>
      <c r="L1538" s="1"/>
      <c r="M1538" s="1"/>
      <c r="N1538" s="1"/>
    </row>
    <row r="1539" spans="1:14" x14ac:dyDescent="0.2">
      <c r="A1539" s="302" t="s">
        <v>6262</v>
      </c>
      <c r="B1539" s="302" t="s">
        <v>324</v>
      </c>
      <c r="C1539" s="23">
        <v>24</v>
      </c>
      <c r="D1539" s="23" t="s">
        <v>6263</v>
      </c>
      <c r="E1539" s="302">
        <v>6.7799999999999996E-3</v>
      </c>
      <c r="F1539" s="302">
        <v>2.5399999999999999E-2</v>
      </c>
      <c r="G1539" s="315"/>
      <c r="H1539" s="1"/>
      <c r="I1539" s="1"/>
      <c r="J1539" s="1"/>
      <c r="K1539" s="1"/>
      <c r="L1539" s="1"/>
      <c r="M1539" s="1"/>
      <c r="N1539" s="1"/>
    </row>
    <row r="1540" spans="1:14" x14ac:dyDescent="0.2">
      <c r="A1540" s="302" t="s">
        <v>3362</v>
      </c>
      <c r="B1540" s="302" t="s">
        <v>324</v>
      </c>
      <c r="C1540" s="23">
        <v>24</v>
      </c>
      <c r="D1540" s="23" t="s">
        <v>6263</v>
      </c>
      <c r="E1540" s="302">
        <v>6.7799999999999996E-3</v>
      </c>
      <c r="F1540" s="302">
        <v>2.5399999999999999E-2</v>
      </c>
      <c r="G1540" s="315"/>
      <c r="H1540" s="1"/>
      <c r="I1540" s="1"/>
      <c r="J1540" s="1"/>
      <c r="K1540" s="1"/>
      <c r="L1540" s="1"/>
      <c r="M1540" s="1"/>
      <c r="N1540" s="1"/>
    </row>
    <row r="1541" spans="1:14" x14ac:dyDescent="0.2">
      <c r="A1541" s="302" t="s">
        <v>3031</v>
      </c>
      <c r="B1541" s="302" t="s">
        <v>472</v>
      </c>
      <c r="C1541" s="23">
        <v>24</v>
      </c>
      <c r="D1541" s="23" t="s">
        <v>6263</v>
      </c>
      <c r="E1541" s="302">
        <v>6.7799999999999996E-3</v>
      </c>
      <c r="F1541" s="302">
        <v>4.0500000000000001E-2</v>
      </c>
      <c r="G1541" s="315"/>
      <c r="H1541" s="1"/>
      <c r="I1541" s="1"/>
      <c r="J1541" s="1"/>
      <c r="K1541" s="1"/>
      <c r="L1541" s="1"/>
      <c r="M1541" s="1"/>
      <c r="N1541" s="1"/>
    </row>
    <row r="1542" spans="1:14" x14ac:dyDescent="0.2">
      <c r="A1542" s="302" t="s">
        <v>6264</v>
      </c>
      <c r="B1542" s="302" t="s">
        <v>4955</v>
      </c>
      <c r="C1542" s="23">
        <v>296</v>
      </c>
      <c r="D1542" s="23" t="s">
        <v>6265</v>
      </c>
      <c r="E1542" s="302">
        <v>6.8300000000000001E-3</v>
      </c>
      <c r="F1542" s="302">
        <v>3.5499999999999997E-2</v>
      </c>
      <c r="G1542" s="315"/>
      <c r="H1542" s="1"/>
      <c r="I1542" s="1"/>
      <c r="J1542" s="1"/>
      <c r="K1542" s="1"/>
      <c r="L1542" s="1"/>
      <c r="M1542" s="1"/>
      <c r="N1542" s="1"/>
    </row>
    <row r="1543" spans="1:14" x14ac:dyDescent="0.2">
      <c r="A1543" s="302" t="s">
        <v>6266</v>
      </c>
      <c r="B1543" s="302" t="s">
        <v>4955</v>
      </c>
      <c r="C1543" s="23">
        <v>181</v>
      </c>
      <c r="D1543" s="23" t="s">
        <v>6267</v>
      </c>
      <c r="E1543" s="302">
        <v>7.0000000000000001E-3</v>
      </c>
      <c r="F1543" s="302">
        <v>3.6200000000000003E-2</v>
      </c>
      <c r="G1543" s="315"/>
      <c r="H1543" s="1"/>
      <c r="I1543" s="1"/>
      <c r="J1543" s="1"/>
      <c r="K1543" s="1"/>
      <c r="L1543" s="1"/>
      <c r="M1543" s="1"/>
      <c r="N1543" s="1"/>
    </row>
    <row r="1544" spans="1:14" x14ac:dyDescent="0.2">
      <c r="A1544" s="302" t="s">
        <v>6268</v>
      </c>
      <c r="B1544" s="302" t="s">
        <v>513</v>
      </c>
      <c r="C1544" s="23">
        <v>101</v>
      </c>
      <c r="D1544" s="23" t="s">
        <v>6269</v>
      </c>
      <c r="E1544" s="302">
        <v>7.1000000000000004E-3</v>
      </c>
      <c r="F1544" s="302">
        <v>3.1699999999999999E-2</v>
      </c>
      <c r="G1544" s="315"/>
      <c r="H1544" s="1"/>
      <c r="I1544" s="1"/>
      <c r="J1544" s="1"/>
      <c r="K1544" s="1"/>
      <c r="L1544" s="1"/>
      <c r="M1544" s="1"/>
      <c r="N1544" s="1"/>
    </row>
    <row r="1545" spans="1:14" x14ac:dyDescent="0.2">
      <c r="A1545" s="302" t="s">
        <v>1319</v>
      </c>
      <c r="B1545" s="302" t="s">
        <v>324</v>
      </c>
      <c r="C1545" s="23">
        <v>130</v>
      </c>
      <c r="D1545" s="23" t="s">
        <v>6270</v>
      </c>
      <c r="E1545" s="302">
        <v>7.1300000000000001E-3</v>
      </c>
      <c r="F1545" s="302">
        <v>2.6599999999999999E-2</v>
      </c>
      <c r="G1545" s="315"/>
      <c r="H1545" s="1"/>
      <c r="I1545" s="1"/>
      <c r="J1545" s="1"/>
      <c r="K1545" s="1"/>
      <c r="L1545" s="1"/>
      <c r="M1545" s="1"/>
      <c r="N1545" s="1"/>
    </row>
    <row r="1546" spans="1:14" x14ac:dyDescent="0.2">
      <c r="A1546" s="302" t="s">
        <v>2366</v>
      </c>
      <c r="B1546" s="302" t="s">
        <v>316</v>
      </c>
      <c r="C1546" s="23">
        <v>778</v>
      </c>
      <c r="D1546" s="23" t="s">
        <v>6271</v>
      </c>
      <c r="E1546" s="302">
        <v>7.2500000000000004E-3</v>
      </c>
      <c r="F1546" s="302">
        <v>2.5999999999999999E-2</v>
      </c>
      <c r="G1546" s="315"/>
      <c r="H1546" s="1"/>
      <c r="I1546" s="1"/>
      <c r="J1546" s="1"/>
      <c r="K1546" s="1"/>
      <c r="L1546" s="1"/>
      <c r="M1546" s="1"/>
      <c r="N1546" s="1"/>
    </row>
    <row r="1547" spans="1:14" x14ac:dyDescent="0.2">
      <c r="A1547" s="302" t="s">
        <v>6272</v>
      </c>
      <c r="B1547" s="302" t="s">
        <v>4955</v>
      </c>
      <c r="C1547" s="23">
        <v>56</v>
      </c>
      <c r="D1547" s="23" t="s">
        <v>6273</v>
      </c>
      <c r="E1547" s="302">
        <v>7.28E-3</v>
      </c>
      <c r="F1547" s="302">
        <v>3.7499999999999999E-2</v>
      </c>
      <c r="G1547" s="315"/>
      <c r="H1547" s="1"/>
      <c r="I1547" s="1"/>
      <c r="J1547" s="1"/>
      <c r="K1547" s="1"/>
      <c r="L1547" s="1"/>
      <c r="M1547" s="1"/>
      <c r="N1547" s="1"/>
    </row>
    <row r="1548" spans="1:14" x14ac:dyDescent="0.2">
      <c r="A1548" s="302" t="s">
        <v>6274</v>
      </c>
      <c r="B1548" s="302" t="s">
        <v>4955</v>
      </c>
      <c r="C1548" s="23">
        <v>65</v>
      </c>
      <c r="D1548" s="23" t="s">
        <v>6275</v>
      </c>
      <c r="E1548" s="302">
        <v>7.5700000000000003E-3</v>
      </c>
      <c r="F1548" s="302">
        <v>3.8899999999999997E-2</v>
      </c>
      <c r="G1548" s="315"/>
      <c r="H1548" s="1"/>
      <c r="I1548" s="1"/>
      <c r="J1548" s="1"/>
      <c r="K1548" s="1"/>
      <c r="L1548" s="1"/>
      <c r="M1548" s="1"/>
      <c r="N1548" s="1"/>
    </row>
    <row r="1549" spans="1:14" x14ac:dyDescent="0.2">
      <c r="A1549" s="302" t="s">
        <v>2962</v>
      </c>
      <c r="B1549" s="302" t="s">
        <v>385</v>
      </c>
      <c r="C1549" s="23">
        <v>342</v>
      </c>
      <c r="D1549" s="23" t="s">
        <v>6276</v>
      </c>
      <c r="E1549" s="302">
        <v>7.5900000000000004E-3</v>
      </c>
      <c r="F1549" s="302">
        <v>2.01E-2</v>
      </c>
      <c r="G1549" s="315"/>
      <c r="H1549" s="1"/>
      <c r="I1549" s="1"/>
      <c r="J1549" s="1"/>
      <c r="K1549" s="1"/>
      <c r="L1549" s="1"/>
      <c r="M1549" s="1"/>
      <c r="N1549" s="1"/>
    </row>
    <row r="1550" spans="1:14" x14ac:dyDescent="0.2">
      <c r="A1550" s="302" t="s">
        <v>6277</v>
      </c>
      <c r="B1550" s="302" t="s">
        <v>4955</v>
      </c>
      <c r="C1550" s="23">
        <v>202</v>
      </c>
      <c r="D1550" s="23" t="s">
        <v>6278</v>
      </c>
      <c r="E1550" s="302">
        <v>7.6E-3</v>
      </c>
      <c r="F1550" s="302">
        <v>3.8899999999999997E-2</v>
      </c>
      <c r="G1550" s="315"/>
      <c r="H1550" s="1"/>
      <c r="I1550" s="1"/>
      <c r="J1550" s="1"/>
      <c r="K1550" s="1"/>
      <c r="L1550" s="1"/>
      <c r="M1550" s="1"/>
      <c r="N1550" s="1"/>
    </row>
    <row r="1551" spans="1:14" x14ac:dyDescent="0.2">
      <c r="A1551" s="302" t="s">
        <v>6279</v>
      </c>
      <c r="B1551" s="302" t="s">
        <v>4955</v>
      </c>
      <c r="C1551" s="23">
        <v>75</v>
      </c>
      <c r="D1551" s="23" t="s">
        <v>6280</v>
      </c>
      <c r="E1551" s="302">
        <v>7.6400000000000001E-3</v>
      </c>
      <c r="F1551" s="302">
        <v>3.8899999999999997E-2</v>
      </c>
      <c r="G1551" s="315"/>
      <c r="H1551" s="1"/>
      <c r="I1551" s="1"/>
      <c r="J1551" s="1"/>
      <c r="K1551" s="1"/>
      <c r="L1551" s="1"/>
      <c r="M1551" s="1"/>
      <c r="N1551" s="1"/>
    </row>
    <row r="1552" spans="1:14" x14ac:dyDescent="0.2">
      <c r="A1552" s="302" t="s">
        <v>2831</v>
      </c>
      <c r="B1552" s="302" t="s">
        <v>321</v>
      </c>
      <c r="C1552" s="23">
        <v>501</v>
      </c>
      <c r="D1552" s="23" t="s">
        <v>6281</v>
      </c>
      <c r="E1552" s="302">
        <v>7.6899999999999998E-3</v>
      </c>
      <c r="F1552" s="302">
        <v>2.69E-2</v>
      </c>
      <c r="G1552" s="315"/>
      <c r="H1552" s="1"/>
      <c r="I1552" s="1"/>
      <c r="J1552" s="1"/>
      <c r="K1552" s="1"/>
      <c r="L1552" s="1"/>
      <c r="M1552" s="1"/>
      <c r="N1552" s="1"/>
    </row>
    <row r="1553" spans="1:14" x14ac:dyDescent="0.2">
      <c r="A1553" s="302" t="s">
        <v>6282</v>
      </c>
      <c r="B1553" s="302" t="s">
        <v>4955</v>
      </c>
      <c r="C1553" s="23">
        <v>32</v>
      </c>
      <c r="D1553" s="23" t="s">
        <v>6283</v>
      </c>
      <c r="E1553" s="302">
        <v>7.7000000000000002E-3</v>
      </c>
      <c r="F1553" s="302">
        <v>3.8899999999999997E-2</v>
      </c>
      <c r="G1553" s="315"/>
      <c r="H1553" s="1"/>
      <c r="I1553" s="1"/>
      <c r="J1553" s="1"/>
      <c r="K1553" s="1"/>
      <c r="L1553" s="1"/>
      <c r="M1553" s="1"/>
      <c r="N1553" s="1"/>
    </row>
    <row r="1554" spans="1:14" x14ac:dyDescent="0.2">
      <c r="A1554" s="302" t="s">
        <v>6284</v>
      </c>
      <c r="B1554" s="302" t="s">
        <v>5168</v>
      </c>
      <c r="C1554" s="23">
        <v>32</v>
      </c>
      <c r="D1554" s="23" t="s">
        <v>6283</v>
      </c>
      <c r="E1554" s="302">
        <v>7.7000000000000002E-3</v>
      </c>
      <c r="F1554" s="302">
        <v>7.3300000000000004E-2</v>
      </c>
      <c r="G1554" s="315"/>
      <c r="H1554" s="1"/>
      <c r="I1554" s="1"/>
      <c r="J1554" s="1"/>
      <c r="K1554" s="1"/>
      <c r="L1554" s="1"/>
      <c r="M1554" s="1"/>
      <c r="N1554" s="1"/>
    </row>
    <row r="1555" spans="1:14" x14ac:dyDescent="0.2">
      <c r="A1555" s="302" t="s">
        <v>6285</v>
      </c>
      <c r="B1555" s="302" t="s">
        <v>324</v>
      </c>
      <c r="C1555" s="23">
        <v>48</v>
      </c>
      <c r="D1555" s="23" t="s">
        <v>6286</v>
      </c>
      <c r="E1555" s="302">
        <v>7.7200000000000003E-3</v>
      </c>
      <c r="F1555" s="302">
        <v>2.87E-2</v>
      </c>
      <c r="G1555" s="315"/>
      <c r="H1555" s="1"/>
      <c r="I1555" s="1"/>
      <c r="J1555" s="1"/>
      <c r="K1555" s="1"/>
      <c r="L1555" s="1"/>
      <c r="M1555" s="1"/>
      <c r="N1555" s="1"/>
    </row>
    <row r="1556" spans="1:14" x14ac:dyDescent="0.2">
      <c r="A1556" s="302" t="s">
        <v>6287</v>
      </c>
      <c r="B1556" s="302" t="s">
        <v>4955</v>
      </c>
      <c r="C1556" s="23">
        <v>48</v>
      </c>
      <c r="D1556" s="23" t="s">
        <v>6286</v>
      </c>
      <c r="E1556" s="302">
        <v>7.7200000000000003E-3</v>
      </c>
      <c r="F1556" s="302">
        <v>3.8899999999999997E-2</v>
      </c>
      <c r="G1556" s="315"/>
      <c r="H1556" s="1"/>
      <c r="I1556" s="1"/>
      <c r="J1556" s="1"/>
      <c r="K1556" s="1"/>
      <c r="L1556" s="1"/>
      <c r="M1556" s="1"/>
      <c r="N1556" s="1"/>
    </row>
    <row r="1557" spans="1:14" x14ac:dyDescent="0.2">
      <c r="A1557" s="302" t="s">
        <v>320</v>
      </c>
      <c r="B1557" s="302" t="s">
        <v>321</v>
      </c>
      <c r="C1557" s="23">
        <v>1722</v>
      </c>
      <c r="D1557" s="23" t="s">
        <v>6288</v>
      </c>
      <c r="E1557" s="302">
        <v>7.7499999999999999E-3</v>
      </c>
      <c r="F1557" s="302">
        <v>2.69E-2</v>
      </c>
      <c r="G1557" s="315"/>
      <c r="H1557" s="1"/>
      <c r="I1557" s="1"/>
      <c r="J1557" s="1"/>
      <c r="K1557" s="1"/>
      <c r="L1557" s="1"/>
      <c r="M1557" s="1"/>
      <c r="N1557" s="1"/>
    </row>
    <row r="1558" spans="1:14" x14ac:dyDescent="0.2">
      <c r="A1558" s="302" t="s">
        <v>3323</v>
      </c>
      <c r="B1558" s="302" t="s">
        <v>321</v>
      </c>
      <c r="C1558" s="23">
        <v>40</v>
      </c>
      <c r="D1558" s="23" t="s">
        <v>6289</v>
      </c>
      <c r="E1558" s="302">
        <v>7.92E-3</v>
      </c>
      <c r="F1558" s="302">
        <v>2.7400000000000001E-2</v>
      </c>
      <c r="G1558" s="315"/>
      <c r="H1558" s="1"/>
      <c r="I1558" s="1"/>
      <c r="J1558" s="1"/>
      <c r="K1558" s="1"/>
      <c r="L1558" s="1"/>
      <c r="M1558" s="1"/>
      <c r="N1558" s="1"/>
    </row>
    <row r="1559" spans="1:14" x14ac:dyDescent="0.2">
      <c r="A1559" s="302" t="s">
        <v>6290</v>
      </c>
      <c r="B1559" s="302" t="s">
        <v>4955</v>
      </c>
      <c r="C1559" s="23">
        <v>40</v>
      </c>
      <c r="D1559" s="23" t="s">
        <v>6289</v>
      </c>
      <c r="E1559" s="302">
        <v>7.92E-3</v>
      </c>
      <c r="F1559" s="302">
        <v>3.9800000000000002E-2</v>
      </c>
      <c r="G1559" s="315"/>
      <c r="H1559" s="1"/>
      <c r="I1559" s="1"/>
      <c r="J1559" s="1"/>
      <c r="K1559" s="1"/>
      <c r="L1559" s="1"/>
      <c r="M1559" s="1"/>
      <c r="N1559" s="1"/>
    </row>
    <row r="1560" spans="1:14" x14ac:dyDescent="0.2">
      <c r="A1560" s="302" t="s">
        <v>6291</v>
      </c>
      <c r="B1560" s="302" t="s">
        <v>324</v>
      </c>
      <c r="C1560" s="23">
        <v>112</v>
      </c>
      <c r="D1560" s="23" t="s">
        <v>6292</v>
      </c>
      <c r="E1560" s="302">
        <v>8.0599999999999995E-3</v>
      </c>
      <c r="F1560" s="302">
        <v>2.9899999999999999E-2</v>
      </c>
      <c r="G1560" s="315"/>
      <c r="H1560" s="1"/>
      <c r="I1560" s="1"/>
      <c r="J1560" s="1"/>
      <c r="K1560" s="1"/>
      <c r="L1560" s="1"/>
      <c r="M1560" s="1"/>
      <c r="N1560" s="1"/>
    </row>
    <row r="1561" spans="1:14" x14ac:dyDescent="0.2">
      <c r="A1561" s="302" t="s">
        <v>1720</v>
      </c>
      <c r="B1561" s="302" t="s">
        <v>321</v>
      </c>
      <c r="C1561" s="23">
        <v>93</v>
      </c>
      <c r="D1561" s="23" t="s">
        <v>6293</v>
      </c>
      <c r="E1561" s="302">
        <v>8.0999999999999996E-3</v>
      </c>
      <c r="F1561" s="302">
        <v>2.7799999999999998E-2</v>
      </c>
      <c r="G1561" s="315"/>
      <c r="H1561" s="1"/>
      <c r="I1561" s="1"/>
      <c r="J1561" s="1"/>
      <c r="K1561" s="1"/>
      <c r="L1561" s="1"/>
      <c r="M1561" s="1"/>
      <c r="N1561" s="1"/>
    </row>
    <row r="1562" spans="1:14" x14ac:dyDescent="0.2">
      <c r="A1562" s="302" t="s">
        <v>6294</v>
      </c>
      <c r="B1562" s="302" t="s">
        <v>321</v>
      </c>
      <c r="C1562" s="23">
        <v>18</v>
      </c>
      <c r="D1562" s="23" t="s">
        <v>6295</v>
      </c>
      <c r="E1562" s="302">
        <v>8.2699999999999996E-3</v>
      </c>
      <c r="F1562" s="302">
        <v>2.8199999999999999E-2</v>
      </c>
      <c r="G1562" s="315"/>
      <c r="H1562" s="1"/>
      <c r="I1562" s="1"/>
      <c r="J1562" s="1"/>
      <c r="K1562" s="1"/>
      <c r="L1562" s="1"/>
      <c r="M1562" s="1"/>
      <c r="N1562" s="1"/>
    </row>
    <row r="1563" spans="1:14" x14ac:dyDescent="0.2">
      <c r="A1563" s="302" t="s">
        <v>6296</v>
      </c>
      <c r="B1563" s="302" t="s">
        <v>324</v>
      </c>
      <c r="C1563" s="23">
        <v>18</v>
      </c>
      <c r="D1563" s="23" t="s">
        <v>6295</v>
      </c>
      <c r="E1563" s="302">
        <v>8.2699999999999996E-3</v>
      </c>
      <c r="F1563" s="302">
        <v>3.0599999999999999E-2</v>
      </c>
      <c r="G1563" s="315"/>
      <c r="H1563" s="1"/>
      <c r="I1563" s="1"/>
      <c r="J1563" s="1"/>
      <c r="K1563" s="1"/>
      <c r="L1563" s="1"/>
      <c r="M1563" s="1"/>
      <c r="N1563" s="1"/>
    </row>
    <row r="1564" spans="1:14" x14ac:dyDescent="0.2">
      <c r="A1564" s="302" t="s">
        <v>6297</v>
      </c>
      <c r="B1564" s="302" t="s">
        <v>4955</v>
      </c>
      <c r="C1564" s="23">
        <v>18</v>
      </c>
      <c r="D1564" s="23" t="s">
        <v>6295</v>
      </c>
      <c r="E1564" s="302">
        <v>8.2699999999999996E-3</v>
      </c>
      <c r="F1564" s="302">
        <v>4.1399999999999999E-2</v>
      </c>
      <c r="G1564" s="315"/>
      <c r="H1564" s="1"/>
      <c r="I1564" s="1"/>
      <c r="J1564" s="1"/>
      <c r="K1564" s="1"/>
      <c r="L1564" s="1"/>
      <c r="M1564" s="1"/>
      <c r="N1564" s="1"/>
    </row>
    <row r="1565" spans="1:14" x14ac:dyDescent="0.2">
      <c r="A1565" s="302" t="s">
        <v>2788</v>
      </c>
      <c r="B1565" s="302" t="s">
        <v>385</v>
      </c>
      <c r="C1565" s="23">
        <v>606</v>
      </c>
      <c r="D1565" s="23" t="s">
        <v>6298</v>
      </c>
      <c r="E1565" s="302">
        <v>8.2799999999999992E-3</v>
      </c>
      <c r="F1565" s="302">
        <v>2.1499999999999998E-2</v>
      </c>
      <c r="G1565" s="315"/>
      <c r="H1565" s="1"/>
      <c r="I1565" s="1"/>
      <c r="J1565" s="1"/>
      <c r="K1565" s="1"/>
      <c r="L1565" s="1"/>
      <c r="M1565" s="1"/>
      <c r="N1565" s="1"/>
    </row>
    <row r="1566" spans="1:14" x14ac:dyDescent="0.2">
      <c r="A1566" s="302" t="s">
        <v>6299</v>
      </c>
      <c r="B1566" s="302" t="s">
        <v>472</v>
      </c>
      <c r="C1566" s="23">
        <v>84</v>
      </c>
      <c r="D1566" s="23" t="s">
        <v>6300</v>
      </c>
      <c r="E1566" s="302">
        <v>8.3599999999999994E-3</v>
      </c>
      <c r="F1566" s="302">
        <v>4.8899999999999999E-2</v>
      </c>
      <c r="G1566" s="315"/>
      <c r="H1566" s="1"/>
      <c r="I1566" s="1"/>
      <c r="J1566" s="1"/>
      <c r="K1566" s="1"/>
      <c r="L1566" s="1"/>
      <c r="M1566" s="1"/>
      <c r="N1566" s="1"/>
    </row>
    <row r="1567" spans="1:14" x14ac:dyDescent="0.2">
      <c r="A1567" s="302" t="s">
        <v>6301</v>
      </c>
      <c r="B1567" s="302" t="s">
        <v>5168</v>
      </c>
      <c r="C1567" s="23">
        <v>84</v>
      </c>
      <c r="D1567" s="23" t="s">
        <v>6300</v>
      </c>
      <c r="E1567" s="302">
        <v>8.3599999999999994E-3</v>
      </c>
      <c r="F1567" s="302">
        <v>7.5999999999999998E-2</v>
      </c>
      <c r="G1567" s="315"/>
      <c r="H1567" s="1"/>
      <c r="I1567" s="1"/>
      <c r="J1567" s="1"/>
      <c r="K1567" s="1"/>
      <c r="L1567" s="1"/>
      <c r="M1567" s="1"/>
      <c r="N1567" s="1"/>
    </row>
    <row r="1568" spans="1:14" x14ac:dyDescent="0.2">
      <c r="A1568" s="302" t="s">
        <v>1463</v>
      </c>
      <c r="B1568" s="302" t="s">
        <v>321</v>
      </c>
      <c r="C1568" s="23">
        <v>25</v>
      </c>
      <c r="D1568" s="23" t="s">
        <v>6302</v>
      </c>
      <c r="E1568" s="302">
        <v>8.3700000000000007E-3</v>
      </c>
      <c r="F1568" s="302">
        <v>2.8400000000000002E-2</v>
      </c>
      <c r="G1568" s="315"/>
      <c r="H1568" s="1"/>
      <c r="I1568" s="1"/>
      <c r="J1568" s="1"/>
      <c r="K1568" s="1"/>
      <c r="L1568" s="1"/>
      <c r="M1568" s="1"/>
      <c r="N1568" s="1"/>
    </row>
    <row r="1569" spans="1:14" x14ac:dyDescent="0.2">
      <c r="A1569" s="302" t="s">
        <v>3269</v>
      </c>
      <c r="B1569" s="302" t="s">
        <v>324</v>
      </c>
      <c r="C1569" s="23">
        <v>25</v>
      </c>
      <c r="D1569" s="23" t="s">
        <v>6302</v>
      </c>
      <c r="E1569" s="302">
        <v>8.3700000000000007E-3</v>
      </c>
      <c r="F1569" s="302">
        <v>3.09E-2</v>
      </c>
      <c r="G1569" s="315"/>
      <c r="H1569" s="1"/>
      <c r="I1569" s="1"/>
      <c r="J1569" s="1"/>
      <c r="K1569" s="1"/>
      <c r="L1569" s="1"/>
      <c r="M1569" s="1"/>
      <c r="N1569" s="1"/>
    </row>
    <row r="1570" spans="1:14" x14ac:dyDescent="0.2">
      <c r="A1570" s="302" t="s">
        <v>1431</v>
      </c>
      <c r="B1570" s="302" t="s">
        <v>324</v>
      </c>
      <c r="C1570" s="23">
        <v>434</v>
      </c>
      <c r="D1570" s="23" t="s">
        <v>6303</v>
      </c>
      <c r="E1570" s="302">
        <v>8.4200000000000004E-3</v>
      </c>
      <c r="F1570" s="302">
        <v>3.1E-2</v>
      </c>
      <c r="G1570" s="315"/>
      <c r="H1570" s="1"/>
      <c r="I1570" s="1"/>
      <c r="J1570" s="1"/>
      <c r="K1570" s="1"/>
      <c r="L1570" s="1"/>
      <c r="M1570" s="1"/>
      <c r="N1570" s="1"/>
    </row>
    <row r="1571" spans="1:14" x14ac:dyDescent="0.2">
      <c r="A1571" s="302" t="s">
        <v>3576</v>
      </c>
      <c r="B1571" s="302" t="s">
        <v>324</v>
      </c>
      <c r="C1571" s="23">
        <v>103</v>
      </c>
      <c r="D1571" s="23" t="s">
        <v>6304</v>
      </c>
      <c r="E1571" s="302">
        <v>8.4899999999999993E-3</v>
      </c>
      <c r="F1571" s="302">
        <v>3.1099999999999999E-2</v>
      </c>
      <c r="G1571" s="315"/>
      <c r="H1571" s="1"/>
      <c r="I1571" s="1"/>
      <c r="J1571" s="1"/>
      <c r="K1571" s="1"/>
      <c r="L1571" s="1"/>
      <c r="M1571" s="1"/>
      <c r="N1571" s="1"/>
    </row>
    <row r="1572" spans="1:14" x14ac:dyDescent="0.2">
      <c r="A1572" s="302" t="s">
        <v>6305</v>
      </c>
      <c r="B1572" s="302" t="s">
        <v>321</v>
      </c>
      <c r="C1572" s="23">
        <v>75</v>
      </c>
      <c r="D1572" s="23" t="s">
        <v>6306</v>
      </c>
      <c r="E1572" s="302">
        <v>8.5100000000000002E-3</v>
      </c>
      <c r="F1572" s="302">
        <v>2.87E-2</v>
      </c>
      <c r="G1572" s="315"/>
      <c r="H1572" s="1"/>
      <c r="I1572" s="1"/>
      <c r="J1572" s="1"/>
      <c r="K1572" s="1"/>
      <c r="L1572" s="1"/>
      <c r="M1572" s="1"/>
      <c r="N1572" s="1"/>
    </row>
    <row r="1573" spans="1:14" x14ac:dyDescent="0.2">
      <c r="A1573" s="302" t="s">
        <v>6307</v>
      </c>
      <c r="B1573" s="302" t="s">
        <v>4955</v>
      </c>
      <c r="C1573" s="23">
        <v>346</v>
      </c>
      <c r="D1573" s="23" t="s">
        <v>6308</v>
      </c>
      <c r="E1573" s="302">
        <v>8.6999999999999994E-3</v>
      </c>
      <c r="F1573" s="302">
        <v>4.3299999999999998E-2</v>
      </c>
      <c r="G1573" s="315"/>
      <c r="H1573" s="1"/>
      <c r="I1573" s="1"/>
      <c r="J1573" s="1"/>
      <c r="K1573" s="1"/>
      <c r="L1573" s="1"/>
      <c r="M1573" s="1"/>
      <c r="N1573" s="1"/>
    </row>
    <row r="1574" spans="1:14" x14ac:dyDescent="0.2">
      <c r="A1574" s="302" t="s">
        <v>397</v>
      </c>
      <c r="B1574" s="302" t="s">
        <v>324</v>
      </c>
      <c r="C1574" s="23">
        <v>5040</v>
      </c>
      <c r="D1574" s="23" t="s">
        <v>6309</v>
      </c>
      <c r="E1574" s="302">
        <v>8.7100000000000007E-3</v>
      </c>
      <c r="F1574" s="302">
        <v>3.1800000000000002E-2</v>
      </c>
      <c r="G1574" s="315"/>
      <c r="H1574" s="1"/>
      <c r="I1574" s="1"/>
      <c r="J1574" s="1"/>
      <c r="K1574" s="1"/>
      <c r="L1574" s="1"/>
      <c r="M1574" s="1"/>
      <c r="N1574" s="1"/>
    </row>
    <row r="1575" spans="1:14" x14ac:dyDescent="0.2">
      <c r="A1575" s="302" t="s">
        <v>1046</v>
      </c>
      <c r="B1575" s="302" t="s">
        <v>513</v>
      </c>
      <c r="C1575" s="23">
        <v>49</v>
      </c>
      <c r="D1575" s="23" t="s">
        <v>6310</v>
      </c>
      <c r="E1575" s="302">
        <v>8.8500000000000002E-3</v>
      </c>
      <c r="F1575" s="302">
        <v>3.8800000000000001E-2</v>
      </c>
      <c r="G1575" s="315"/>
      <c r="H1575" s="1"/>
      <c r="I1575" s="1"/>
      <c r="J1575" s="1"/>
      <c r="K1575" s="1"/>
      <c r="L1575" s="1"/>
      <c r="M1575" s="1"/>
      <c r="N1575" s="1"/>
    </row>
    <row r="1576" spans="1:14" x14ac:dyDescent="0.2">
      <c r="A1576" s="302" t="s">
        <v>6311</v>
      </c>
      <c r="B1576" s="302" t="s">
        <v>324</v>
      </c>
      <c r="C1576" s="23">
        <v>49</v>
      </c>
      <c r="D1576" s="23" t="s">
        <v>6310</v>
      </c>
      <c r="E1576" s="302">
        <v>8.8500000000000002E-3</v>
      </c>
      <c r="F1576" s="302">
        <v>3.2300000000000002E-2</v>
      </c>
      <c r="G1576" s="315"/>
      <c r="H1576" s="1"/>
      <c r="I1576" s="1"/>
      <c r="J1576" s="1"/>
      <c r="K1576" s="1"/>
      <c r="L1576" s="1"/>
      <c r="M1576" s="1"/>
      <c r="N1576" s="1"/>
    </row>
    <row r="1577" spans="1:14" x14ac:dyDescent="0.2">
      <c r="A1577" s="302" t="s">
        <v>6312</v>
      </c>
      <c r="B1577" s="302" t="s">
        <v>4955</v>
      </c>
      <c r="C1577" s="23">
        <v>49</v>
      </c>
      <c r="D1577" s="23" t="s">
        <v>6310</v>
      </c>
      <c r="E1577" s="302">
        <v>8.8500000000000002E-3</v>
      </c>
      <c r="F1577" s="302">
        <v>4.3700000000000003E-2</v>
      </c>
      <c r="G1577" s="315"/>
      <c r="H1577" s="1"/>
      <c r="I1577" s="1"/>
      <c r="J1577" s="1"/>
      <c r="K1577" s="1"/>
      <c r="L1577" s="1"/>
      <c r="M1577" s="1"/>
      <c r="N1577" s="1"/>
    </row>
    <row r="1578" spans="1:14" x14ac:dyDescent="0.2">
      <c r="A1578" s="302" t="s">
        <v>6313</v>
      </c>
      <c r="B1578" s="302" t="s">
        <v>4955</v>
      </c>
      <c r="C1578" s="23">
        <v>49</v>
      </c>
      <c r="D1578" s="23" t="s">
        <v>6310</v>
      </c>
      <c r="E1578" s="302">
        <v>8.8500000000000002E-3</v>
      </c>
      <c r="F1578" s="302">
        <v>4.3700000000000003E-2</v>
      </c>
      <c r="G1578" s="315"/>
      <c r="H1578" s="1"/>
      <c r="I1578" s="1"/>
      <c r="J1578" s="1"/>
      <c r="K1578" s="1"/>
      <c r="L1578" s="1"/>
      <c r="M1578" s="1"/>
      <c r="N1578" s="1"/>
    </row>
    <row r="1579" spans="1:14" x14ac:dyDescent="0.2">
      <c r="A1579" s="302" t="s">
        <v>3120</v>
      </c>
      <c r="B1579" s="302" t="s">
        <v>324</v>
      </c>
      <c r="C1579" s="23">
        <v>94</v>
      </c>
      <c r="D1579" s="23" t="s">
        <v>6314</v>
      </c>
      <c r="E1579" s="302">
        <v>8.8900000000000003E-3</v>
      </c>
      <c r="F1579" s="302">
        <v>3.2300000000000002E-2</v>
      </c>
      <c r="G1579" s="315"/>
      <c r="H1579" s="1"/>
      <c r="I1579" s="1"/>
      <c r="J1579" s="1"/>
      <c r="K1579" s="1"/>
      <c r="L1579" s="1"/>
      <c r="M1579" s="1"/>
      <c r="N1579" s="1"/>
    </row>
    <row r="1580" spans="1:14" x14ac:dyDescent="0.2">
      <c r="A1580" s="302" t="s">
        <v>6315</v>
      </c>
      <c r="B1580" s="302" t="s">
        <v>324</v>
      </c>
      <c r="C1580" s="23">
        <v>133</v>
      </c>
      <c r="D1580" s="23" t="s">
        <v>6316</v>
      </c>
      <c r="E1580" s="302">
        <v>8.9899999999999997E-3</v>
      </c>
      <c r="F1580" s="302">
        <v>3.2599999999999997E-2</v>
      </c>
      <c r="G1580" s="315"/>
      <c r="H1580" s="1"/>
      <c r="I1580" s="1"/>
      <c r="J1580" s="1"/>
      <c r="K1580" s="1"/>
      <c r="L1580" s="1"/>
      <c r="M1580" s="1"/>
      <c r="N1580" s="1"/>
    </row>
    <row r="1581" spans="1:14" x14ac:dyDescent="0.2">
      <c r="A1581" s="302" t="s">
        <v>3190</v>
      </c>
      <c r="B1581" s="302" t="s">
        <v>385</v>
      </c>
      <c r="C1581" s="23">
        <v>12</v>
      </c>
      <c r="D1581" s="23" t="s">
        <v>6317</v>
      </c>
      <c r="E1581" s="302">
        <v>9.0399999999999994E-3</v>
      </c>
      <c r="F1581" s="302">
        <v>2.3099999999999999E-2</v>
      </c>
      <c r="G1581" s="315"/>
      <c r="H1581" s="1"/>
      <c r="I1581" s="1"/>
      <c r="J1581" s="1"/>
      <c r="K1581" s="1"/>
      <c r="L1581" s="1"/>
      <c r="M1581" s="1"/>
      <c r="N1581" s="1"/>
    </row>
    <row r="1582" spans="1:14" x14ac:dyDescent="0.2">
      <c r="A1582" s="302" t="s">
        <v>6318</v>
      </c>
      <c r="B1582" s="302" t="s">
        <v>321</v>
      </c>
      <c r="C1582" s="23">
        <v>12</v>
      </c>
      <c r="D1582" s="23" t="s">
        <v>6317</v>
      </c>
      <c r="E1582" s="302">
        <v>9.0399999999999994E-3</v>
      </c>
      <c r="F1582" s="302">
        <v>3.04E-2</v>
      </c>
      <c r="G1582" s="315"/>
      <c r="H1582" s="1"/>
      <c r="I1582" s="1"/>
      <c r="J1582" s="1"/>
      <c r="K1582" s="1"/>
      <c r="L1582" s="1"/>
      <c r="M1582" s="1"/>
      <c r="N1582" s="1"/>
    </row>
    <row r="1583" spans="1:14" x14ac:dyDescent="0.2">
      <c r="A1583" s="302" t="s">
        <v>6319</v>
      </c>
      <c r="B1583" s="302" t="s">
        <v>513</v>
      </c>
      <c r="C1583" s="23">
        <v>12</v>
      </c>
      <c r="D1583" s="23" t="s">
        <v>6317</v>
      </c>
      <c r="E1583" s="302">
        <v>9.0399999999999994E-3</v>
      </c>
      <c r="F1583" s="302">
        <v>3.8800000000000001E-2</v>
      </c>
      <c r="G1583" s="315"/>
      <c r="H1583" s="1"/>
      <c r="I1583" s="1"/>
      <c r="J1583" s="1"/>
      <c r="K1583" s="1"/>
      <c r="L1583" s="1"/>
      <c r="M1583" s="1"/>
      <c r="N1583" s="1"/>
    </row>
    <row r="1584" spans="1:14" x14ac:dyDescent="0.2">
      <c r="A1584" s="302" t="s">
        <v>6320</v>
      </c>
      <c r="B1584" s="302" t="s">
        <v>316</v>
      </c>
      <c r="C1584" s="23">
        <v>12</v>
      </c>
      <c r="D1584" s="23" t="s">
        <v>6317</v>
      </c>
      <c r="E1584" s="302">
        <v>9.0399999999999994E-3</v>
      </c>
      <c r="F1584" s="302">
        <v>3.1899999999999998E-2</v>
      </c>
      <c r="G1584" s="315"/>
      <c r="H1584" s="1"/>
      <c r="I1584" s="1"/>
      <c r="J1584" s="1"/>
      <c r="K1584" s="1"/>
      <c r="L1584" s="1"/>
      <c r="M1584" s="1"/>
      <c r="N1584" s="1"/>
    </row>
    <row r="1585" spans="1:14" x14ac:dyDescent="0.2">
      <c r="A1585" s="302" t="s">
        <v>6321</v>
      </c>
      <c r="B1585" s="302" t="s">
        <v>4955</v>
      </c>
      <c r="C1585" s="23">
        <v>12</v>
      </c>
      <c r="D1585" s="23" t="s">
        <v>6317</v>
      </c>
      <c r="E1585" s="302">
        <v>9.0399999999999994E-3</v>
      </c>
      <c r="F1585" s="302">
        <v>4.4299999999999999E-2</v>
      </c>
      <c r="G1585" s="315"/>
      <c r="H1585" s="1"/>
      <c r="I1585" s="1"/>
      <c r="J1585" s="1"/>
      <c r="K1585" s="1"/>
      <c r="L1585" s="1"/>
      <c r="M1585" s="1"/>
      <c r="N1585" s="1"/>
    </row>
    <row r="1586" spans="1:14" x14ac:dyDescent="0.2">
      <c r="A1586" s="302" t="s">
        <v>6322</v>
      </c>
      <c r="B1586" s="302" t="s">
        <v>4955</v>
      </c>
      <c r="C1586" s="23">
        <v>12</v>
      </c>
      <c r="D1586" s="23" t="s">
        <v>6317</v>
      </c>
      <c r="E1586" s="302">
        <v>9.0399999999999994E-3</v>
      </c>
      <c r="F1586" s="302">
        <v>4.4299999999999999E-2</v>
      </c>
      <c r="G1586" s="315"/>
      <c r="H1586" s="1"/>
      <c r="I1586" s="1"/>
      <c r="J1586" s="1"/>
      <c r="K1586" s="1"/>
      <c r="L1586" s="1"/>
      <c r="M1586" s="1"/>
      <c r="N1586" s="1"/>
    </row>
    <row r="1587" spans="1:14" x14ac:dyDescent="0.2">
      <c r="A1587" s="302" t="s">
        <v>6323</v>
      </c>
      <c r="B1587" s="302" t="s">
        <v>5168</v>
      </c>
      <c r="C1587" s="23">
        <v>12</v>
      </c>
      <c r="D1587" s="23" t="s">
        <v>6317</v>
      </c>
      <c r="E1587" s="302">
        <v>9.0399999999999994E-3</v>
      </c>
      <c r="F1587" s="302">
        <v>7.8600000000000003E-2</v>
      </c>
      <c r="G1587" s="315"/>
      <c r="H1587" s="1"/>
      <c r="I1587" s="1"/>
      <c r="J1587" s="1"/>
      <c r="K1587" s="1"/>
      <c r="L1587" s="1"/>
      <c r="M1587" s="1"/>
      <c r="N1587" s="1"/>
    </row>
    <row r="1588" spans="1:14" x14ac:dyDescent="0.2">
      <c r="A1588" s="302" t="s">
        <v>6324</v>
      </c>
      <c r="B1588" s="302" t="s">
        <v>4952</v>
      </c>
      <c r="C1588" s="23">
        <v>12</v>
      </c>
      <c r="D1588" s="23" t="s">
        <v>6317</v>
      </c>
      <c r="E1588" s="302">
        <v>9.0399999999999994E-3</v>
      </c>
      <c r="F1588" s="302">
        <v>3.9100000000000003E-2</v>
      </c>
      <c r="G1588" s="315"/>
      <c r="H1588" s="1"/>
      <c r="I1588" s="1"/>
      <c r="J1588" s="1"/>
      <c r="K1588" s="1"/>
      <c r="L1588" s="1"/>
      <c r="M1588" s="1"/>
      <c r="N1588" s="1"/>
    </row>
    <row r="1589" spans="1:14" x14ac:dyDescent="0.2">
      <c r="A1589" s="302" t="s">
        <v>2647</v>
      </c>
      <c r="B1589" s="302" t="s">
        <v>324</v>
      </c>
      <c r="C1589" s="23">
        <v>280</v>
      </c>
      <c r="D1589" s="23" t="s">
        <v>6325</v>
      </c>
      <c r="E1589" s="302">
        <v>9.1199999999999996E-3</v>
      </c>
      <c r="F1589" s="302">
        <v>3.2899999999999999E-2</v>
      </c>
      <c r="G1589" s="315"/>
      <c r="H1589" s="1"/>
      <c r="I1589" s="1"/>
      <c r="J1589" s="1"/>
      <c r="K1589" s="1"/>
      <c r="L1589" s="1"/>
      <c r="M1589" s="1"/>
      <c r="N1589" s="1"/>
    </row>
    <row r="1590" spans="1:14" x14ac:dyDescent="0.2">
      <c r="A1590" s="302" t="s">
        <v>6326</v>
      </c>
      <c r="B1590" s="302" t="s">
        <v>4955</v>
      </c>
      <c r="C1590" s="23">
        <v>336</v>
      </c>
      <c r="D1590" s="23" t="s">
        <v>6327</v>
      </c>
      <c r="E1590" s="302">
        <v>9.1400000000000006E-3</v>
      </c>
      <c r="F1590" s="302">
        <v>4.4600000000000001E-2</v>
      </c>
      <c r="G1590" s="315"/>
      <c r="H1590" s="1"/>
      <c r="I1590" s="1"/>
      <c r="J1590" s="1"/>
      <c r="K1590" s="1"/>
      <c r="L1590" s="1"/>
      <c r="M1590" s="1"/>
      <c r="N1590" s="1"/>
    </row>
    <row r="1591" spans="1:14" x14ac:dyDescent="0.2">
      <c r="A1591" s="302" t="s">
        <v>2914</v>
      </c>
      <c r="B1591" s="302" t="s">
        <v>358</v>
      </c>
      <c r="C1591" s="23">
        <v>313</v>
      </c>
      <c r="D1591" s="23" t="s">
        <v>6328</v>
      </c>
      <c r="E1591" s="302">
        <v>9.1800000000000007E-3</v>
      </c>
      <c r="F1591" s="302">
        <v>2.8400000000000002E-2</v>
      </c>
      <c r="G1591" s="315"/>
      <c r="H1591" s="1"/>
      <c r="I1591" s="1"/>
      <c r="J1591" s="1"/>
      <c r="K1591" s="1"/>
      <c r="L1591" s="1"/>
      <c r="M1591" s="1"/>
      <c r="N1591" s="1"/>
    </row>
    <row r="1592" spans="1:14" x14ac:dyDescent="0.2">
      <c r="A1592" s="302" t="s">
        <v>3356</v>
      </c>
      <c r="B1592" s="302" t="s">
        <v>472</v>
      </c>
      <c r="C1592" s="23">
        <v>174</v>
      </c>
      <c r="D1592" s="23" t="s">
        <v>6329</v>
      </c>
      <c r="E1592" s="302">
        <v>9.2700000000000005E-3</v>
      </c>
      <c r="F1592" s="302">
        <v>5.3100000000000001E-2</v>
      </c>
      <c r="G1592" s="315"/>
      <c r="H1592" s="1"/>
      <c r="I1592" s="1"/>
      <c r="J1592" s="1"/>
      <c r="K1592" s="1"/>
      <c r="L1592" s="1"/>
      <c r="M1592" s="1"/>
      <c r="N1592" s="1"/>
    </row>
    <row r="1593" spans="1:14" x14ac:dyDescent="0.2">
      <c r="A1593" s="302" t="s">
        <v>6330</v>
      </c>
      <c r="B1593" s="302" t="s">
        <v>4955</v>
      </c>
      <c r="C1593" s="23">
        <v>4696</v>
      </c>
      <c r="D1593" s="23" t="s">
        <v>6331</v>
      </c>
      <c r="E1593" s="302">
        <v>9.4900000000000002E-3</v>
      </c>
      <c r="F1593" s="302">
        <v>4.6199999999999998E-2</v>
      </c>
      <c r="G1593" s="315"/>
      <c r="H1593" s="1"/>
      <c r="I1593" s="1"/>
      <c r="J1593" s="1"/>
      <c r="K1593" s="1"/>
      <c r="L1593" s="1"/>
      <c r="M1593" s="1"/>
      <c r="N1593" s="1"/>
    </row>
    <row r="1594" spans="1:14" x14ac:dyDescent="0.2">
      <c r="A1594" s="302" t="s">
        <v>1523</v>
      </c>
      <c r="B1594" s="302" t="s">
        <v>513</v>
      </c>
      <c r="C1594" s="23">
        <v>270</v>
      </c>
      <c r="D1594" s="23" t="s">
        <v>6332</v>
      </c>
      <c r="E1594" s="302">
        <v>9.5300000000000003E-3</v>
      </c>
      <c r="F1594" s="302">
        <v>4.0099999999999997E-2</v>
      </c>
      <c r="G1594" s="315"/>
      <c r="H1594" s="1"/>
      <c r="I1594" s="1"/>
      <c r="J1594" s="1"/>
      <c r="K1594" s="1"/>
      <c r="L1594" s="1"/>
      <c r="M1594" s="1"/>
      <c r="N1594" s="1"/>
    </row>
    <row r="1595" spans="1:14" x14ac:dyDescent="0.2">
      <c r="A1595" s="302" t="s">
        <v>1429</v>
      </c>
      <c r="B1595" s="302" t="s">
        <v>358</v>
      </c>
      <c r="C1595" s="23">
        <v>1632</v>
      </c>
      <c r="D1595" s="23" t="s">
        <v>6333</v>
      </c>
      <c r="E1595" s="302">
        <v>9.7099999999999999E-3</v>
      </c>
      <c r="F1595" s="302">
        <v>2.9600000000000001E-2</v>
      </c>
      <c r="G1595" s="315"/>
      <c r="H1595" s="1"/>
      <c r="I1595" s="1"/>
      <c r="J1595" s="1"/>
      <c r="K1595" s="1"/>
      <c r="L1595" s="1"/>
      <c r="M1595" s="1"/>
      <c r="N1595" s="1"/>
    </row>
    <row r="1596" spans="1:14" x14ac:dyDescent="0.2">
      <c r="A1596" s="302" t="s">
        <v>3529</v>
      </c>
      <c r="B1596" s="302" t="s">
        <v>343</v>
      </c>
      <c r="C1596" s="23">
        <v>96</v>
      </c>
      <c r="D1596" s="23" t="s">
        <v>6334</v>
      </c>
      <c r="E1596" s="302">
        <v>9.7400000000000004E-3</v>
      </c>
      <c r="F1596" s="302">
        <v>3.0700000000000002E-2</v>
      </c>
      <c r="G1596" s="315"/>
      <c r="H1596" s="1"/>
      <c r="I1596" s="1"/>
      <c r="J1596" s="1"/>
      <c r="K1596" s="1"/>
      <c r="L1596" s="1"/>
      <c r="M1596" s="1"/>
      <c r="N1596" s="1"/>
    </row>
    <row r="1597" spans="1:14" x14ac:dyDescent="0.2">
      <c r="A1597" s="302" t="s">
        <v>764</v>
      </c>
      <c r="B1597" s="302" t="s">
        <v>321</v>
      </c>
      <c r="C1597" s="23">
        <v>96</v>
      </c>
      <c r="D1597" s="23" t="s">
        <v>6334</v>
      </c>
      <c r="E1597" s="302">
        <v>9.7400000000000004E-3</v>
      </c>
      <c r="F1597" s="302">
        <v>3.2500000000000001E-2</v>
      </c>
      <c r="G1597" s="315"/>
      <c r="H1597" s="1"/>
      <c r="I1597" s="1"/>
      <c r="J1597" s="1"/>
      <c r="K1597" s="1"/>
      <c r="L1597" s="1"/>
      <c r="M1597" s="1"/>
      <c r="N1597" s="1"/>
    </row>
    <row r="1598" spans="1:14" x14ac:dyDescent="0.2">
      <c r="A1598" s="302" t="s">
        <v>6335</v>
      </c>
      <c r="B1598" s="302" t="s">
        <v>4952</v>
      </c>
      <c r="C1598" s="23">
        <v>95</v>
      </c>
      <c r="D1598" s="23" t="s">
        <v>6334</v>
      </c>
      <c r="E1598" s="302">
        <v>9.7400000000000004E-3</v>
      </c>
      <c r="F1598" s="302">
        <v>3.9100000000000003E-2</v>
      </c>
      <c r="G1598" s="315"/>
      <c r="H1598" s="1"/>
      <c r="I1598" s="1"/>
      <c r="J1598" s="1"/>
      <c r="K1598" s="1"/>
      <c r="L1598" s="1"/>
      <c r="M1598" s="1"/>
      <c r="N1598" s="1"/>
    </row>
    <row r="1599" spans="1:14" x14ac:dyDescent="0.2">
      <c r="A1599" s="302" t="s">
        <v>6336</v>
      </c>
      <c r="B1599" s="302" t="s">
        <v>4952</v>
      </c>
      <c r="C1599" s="23">
        <v>705</v>
      </c>
      <c r="D1599" s="23" t="s">
        <v>6337</v>
      </c>
      <c r="E1599" s="302">
        <v>9.7699999999999992E-3</v>
      </c>
      <c r="F1599" s="302">
        <v>3.9100000000000003E-2</v>
      </c>
      <c r="G1599" s="315"/>
      <c r="H1599" s="1"/>
      <c r="I1599" s="1"/>
      <c r="J1599" s="1"/>
      <c r="K1599" s="1"/>
      <c r="L1599" s="1"/>
      <c r="M1599" s="1"/>
      <c r="N1599" s="1"/>
    </row>
    <row r="1600" spans="1:14" x14ac:dyDescent="0.2">
      <c r="A1600" s="302" t="s">
        <v>3105</v>
      </c>
      <c r="B1600" s="302" t="s">
        <v>324</v>
      </c>
      <c r="C1600" s="23">
        <v>576</v>
      </c>
      <c r="D1600" s="23" t="s">
        <v>6338</v>
      </c>
      <c r="E1600" s="302">
        <v>9.7900000000000001E-3</v>
      </c>
      <c r="F1600" s="302">
        <v>3.5200000000000002E-2</v>
      </c>
      <c r="G1600" s="315"/>
      <c r="H1600" s="1"/>
      <c r="I1600" s="1"/>
      <c r="J1600" s="1"/>
      <c r="K1600" s="1"/>
      <c r="L1600" s="1"/>
      <c r="M1600" s="1"/>
      <c r="N1600" s="1"/>
    </row>
    <row r="1601" spans="1:14" ht="17" thickBot="1" x14ac:dyDescent="0.25">
      <c r="A1601" s="316" t="s">
        <v>6339</v>
      </c>
      <c r="B1601" s="316" t="s">
        <v>4955</v>
      </c>
      <c r="C1601" s="23">
        <v>462</v>
      </c>
      <c r="D1601" s="23" t="s">
        <v>6340</v>
      </c>
      <c r="E1601" s="316">
        <v>9.9399999999999992E-3</v>
      </c>
      <c r="F1601" s="316">
        <v>4.8099999999999997E-2</v>
      </c>
      <c r="G1601" s="317"/>
      <c r="H1601" s="1"/>
      <c r="I1601" s="1"/>
      <c r="J1601" s="1"/>
      <c r="K1601" s="1"/>
      <c r="L1601" s="1"/>
      <c r="M1601" s="1"/>
      <c r="N1601" s="1"/>
    </row>
  </sheetData>
  <mergeCells count="11">
    <mergeCell ref="A411:A412"/>
    <mergeCell ref="C411:C412"/>
    <mergeCell ref="E411:E412"/>
    <mergeCell ref="F411:F412"/>
    <mergeCell ref="G411:G412"/>
    <mergeCell ref="F22:F23"/>
    <mergeCell ref="A4:A5"/>
    <mergeCell ref="A22:A23"/>
    <mergeCell ref="B22:B23"/>
    <mergeCell ref="D22:D23"/>
    <mergeCell ref="E22:E23"/>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BE472-1B39-A142-9516-2BDABBDF669A}">
  <dimension ref="A1:H3758"/>
  <sheetViews>
    <sheetView workbookViewId="0">
      <selection activeCell="N36" sqref="A1:XFD1048576"/>
    </sheetView>
  </sheetViews>
  <sheetFormatPr baseColWidth="10" defaultRowHeight="16" x14ac:dyDescent="0.2"/>
  <cols>
    <col min="1" max="1" width="10.83203125" style="23"/>
    <col min="2" max="2" width="25.6640625" customWidth="1"/>
  </cols>
  <sheetData>
    <row r="1" spans="1:8" ht="23" x14ac:dyDescent="0.25">
      <c r="A1" s="342" t="s">
        <v>0</v>
      </c>
      <c r="B1" s="596"/>
      <c r="C1" s="1"/>
      <c r="D1" s="1"/>
      <c r="E1" s="1"/>
      <c r="F1" s="1"/>
      <c r="G1" s="1"/>
      <c r="H1" s="1"/>
    </row>
    <row r="2" spans="1:8" x14ac:dyDescent="0.2">
      <c r="A2" s="343" t="s">
        <v>1</v>
      </c>
      <c r="B2" s="596"/>
      <c r="C2" s="1"/>
      <c r="D2" s="1"/>
      <c r="E2" s="1"/>
      <c r="F2" s="1"/>
      <c r="G2" s="1"/>
      <c r="H2" s="1"/>
    </row>
    <row r="3" spans="1:8" ht="20" x14ac:dyDescent="0.2">
      <c r="A3" s="344"/>
      <c r="B3" s="1"/>
      <c r="C3" s="1"/>
      <c r="D3" s="1"/>
      <c r="E3" s="1"/>
      <c r="F3" s="1"/>
      <c r="G3" s="1"/>
      <c r="H3" s="1"/>
    </row>
    <row r="4" spans="1:8" ht="20" x14ac:dyDescent="0.2">
      <c r="A4" s="344"/>
      <c r="B4" s="1"/>
      <c r="C4" s="1"/>
      <c r="D4" s="1"/>
      <c r="E4" s="1"/>
      <c r="F4" s="1"/>
      <c r="G4" s="1"/>
      <c r="H4" s="1"/>
    </row>
    <row r="5" spans="1:8" ht="20" x14ac:dyDescent="0.2">
      <c r="A5" s="344"/>
      <c r="B5" s="1"/>
      <c r="C5" s="1"/>
      <c r="D5" s="1"/>
      <c r="E5" s="1"/>
      <c r="F5" s="1"/>
      <c r="G5" s="1"/>
      <c r="H5" s="1"/>
    </row>
    <row r="6" spans="1:8" x14ac:dyDescent="0.2">
      <c r="A6" s="345" t="s">
        <v>2</v>
      </c>
      <c r="B6" s="1"/>
      <c r="C6" s="1"/>
      <c r="D6" s="1"/>
      <c r="E6" s="1"/>
      <c r="F6" s="1"/>
      <c r="G6" s="1"/>
      <c r="H6" s="1"/>
    </row>
    <row r="7" spans="1:8" x14ac:dyDescent="0.2">
      <c r="A7" s="346" t="s">
        <v>3</v>
      </c>
      <c r="B7" s="295">
        <v>3765</v>
      </c>
      <c r="C7" s="1"/>
      <c r="D7" s="1"/>
      <c r="E7" s="1"/>
      <c r="F7" s="1"/>
      <c r="G7" s="1"/>
      <c r="H7" s="1"/>
    </row>
    <row r="8" spans="1:8" x14ac:dyDescent="0.2">
      <c r="A8" s="23" t="s">
        <v>4</v>
      </c>
      <c r="B8" s="23">
        <v>3511</v>
      </c>
      <c r="C8" s="1"/>
      <c r="D8" s="1"/>
      <c r="E8" s="1"/>
      <c r="F8" s="1"/>
      <c r="G8" s="1"/>
      <c r="H8" s="1"/>
    </row>
    <row r="9" spans="1:8" x14ac:dyDescent="0.2">
      <c r="A9" s="23" t="s">
        <v>5</v>
      </c>
      <c r="B9" s="23">
        <v>337</v>
      </c>
      <c r="C9" s="1"/>
      <c r="D9" s="1"/>
      <c r="E9" s="1"/>
      <c r="F9" s="1"/>
      <c r="G9" s="1"/>
      <c r="H9" s="1"/>
    </row>
    <row r="10" spans="1:8" x14ac:dyDescent="0.2">
      <c r="A10" s="23" t="s">
        <v>6</v>
      </c>
      <c r="B10" s="23">
        <v>901</v>
      </c>
      <c r="C10" s="1"/>
      <c r="D10" s="1"/>
      <c r="E10" s="1"/>
      <c r="F10" s="1"/>
      <c r="G10" s="1"/>
      <c r="H10" s="1"/>
    </row>
    <row r="11" spans="1:8" x14ac:dyDescent="0.2">
      <c r="A11" s="23" t="s">
        <v>6350</v>
      </c>
      <c r="B11" s="23">
        <v>8</v>
      </c>
      <c r="C11" s="1"/>
      <c r="D11" s="1"/>
      <c r="E11" s="1"/>
      <c r="F11" s="1"/>
      <c r="G11" s="1"/>
      <c r="H11" s="1"/>
    </row>
    <row r="12" spans="1:8" x14ac:dyDescent="0.2">
      <c r="A12" s="341"/>
      <c r="B12" s="1"/>
      <c r="C12" s="1"/>
      <c r="D12" s="1"/>
      <c r="E12" s="1"/>
      <c r="F12" s="1"/>
      <c r="G12" s="1"/>
      <c r="H12" s="1"/>
    </row>
    <row r="13" spans="1:8" x14ac:dyDescent="0.2">
      <c r="A13" s="341"/>
      <c r="B13" s="1"/>
      <c r="C13" s="1"/>
      <c r="D13" s="1"/>
      <c r="E13" s="1"/>
      <c r="F13" s="1"/>
      <c r="G13" s="1"/>
      <c r="H13" s="1"/>
    </row>
    <row r="14" spans="1:8" x14ac:dyDescent="0.2">
      <c r="A14" s="341"/>
      <c r="B14" s="1"/>
      <c r="C14" s="1"/>
      <c r="D14" s="1"/>
      <c r="E14" s="1"/>
      <c r="F14" s="1"/>
      <c r="G14" s="1"/>
      <c r="H14" s="1"/>
    </row>
    <row r="15" spans="1:8" x14ac:dyDescent="0.2">
      <c r="A15" s="341"/>
      <c r="B15" s="1"/>
      <c r="C15" s="1"/>
      <c r="D15" s="1"/>
      <c r="E15" s="1"/>
      <c r="F15" s="1"/>
      <c r="G15" s="1"/>
      <c r="H15" s="1"/>
    </row>
    <row r="16" spans="1:8" x14ac:dyDescent="0.2">
      <c r="A16" s="23" t="s">
        <v>7</v>
      </c>
      <c r="B16" s="1"/>
      <c r="C16" s="1"/>
      <c r="D16" s="1"/>
      <c r="E16" s="1"/>
      <c r="F16" s="1"/>
      <c r="G16" s="1"/>
      <c r="H16" s="1"/>
    </row>
    <row r="17" spans="1:8" x14ac:dyDescent="0.2">
      <c r="A17" s="319"/>
      <c r="B17" s="1"/>
      <c r="C17" s="1"/>
      <c r="D17" s="1"/>
      <c r="E17" s="1"/>
      <c r="F17" s="1"/>
      <c r="G17" s="1"/>
      <c r="H17" s="1"/>
    </row>
    <row r="18" spans="1:8" x14ac:dyDescent="0.2">
      <c r="A18" s="23" t="s">
        <v>8565</v>
      </c>
      <c r="B18" s="301"/>
      <c r="C18" s="1"/>
      <c r="D18" s="1"/>
      <c r="E18" s="1"/>
      <c r="F18" s="1"/>
      <c r="G18" s="1"/>
      <c r="H18" s="1"/>
    </row>
    <row r="19" spans="1:8" x14ac:dyDescent="0.2">
      <c r="A19" s="347" t="s">
        <v>4340</v>
      </c>
      <c r="B19" s="1"/>
      <c r="C19" s="1"/>
      <c r="D19" s="1"/>
      <c r="E19" s="1"/>
      <c r="F19" s="1"/>
      <c r="G19" s="1"/>
      <c r="H19" s="1"/>
    </row>
    <row r="20" spans="1:8" x14ac:dyDescent="0.2">
      <c r="A20" s="348" t="s">
        <v>12</v>
      </c>
      <c r="B20" s="592" t="s">
        <v>14</v>
      </c>
      <c r="C20" s="592" t="s">
        <v>15</v>
      </c>
      <c r="D20" s="318" t="s">
        <v>16</v>
      </c>
      <c r="E20" s="592" t="s">
        <v>18</v>
      </c>
      <c r="F20" s="592" t="s">
        <v>19</v>
      </c>
      <c r="G20" s="592" t="s">
        <v>20</v>
      </c>
      <c r="H20" s="1"/>
    </row>
    <row r="21" spans="1:8" x14ac:dyDescent="0.2">
      <c r="A21" s="349" t="s">
        <v>4341</v>
      </c>
      <c r="B21" s="592"/>
      <c r="C21" s="592"/>
      <c r="D21" s="318" t="s">
        <v>17</v>
      </c>
      <c r="E21" s="592"/>
      <c r="F21" s="592"/>
      <c r="G21" s="592"/>
      <c r="H21" s="1"/>
    </row>
    <row r="22" spans="1:8" x14ac:dyDescent="0.2">
      <c r="A22" s="319">
        <v>1</v>
      </c>
      <c r="B22" s="302" t="s">
        <v>41</v>
      </c>
      <c r="C22" s="23">
        <v>584</v>
      </c>
      <c r="D22" s="23" t="s">
        <v>8566</v>
      </c>
      <c r="E22" s="305">
        <v>1.33E-70</v>
      </c>
      <c r="F22" s="305">
        <v>4.4200000000000002E-67</v>
      </c>
      <c r="G22" s="15" t="s">
        <v>23</v>
      </c>
      <c r="H22" s="1">
        <v>69.876148400000005</v>
      </c>
    </row>
    <row r="23" spans="1:8" x14ac:dyDescent="0.2">
      <c r="A23" s="319">
        <v>2</v>
      </c>
      <c r="B23" s="302" t="s">
        <v>33</v>
      </c>
      <c r="C23" s="23">
        <v>123</v>
      </c>
      <c r="D23" s="23" t="s">
        <v>8567</v>
      </c>
      <c r="E23" s="305">
        <v>4.2400000000000003E-64</v>
      </c>
      <c r="F23" s="305">
        <v>7.0299999999999995E-61</v>
      </c>
      <c r="G23" s="15" t="s">
        <v>23</v>
      </c>
      <c r="H23" s="1">
        <v>63.372634099999999</v>
      </c>
    </row>
    <row r="24" spans="1:8" x14ac:dyDescent="0.2">
      <c r="A24" s="319">
        <v>3</v>
      </c>
      <c r="B24" s="302" t="s">
        <v>31</v>
      </c>
      <c r="C24" s="23">
        <v>124</v>
      </c>
      <c r="D24" s="23" t="s">
        <v>8568</v>
      </c>
      <c r="E24" s="305">
        <v>8.2399999999999996E-62</v>
      </c>
      <c r="F24" s="305">
        <v>9.11E-59</v>
      </c>
      <c r="G24" s="15" t="s">
        <v>23</v>
      </c>
      <c r="H24" s="1">
        <v>61.084072800000001</v>
      </c>
    </row>
    <row r="25" spans="1:8" x14ac:dyDescent="0.2">
      <c r="A25" s="319">
        <v>4</v>
      </c>
      <c r="B25" s="302" t="s">
        <v>35</v>
      </c>
      <c r="C25" s="23">
        <v>131</v>
      </c>
      <c r="D25" s="23" t="s">
        <v>8569</v>
      </c>
      <c r="E25" s="305">
        <v>5.4900000000000001E-61</v>
      </c>
      <c r="F25" s="305">
        <v>3.6499999999999998E-58</v>
      </c>
      <c r="G25" s="15" t="s">
        <v>23</v>
      </c>
      <c r="H25" s="1">
        <v>60.260427700000001</v>
      </c>
    </row>
    <row r="26" spans="1:8" x14ac:dyDescent="0.2">
      <c r="A26" s="319">
        <v>5</v>
      </c>
      <c r="B26" s="302" t="s">
        <v>37</v>
      </c>
      <c r="C26" s="23">
        <v>131</v>
      </c>
      <c r="D26" s="23" t="s">
        <v>8569</v>
      </c>
      <c r="E26" s="305">
        <v>5.4900000000000001E-61</v>
      </c>
      <c r="F26" s="305">
        <v>3.6499999999999998E-58</v>
      </c>
      <c r="G26" s="15" t="s">
        <v>23</v>
      </c>
      <c r="H26" s="1">
        <v>60.260427700000001</v>
      </c>
    </row>
    <row r="27" spans="1:8" x14ac:dyDescent="0.2">
      <c r="A27" s="319">
        <v>6</v>
      </c>
      <c r="B27" s="302" t="s">
        <v>26</v>
      </c>
      <c r="C27" s="23">
        <v>113</v>
      </c>
      <c r="D27" s="23" t="s">
        <v>8570</v>
      </c>
      <c r="E27" s="305">
        <v>4.9799999999999997E-60</v>
      </c>
      <c r="F27" s="305">
        <v>2.7500000000000001E-57</v>
      </c>
      <c r="G27" s="15" t="s">
        <v>23</v>
      </c>
      <c r="H27" s="1">
        <v>59.302770700000004</v>
      </c>
    </row>
    <row r="28" spans="1:8" x14ac:dyDescent="0.2">
      <c r="A28" s="319">
        <v>7</v>
      </c>
      <c r="B28" s="302" t="s">
        <v>24</v>
      </c>
      <c r="C28" s="23">
        <v>105</v>
      </c>
      <c r="D28" s="23" t="s">
        <v>8571</v>
      </c>
      <c r="E28" s="305">
        <v>2.54E-54</v>
      </c>
      <c r="F28" s="305">
        <v>1.05E-51</v>
      </c>
      <c r="G28" s="15" t="s">
        <v>23</v>
      </c>
      <c r="H28" s="1">
        <v>53.595166300000002</v>
      </c>
    </row>
    <row r="29" spans="1:8" x14ac:dyDescent="0.2">
      <c r="A29" s="319">
        <v>8</v>
      </c>
      <c r="B29" s="302" t="s">
        <v>8572</v>
      </c>
      <c r="C29" s="23">
        <v>105</v>
      </c>
      <c r="D29" s="23" t="s">
        <v>8571</v>
      </c>
      <c r="E29" s="305">
        <v>2.54E-54</v>
      </c>
      <c r="F29" s="305">
        <v>1.05E-51</v>
      </c>
      <c r="G29" s="15" t="s">
        <v>23</v>
      </c>
      <c r="H29" s="1">
        <v>53.595166300000002</v>
      </c>
    </row>
    <row r="30" spans="1:8" x14ac:dyDescent="0.2">
      <c r="A30" s="319">
        <v>9</v>
      </c>
      <c r="B30" s="302" t="s">
        <v>8573</v>
      </c>
      <c r="C30" s="23">
        <v>100</v>
      </c>
      <c r="D30" s="23" t="s">
        <v>8574</v>
      </c>
      <c r="E30" s="305">
        <v>7.7699999999999999E-54</v>
      </c>
      <c r="F30" s="305">
        <v>2.87E-51</v>
      </c>
      <c r="G30" s="15" t="s">
        <v>23</v>
      </c>
      <c r="H30" s="1">
        <v>53.109578999999997</v>
      </c>
    </row>
    <row r="31" spans="1:8" x14ac:dyDescent="0.2">
      <c r="A31" s="319">
        <v>10</v>
      </c>
      <c r="B31" s="302" t="s">
        <v>6723</v>
      </c>
      <c r="C31" s="23">
        <v>88</v>
      </c>
      <c r="D31" s="23" t="s">
        <v>8575</v>
      </c>
      <c r="E31" s="305">
        <v>3.7399999999999998E-53</v>
      </c>
      <c r="F31" s="305">
        <v>1.2399999999999999E-50</v>
      </c>
      <c r="G31" s="306" t="s">
        <v>4346</v>
      </c>
      <c r="H31" s="1">
        <v>52.427128400000001</v>
      </c>
    </row>
    <row r="32" spans="1:8" x14ac:dyDescent="0.2">
      <c r="A32" s="319">
        <v>11</v>
      </c>
      <c r="B32" s="302" t="s">
        <v>6678</v>
      </c>
      <c r="C32" s="23">
        <v>103</v>
      </c>
      <c r="D32" s="23" t="s">
        <v>8576</v>
      </c>
      <c r="E32" s="305">
        <v>6.6700000000000003E-53</v>
      </c>
      <c r="F32" s="305">
        <v>2.01E-50</v>
      </c>
      <c r="G32" s="15" t="s">
        <v>23</v>
      </c>
      <c r="H32" s="1">
        <v>52.175874200000003</v>
      </c>
    </row>
    <row r="33" spans="1:8" x14ac:dyDescent="0.2">
      <c r="A33" s="319">
        <v>12</v>
      </c>
      <c r="B33" s="302" t="s">
        <v>6743</v>
      </c>
      <c r="C33" s="23">
        <v>128</v>
      </c>
      <c r="D33" s="23" t="s">
        <v>8577</v>
      </c>
      <c r="E33" s="305">
        <v>2.7600000000000002E-52</v>
      </c>
      <c r="F33" s="305">
        <v>7.6200000000000004E-50</v>
      </c>
      <c r="G33" s="15" t="s">
        <v>23</v>
      </c>
      <c r="H33" s="1">
        <v>51.559090900000001</v>
      </c>
    </row>
    <row r="34" spans="1:8" x14ac:dyDescent="0.2">
      <c r="A34" s="319">
        <v>13</v>
      </c>
      <c r="B34" s="302" t="s">
        <v>45</v>
      </c>
      <c r="C34" s="23">
        <v>307</v>
      </c>
      <c r="D34" s="23" t="s">
        <v>8578</v>
      </c>
      <c r="E34" s="305">
        <v>9.88E-51</v>
      </c>
      <c r="F34" s="305">
        <v>2.5199999999999999E-48</v>
      </c>
      <c r="G34" s="15" t="s">
        <v>23</v>
      </c>
      <c r="H34" s="1">
        <v>50.005243100000001</v>
      </c>
    </row>
    <row r="35" spans="1:8" x14ac:dyDescent="0.2">
      <c r="A35" s="319">
        <v>14</v>
      </c>
      <c r="B35" s="302" t="s">
        <v>28</v>
      </c>
      <c r="C35" s="23">
        <v>117</v>
      </c>
      <c r="D35" s="23" t="s">
        <v>8579</v>
      </c>
      <c r="E35" s="305">
        <v>5.0099999999999999E-50</v>
      </c>
      <c r="F35" s="305">
        <v>1.1100000000000001E-47</v>
      </c>
      <c r="G35" s="15" t="s">
        <v>23</v>
      </c>
      <c r="H35" s="1">
        <v>49.300162299999997</v>
      </c>
    </row>
    <row r="36" spans="1:8" x14ac:dyDescent="0.2">
      <c r="A36" s="319">
        <v>15</v>
      </c>
      <c r="B36" s="319" t="s">
        <v>30</v>
      </c>
      <c r="C36" s="23">
        <v>117</v>
      </c>
      <c r="D36" s="23" t="s">
        <v>8579</v>
      </c>
      <c r="E36" s="320">
        <v>5.0099999999999999E-50</v>
      </c>
      <c r="F36" s="320">
        <v>1.1100000000000001E-47</v>
      </c>
      <c r="G36" s="22" t="s">
        <v>23</v>
      </c>
      <c r="H36" s="341">
        <v>49.300162299999997</v>
      </c>
    </row>
    <row r="37" spans="1:8" x14ac:dyDescent="0.2">
      <c r="A37" s="319">
        <v>16</v>
      </c>
      <c r="B37" s="302" t="s">
        <v>8580</v>
      </c>
      <c r="C37" s="23">
        <v>103</v>
      </c>
      <c r="D37" s="23" t="s">
        <v>8581</v>
      </c>
      <c r="E37" s="305">
        <v>5.7899999999999999E-50</v>
      </c>
      <c r="F37" s="305">
        <v>1.2E-47</v>
      </c>
      <c r="G37" s="15" t="s">
        <v>23</v>
      </c>
      <c r="H37" s="1">
        <v>49.237321399999999</v>
      </c>
    </row>
    <row r="38" spans="1:8" x14ac:dyDescent="0.2">
      <c r="A38" s="319">
        <v>17</v>
      </c>
      <c r="B38" s="302" t="s">
        <v>6756</v>
      </c>
      <c r="C38" s="23">
        <v>111</v>
      </c>
      <c r="D38" s="23" t="s">
        <v>8582</v>
      </c>
      <c r="E38" s="305">
        <v>1.3800000000000001E-48</v>
      </c>
      <c r="F38" s="305">
        <v>2.6899999999999999E-46</v>
      </c>
      <c r="G38" s="15" t="s">
        <v>23</v>
      </c>
      <c r="H38" s="1">
        <v>47.860120899999998</v>
      </c>
    </row>
    <row r="39" spans="1:8" x14ac:dyDescent="0.2">
      <c r="A39" s="319">
        <v>18</v>
      </c>
      <c r="B39" s="302" t="s">
        <v>6644</v>
      </c>
      <c r="C39" s="23">
        <v>145</v>
      </c>
      <c r="D39" s="23" t="s">
        <v>8583</v>
      </c>
      <c r="E39" s="305">
        <v>9.5600000000000003E-46</v>
      </c>
      <c r="F39" s="305">
        <v>1.7600000000000001E-43</v>
      </c>
      <c r="G39" s="15" t="s">
        <v>23</v>
      </c>
      <c r="H39" s="1">
        <v>45.019542100000002</v>
      </c>
    </row>
    <row r="40" spans="1:8" x14ac:dyDescent="0.2">
      <c r="A40" s="319">
        <v>19</v>
      </c>
      <c r="B40" s="302" t="s">
        <v>21</v>
      </c>
      <c r="C40" s="23">
        <v>123</v>
      </c>
      <c r="D40" s="23" t="s">
        <v>8584</v>
      </c>
      <c r="E40" s="305">
        <v>1.02E-40</v>
      </c>
      <c r="F40" s="305">
        <v>1.7900000000000001E-38</v>
      </c>
      <c r="G40" s="15" t="s">
        <v>23</v>
      </c>
      <c r="H40" s="1">
        <v>39.991399800000003</v>
      </c>
    </row>
    <row r="41" spans="1:8" x14ac:dyDescent="0.2">
      <c r="A41" s="319">
        <v>20</v>
      </c>
      <c r="B41" s="302" t="s">
        <v>8585</v>
      </c>
      <c r="C41" s="23">
        <v>158</v>
      </c>
      <c r="D41" s="23" t="s">
        <v>8586</v>
      </c>
      <c r="E41" s="305">
        <v>6.8000000000000005E-36</v>
      </c>
      <c r="F41" s="305">
        <v>1.13E-33</v>
      </c>
      <c r="G41" s="16" t="s">
        <v>39</v>
      </c>
      <c r="H41" s="1">
        <v>35.167491099999999</v>
      </c>
    </row>
    <row r="42" spans="1:8" x14ac:dyDescent="0.2">
      <c r="A42" s="319">
        <v>21</v>
      </c>
      <c r="B42" s="302" t="s">
        <v>51</v>
      </c>
      <c r="C42" s="23">
        <v>66</v>
      </c>
      <c r="D42" s="23" t="s">
        <v>8587</v>
      </c>
      <c r="E42" s="305">
        <v>5.8699999999999999E-35</v>
      </c>
      <c r="F42" s="305">
        <v>9.2800000000000006E-33</v>
      </c>
      <c r="G42" s="15" t="s">
        <v>23</v>
      </c>
      <c r="H42" s="1">
        <v>34.231361900000003</v>
      </c>
    </row>
    <row r="43" spans="1:8" x14ac:dyDescent="0.2">
      <c r="A43" s="319">
        <v>22</v>
      </c>
      <c r="B43" s="302" t="s">
        <v>54</v>
      </c>
      <c r="C43" s="23">
        <v>67</v>
      </c>
      <c r="D43" s="23" t="s">
        <v>8588</v>
      </c>
      <c r="E43" s="305">
        <v>3.58E-34</v>
      </c>
      <c r="F43" s="305">
        <v>5.3999999999999996E-32</v>
      </c>
      <c r="G43" s="15" t="s">
        <v>23</v>
      </c>
      <c r="H43" s="1">
        <v>33.446117000000001</v>
      </c>
    </row>
    <row r="44" spans="1:8" x14ac:dyDescent="0.2">
      <c r="A44" s="319">
        <v>23</v>
      </c>
      <c r="B44" s="302" t="s">
        <v>53</v>
      </c>
      <c r="C44" s="23">
        <v>66</v>
      </c>
      <c r="D44" s="23" t="s">
        <v>8589</v>
      </c>
      <c r="E44" s="305">
        <v>1.7899999999999998E-33</v>
      </c>
      <c r="F44" s="305">
        <v>2.5900000000000001E-31</v>
      </c>
      <c r="G44" s="15" t="s">
        <v>23</v>
      </c>
      <c r="H44" s="1">
        <v>32.747146999999998</v>
      </c>
    </row>
    <row r="45" spans="1:8" x14ac:dyDescent="0.2">
      <c r="A45" s="319">
        <v>24</v>
      </c>
      <c r="B45" s="307" t="s">
        <v>6432</v>
      </c>
      <c r="C45" s="23">
        <v>569</v>
      </c>
      <c r="D45" s="23" t="s">
        <v>8590</v>
      </c>
      <c r="E45" s="308">
        <v>1.1299999999999999E-32</v>
      </c>
      <c r="F45" s="308">
        <v>1.5600000000000001E-30</v>
      </c>
      <c r="G45" s="337" t="s">
        <v>23</v>
      </c>
      <c r="H45" s="338">
        <v>31.9469216</v>
      </c>
    </row>
    <row r="46" spans="1:8" x14ac:dyDescent="0.2">
      <c r="A46" s="319">
        <v>25</v>
      </c>
      <c r="B46" s="307" t="s">
        <v>3975</v>
      </c>
      <c r="C46" s="23">
        <v>554</v>
      </c>
      <c r="D46" s="23" t="s">
        <v>8591</v>
      </c>
      <c r="E46" s="308">
        <v>3.6099999999999998E-32</v>
      </c>
      <c r="F46" s="308">
        <v>4.7999999999999997E-30</v>
      </c>
      <c r="G46" s="337" t="s">
        <v>23</v>
      </c>
      <c r="H46" s="338">
        <v>31.4424928</v>
      </c>
    </row>
    <row r="47" spans="1:8" x14ac:dyDescent="0.2">
      <c r="A47" s="319">
        <v>26</v>
      </c>
      <c r="B47" s="302" t="s">
        <v>49</v>
      </c>
      <c r="C47" s="23">
        <v>59</v>
      </c>
      <c r="D47" s="23" t="s">
        <v>8592</v>
      </c>
      <c r="E47" s="305">
        <v>1.6000000000000001E-31</v>
      </c>
      <c r="F47" s="305">
        <v>2.0499999999999999E-29</v>
      </c>
      <c r="G47" s="15" t="s">
        <v>23</v>
      </c>
      <c r="H47" s="1">
        <v>30.79588</v>
      </c>
    </row>
    <row r="48" spans="1:8" x14ac:dyDescent="0.2">
      <c r="A48" s="319">
        <v>27</v>
      </c>
      <c r="B48" s="307" t="s">
        <v>6378</v>
      </c>
      <c r="C48" s="23">
        <v>232</v>
      </c>
      <c r="D48" s="23" t="s">
        <v>8593</v>
      </c>
      <c r="E48" s="308">
        <v>1.49E-27</v>
      </c>
      <c r="F48" s="308">
        <v>1.8300000000000001E-25</v>
      </c>
      <c r="G48" s="313" t="s">
        <v>39</v>
      </c>
      <c r="H48" s="338">
        <v>26.826813699999999</v>
      </c>
    </row>
    <row r="49" spans="1:8" x14ac:dyDescent="0.2">
      <c r="A49" s="319">
        <v>28</v>
      </c>
      <c r="B49" s="302" t="s">
        <v>1873</v>
      </c>
      <c r="C49" s="23">
        <v>339</v>
      </c>
      <c r="D49" s="23" t="s">
        <v>8594</v>
      </c>
      <c r="E49" s="305">
        <v>2.0499999999999999E-27</v>
      </c>
      <c r="F49" s="305">
        <v>2.43E-25</v>
      </c>
      <c r="G49" s="15" t="s">
        <v>23</v>
      </c>
      <c r="H49" s="1">
        <v>26.688246100000001</v>
      </c>
    </row>
    <row r="50" spans="1:8" x14ac:dyDescent="0.2">
      <c r="A50" s="319">
        <v>29</v>
      </c>
      <c r="B50" s="302" t="s">
        <v>188</v>
      </c>
      <c r="C50" s="23">
        <v>1935</v>
      </c>
      <c r="D50" s="23" t="s">
        <v>8595</v>
      </c>
      <c r="E50" s="305">
        <v>2.6900000000000001E-24</v>
      </c>
      <c r="F50" s="305">
        <v>3.0799999999999998E-22</v>
      </c>
      <c r="G50" s="15" t="s">
        <v>23</v>
      </c>
      <c r="H50" s="1">
        <v>23.570247699999999</v>
      </c>
    </row>
    <row r="51" spans="1:8" x14ac:dyDescent="0.2">
      <c r="A51" s="319">
        <v>30</v>
      </c>
      <c r="B51" s="302" t="s">
        <v>8596</v>
      </c>
      <c r="C51" s="23">
        <v>58</v>
      </c>
      <c r="D51" s="23" t="s">
        <v>8597</v>
      </c>
      <c r="E51" s="305">
        <v>1.4100000000000001E-21</v>
      </c>
      <c r="F51" s="305">
        <v>1.5100000000000001E-19</v>
      </c>
      <c r="G51" s="15" t="s">
        <v>23</v>
      </c>
      <c r="H51" s="1">
        <v>20.8507809</v>
      </c>
    </row>
    <row r="52" spans="1:8" x14ac:dyDescent="0.2">
      <c r="A52" s="319">
        <v>31</v>
      </c>
      <c r="B52" s="302" t="s">
        <v>8598</v>
      </c>
      <c r="C52" s="23">
        <v>58</v>
      </c>
      <c r="D52" s="23" t="s">
        <v>8597</v>
      </c>
      <c r="E52" s="305">
        <v>1.4100000000000001E-21</v>
      </c>
      <c r="F52" s="305">
        <v>1.5100000000000001E-19</v>
      </c>
      <c r="G52" s="15" t="s">
        <v>23</v>
      </c>
      <c r="H52" s="1">
        <v>20.8507809</v>
      </c>
    </row>
    <row r="53" spans="1:8" x14ac:dyDescent="0.2">
      <c r="A53" s="319">
        <v>32</v>
      </c>
      <c r="B53" s="302" t="s">
        <v>1846</v>
      </c>
      <c r="C53" s="23">
        <v>1954</v>
      </c>
      <c r="D53" s="23" t="s">
        <v>8599</v>
      </c>
      <c r="E53" s="305">
        <v>4.6699999999999999E-21</v>
      </c>
      <c r="F53" s="305">
        <v>4.8399999999999999E-19</v>
      </c>
      <c r="G53" s="15" t="s">
        <v>23</v>
      </c>
      <c r="H53" s="1">
        <v>20.330683100000002</v>
      </c>
    </row>
    <row r="54" spans="1:8" x14ac:dyDescent="0.2">
      <c r="A54" s="319">
        <v>33</v>
      </c>
      <c r="B54" s="302" t="s">
        <v>8600</v>
      </c>
      <c r="C54" s="23">
        <v>64</v>
      </c>
      <c r="D54" s="23" t="s">
        <v>8601</v>
      </c>
      <c r="E54" s="305">
        <v>6.7599999999999998E-21</v>
      </c>
      <c r="F54" s="305">
        <v>6.8000000000000004E-19</v>
      </c>
      <c r="G54" s="15" t="s">
        <v>23</v>
      </c>
      <c r="H54" s="1">
        <v>20.170053299999999</v>
      </c>
    </row>
    <row r="55" spans="1:8" x14ac:dyDescent="0.2">
      <c r="A55" s="319">
        <v>34</v>
      </c>
      <c r="B55" s="302" t="s">
        <v>8602</v>
      </c>
      <c r="C55" s="23">
        <v>186</v>
      </c>
      <c r="D55" s="23" t="s">
        <v>8603</v>
      </c>
      <c r="E55" s="305">
        <v>6.48E-17</v>
      </c>
      <c r="F55" s="305">
        <v>6.3200000000000001E-15</v>
      </c>
      <c r="G55" s="16" t="s">
        <v>39</v>
      </c>
      <c r="H55" s="1">
        <v>16.188424999999999</v>
      </c>
    </row>
    <row r="56" spans="1:8" x14ac:dyDescent="0.2">
      <c r="A56" s="319">
        <v>35</v>
      </c>
      <c r="B56" s="302" t="s">
        <v>123</v>
      </c>
      <c r="C56" s="23">
        <v>241</v>
      </c>
      <c r="D56" s="23" t="s">
        <v>8604</v>
      </c>
      <c r="E56" s="305">
        <v>5.0999999999999997E-14</v>
      </c>
      <c r="F56" s="305">
        <v>4.8300000000000002E-12</v>
      </c>
      <c r="G56" s="15" t="s">
        <v>23</v>
      </c>
      <c r="H56" s="1">
        <v>13.292429800000001</v>
      </c>
    </row>
    <row r="57" spans="1:8" x14ac:dyDescent="0.2">
      <c r="A57" s="319">
        <v>36</v>
      </c>
      <c r="B57" s="319" t="s">
        <v>8605</v>
      </c>
      <c r="C57" s="23">
        <v>65</v>
      </c>
      <c r="D57" s="23" t="s">
        <v>8606</v>
      </c>
      <c r="E57" s="320">
        <v>1.55E-13</v>
      </c>
      <c r="F57" s="320">
        <v>1.42E-11</v>
      </c>
      <c r="G57" s="22" t="s">
        <v>23</v>
      </c>
      <c r="H57" s="341">
        <v>12.8096683</v>
      </c>
    </row>
    <row r="58" spans="1:8" x14ac:dyDescent="0.2">
      <c r="A58" s="319">
        <v>37</v>
      </c>
      <c r="B58" s="307" t="s">
        <v>4353</v>
      </c>
      <c r="C58" s="23">
        <v>234</v>
      </c>
      <c r="D58" s="23" t="s">
        <v>8607</v>
      </c>
      <c r="E58" s="308">
        <v>4.0600000000000001E-12</v>
      </c>
      <c r="F58" s="308">
        <v>3.6399999999999998E-10</v>
      </c>
      <c r="G58" s="339" t="s">
        <v>4349</v>
      </c>
      <c r="H58" s="338">
        <v>11.391474000000001</v>
      </c>
    </row>
    <row r="59" spans="1:8" x14ac:dyDescent="0.2">
      <c r="A59" s="319">
        <v>38</v>
      </c>
      <c r="B59" s="302" t="s">
        <v>4637</v>
      </c>
      <c r="C59" s="23">
        <v>50</v>
      </c>
      <c r="D59" s="23" t="s">
        <v>8608</v>
      </c>
      <c r="E59" s="305">
        <v>2.2600000000000001E-11</v>
      </c>
      <c r="F59" s="305">
        <v>1.97E-9</v>
      </c>
      <c r="G59" s="306" t="s">
        <v>4346</v>
      </c>
      <c r="H59" s="1">
        <v>10.645891600000001</v>
      </c>
    </row>
    <row r="60" spans="1:8" x14ac:dyDescent="0.2">
      <c r="A60" s="319">
        <v>39</v>
      </c>
      <c r="B60" s="302" t="s">
        <v>8609</v>
      </c>
      <c r="C60" s="23">
        <v>103</v>
      </c>
      <c r="D60" s="23" t="s">
        <v>8610</v>
      </c>
      <c r="E60" s="305">
        <v>3.7000000000000001E-11</v>
      </c>
      <c r="F60" s="305">
        <v>3.1399999999999999E-9</v>
      </c>
      <c r="G60" s="15" t="s">
        <v>23</v>
      </c>
      <c r="H60" s="1">
        <v>10.431798300000001</v>
      </c>
    </row>
    <row r="61" spans="1:8" x14ac:dyDescent="0.2">
      <c r="A61" s="319">
        <v>40</v>
      </c>
      <c r="B61" s="302" t="s">
        <v>158</v>
      </c>
      <c r="C61" s="23">
        <v>177</v>
      </c>
      <c r="D61" s="23" t="s">
        <v>8611</v>
      </c>
      <c r="E61" s="305">
        <v>2.84E-10</v>
      </c>
      <c r="F61" s="305">
        <v>2.36E-8</v>
      </c>
      <c r="G61" s="15" t="s">
        <v>23</v>
      </c>
      <c r="H61" s="1">
        <v>9.5466816600000008</v>
      </c>
    </row>
    <row r="62" spans="1:8" x14ac:dyDescent="0.2">
      <c r="A62" s="319">
        <v>41</v>
      </c>
      <c r="B62" s="302" t="s">
        <v>137</v>
      </c>
      <c r="C62" s="23">
        <v>185</v>
      </c>
      <c r="D62" s="23" t="s">
        <v>8612</v>
      </c>
      <c r="E62" s="305">
        <v>8.8199999999999995E-10</v>
      </c>
      <c r="F62" s="305">
        <v>7.1400000000000004E-8</v>
      </c>
      <c r="G62" s="15" t="s">
        <v>23</v>
      </c>
      <c r="H62" s="1">
        <v>9.0545314099999992</v>
      </c>
    </row>
    <row r="63" spans="1:8" x14ac:dyDescent="0.2">
      <c r="A63" s="319">
        <v>42</v>
      </c>
      <c r="B63" s="302" t="s">
        <v>8613</v>
      </c>
      <c r="C63" s="23">
        <v>110</v>
      </c>
      <c r="D63" s="23" t="s">
        <v>8614</v>
      </c>
      <c r="E63" s="305">
        <v>1.0000000000000001E-9</v>
      </c>
      <c r="F63" s="305">
        <v>7.9399999999999996E-8</v>
      </c>
      <c r="G63" s="16" t="s">
        <v>39</v>
      </c>
      <c r="H63" s="1">
        <v>9</v>
      </c>
    </row>
    <row r="64" spans="1:8" x14ac:dyDescent="0.2">
      <c r="A64" s="319">
        <v>43</v>
      </c>
      <c r="B64" s="302" t="s">
        <v>8615</v>
      </c>
      <c r="C64" s="23">
        <v>97</v>
      </c>
      <c r="D64" s="23" t="s">
        <v>8616</v>
      </c>
      <c r="E64" s="305">
        <v>2.9199999999999998E-9</v>
      </c>
      <c r="F64" s="305">
        <v>2.2499999999999999E-7</v>
      </c>
      <c r="G64" s="15" t="s">
        <v>23</v>
      </c>
      <c r="H64" s="1">
        <v>8.5346171500000008</v>
      </c>
    </row>
    <row r="65" spans="1:8" x14ac:dyDescent="0.2">
      <c r="A65" s="319">
        <v>44</v>
      </c>
      <c r="B65" s="302" t="s">
        <v>8617</v>
      </c>
      <c r="C65" s="23">
        <v>127</v>
      </c>
      <c r="D65" s="23" t="s">
        <v>8618</v>
      </c>
      <c r="E65" s="305">
        <v>4.9300000000000001E-9</v>
      </c>
      <c r="F65" s="305">
        <v>3.72E-7</v>
      </c>
      <c r="G65" s="306" t="s">
        <v>4346</v>
      </c>
      <c r="H65" s="1">
        <v>8.3071530800000009</v>
      </c>
    </row>
    <row r="66" spans="1:8" x14ac:dyDescent="0.2">
      <c r="A66" s="319">
        <v>45</v>
      </c>
      <c r="B66" s="302" t="s">
        <v>8619</v>
      </c>
      <c r="C66" s="23">
        <v>87</v>
      </c>
      <c r="D66" s="23" t="s">
        <v>8620</v>
      </c>
      <c r="E66" s="305">
        <v>1.22E-8</v>
      </c>
      <c r="F66" s="305">
        <v>9.0299999999999997E-7</v>
      </c>
      <c r="G66" s="311" t="s">
        <v>4373</v>
      </c>
      <c r="H66" s="1">
        <v>7.9136401699999999</v>
      </c>
    </row>
    <row r="67" spans="1:8" x14ac:dyDescent="0.2">
      <c r="A67" s="319">
        <v>46</v>
      </c>
      <c r="B67" s="302" t="s">
        <v>8621</v>
      </c>
      <c r="C67" s="23">
        <v>84</v>
      </c>
      <c r="D67" s="23" t="s">
        <v>8622</v>
      </c>
      <c r="E67" s="305">
        <v>1.44E-8</v>
      </c>
      <c r="F67" s="305">
        <v>1.04E-6</v>
      </c>
      <c r="G67" s="15" t="s">
        <v>23</v>
      </c>
      <c r="H67" s="1">
        <v>7.84163751</v>
      </c>
    </row>
    <row r="68" spans="1:8" x14ac:dyDescent="0.2">
      <c r="A68" s="319">
        <v>47</v>
      </c>
      <c r="B68" s="302" t="s">
        <v>8623</v>
      </c>
      <c r="C68" s="23">
        <v>81</v>
      </c>
      <c r="D68" s="23" t="s">
        <v>8624</v>
      </c>
      <c r="E68" s="305">
        <v>1.6899999999999999E-8</v>
      </c>
      <c r="F68" s="305">
        <v>1.1799999999999999E-6</v>
      </c>
      <c r="G68" s="15" t="s">
        <v>23</v>
      </c>
      <c r="H68" s="1">
        <v>7.7721133</v>
      </c>
    </row>
    <row r="69" spans="1:8" x14ac:dyDescent="0.2">
      <c r="A69" s="319">
        <v>48</v>
      </c>
      <c r="B69" s="302" t="s">
        <v>8625</v>
      </c>
      <c r="C69" s="23">
        <v>151</v>
      </c>
      <c r="D69" s="23" t="s">
        <v>8626</v>
      </c>
      <c r="E69" s="305">
        <v>1.7E-8</v>
      </c>
      <c r="F69" s="305">
        <v>1.1799999999999999E-6</v>
      </c>
      <c r="G69" s="16" t="s">
        <v>39</v>
      </c>
      <c r="H69" s="1">
        <v>7.7695510800000003</v>
      </c>
    </row>
    <row r="70" spans="1:8" x14ac:dyDescent="0.2">
      <c r="A70" s="319">
        <v>49</v>
      </c>
      <c r="B70" s="302" t="s">
        <v>8627</v>
      </c>
      <c r="C70" s="23">
        <v>75</v>
      </c>
      <c r="D70" s="23" t="s">
        <v>8628</v>
      </c>
      <c r="E70" s="305">
        <v>2.2799999999999999E-8</v>
      </c>
      <c r="F70" s="305">
        <v>1.5400000000000001E-6</v>
      </c>
      <c r="G70" s="15" t="s">
        <v>23</v>
      </c>
      <c r="H70" s="1">
        <v>7.6420651499999996</v>
      </c>
    </row>
    <row r="71" spans="1:8" x14ac:dyDescent="0.2">
      <c r="A71" s="319">
        <v>50</v>
      </c>
      <c r="B71" s="302" t="s">
        <v>8629</v>
      </c>
      <c r="C71" s="23">
        <v>222</v>
      </c>
      <c r="D71" s="23" t="s">
        <v>8630</v>
      </c>
      <c r="E71" s="305">
        <v>4.6299999999999998E-8</v>
      </c>
      <c r="F71" s="305">
        <v>3.0699999999999998E-6</v>
      </c>
      <c r="G71" s="327" t="s">
        <v>6347</v>
      </c>
      <c r="H71" s="1">
        <v>7.3344190100000004</v>
      </c>
    </row>
    <row r="72" spans="1:8" x14ac:dyDescent="0.2">
      <c r="A72" s="319">
        <v>51</v>
      </c>
      <c r="B72" s="302" t="s">
        <v>4673</v>
      </c>
      <c r="C72" s="23">
        <v>16</v>
      </c>
      <c r="D72" s="23" t="s">
        <v>8631</v>
      </c>
      <c r="E72" s="305">
        <v>4.88E-8</v>
      </c>
      <c r="F72" s="305">
        <v>3.1700000000000001E-6</v>
      </c>
      <c r="G72" s="306" t="s">
        <v>4346</v>
      </c>
      <c r="H72" s="1">
        <v>7.31158018</v>
      </c>
    </row>
    <row r="73" spans="1:8" x14ac:dyDescent="0.2">
      <c r="A73" s="319">
        <v>52</v>
      </c>
      <c r="B73" s="302" t="s">
        <v>1903</v>
      </c>
      <c r="C73" s="23">
        <v>165</v>
      </c>
      <c r="D73" s="23" t="s">
        <v>8632</v>
      </c>
      <c r="E73" s="305">
        <v>1.05E-7</v>
      </c>
      <c r="F73" s="305">
        <v>6.7100000000000001E-6</v>
      </c>
      <c r="G73" s="15" t="s">
        <v>23</v>
      </c>
      <c r="H73" s="1">
        <v>6.9788107000000004</v>
      </c>
    </row>
    <row r="74" spans="1:8" x14ac:dyDescent="0.2">
      <c r="A74" s="319">
        <v>53</v>
      </c>
      <c r="B74" s="302" t="s">
        <v>6430</v>
      </c>
      <c r="C74" s="23">
        <v>30</v>
      </c>
      <c r="D74" s="23" t="s">
        <v>8633</v>
      </c>
      <c r="E74" s="305">
        <v>2.3999999999999998E-7</v>
      </c>
      <c r="F74" s="305">
        <v>1.5099999999999999E-5</v>
      </c>
      <c r="G74" s="15" t="s">
        <v>23</v>
      </c>
      <c r="H74" s="1">
        <v>6.6197887599999996</v>
      </c>
    </row>
    <row r="75" spans="1:8" x14ac:dyDescent="0.2">
      <c r="A75" s="319">
        <v>54</v>
      </c>
      <c r="B75" s="302" t="s">
        <v>2007</v>
      </c>
      <c r="C75" s="23">
        <v>265</v>
      </c>
      <c r="D75" s="23" t="s">
        <v>8634</v>
      </c>
      <c r="E75" s="305">
        <v>2.6800000000000002E-7</v>
      </c>
      <c r="F75" s="305">
        <v>1.6500000000000001E-5</v>
      </c>
      <c r="G75" s="15" t="s">
        <v>23</v>
      </c>
      <c r="H75" s="1">
        <v>6.5718652100000003</v>
      </c>
    </row>
    <row r="76" spans="1:8" x14ac:dyDescent="0.2">
      <c r="A76" s="319">
        <v>55</v>
      </c>
      <c r="B76" s="302" t="s">
        <v>8635</v>
      </c>
      <c r="C76" s="23">
        <v>58</v>
      </c>
      <c r="D76" s="23" t="s">
        <v>8636</v>
      </c>
      <c r="E76" s="305">
        <v>3.2500000000000001E-7</v>
      </c>
      <c r="F76" s="305">
        <v>1.9599999999999999E-5</v>
      </c>
      <c r="G76" s="15" t="s">
        <v>23</v>
      </c>
      <c r="H76" s="1">
        <v>6.4881166400000003</v>
      </c>
    </row>
    <row r="77" spans="1:8" x14ac:dyDescent="0.2">
      <c r="A77" s="319">
        <v>56</v>
      </c>
      <c r="B77" s="302" t="s">
        <v>8637</v>
      </c>
      <c r="C77" s="23">
        <v>135</v>
      </c>
      <c r="D77" s="23" t="s">
        <v>8638</v>
      </c>
      <c r="E77" s="305">
        <v>3.96E-7</v>
      </c>
      <c r="F77" s="305">
        <v>2.3499999999999999E-5</v>
      </c>
      <c r="G77" s="327" t="s">
        <v>6347</v>
      </c>
      <c r="H77" s="1">
        <v>6.4023048100000004</v>
      </c>
    </row>
    <row r="78" spans="1:8" x14ac:dyDescent="0.2">
      <c r="A78" s="319">
        <v>57</v>
      </c>
      <c r="B78" s="302" t="s">
        <v>8639</v>
      </c>
      <c r="C78" s="23">
        <v>361</v>
      </c>
      <c r="D78" s="23" t="s">
        <v>8640</v>
      </c>
      <c r="E78" s="305">
        <v>4.7399999999999998E-7</v>
      </c>
      <c r="F78" s="305">
        <v>2.76E-5</v>
      </c>
      <c r="G78" s="15" t="s">
        <v>23</v>
      </c>
      <c r="H78" s="1">
        <v>6.3242216600000001</v>
      </c>
    </row>
    <row r="79" spans="1:8" x14ac:dyDescent="0.2">
      <c r="A79" s="319">
        <v>58</v>
      </c>
      <c r="B79" s="319" t="s">
        <v>6380</v>
      </c>
      <c r="C79" s="23">
        <v>37</v>
      </c>
      <c r="D79" s="23" t="s">
        <v>8641</v>
      </c>
      <c r="E79" s="320">
        <v>5.4000000000000002E-7</v>
      </c>
      <c r="F79" s="320">
        <v>3.0899999999999999E-5</v>
      </c>
      <c r="G79" s="22" t="s">
        <v>23</v>
      </c>
      <c r="H79" s="341">
        <v>6.2676062400000001</v>
      </c>
    </row>
    <row r="80" spans="1:8" x14ac:dyDescent="0.2">
      <c r="A80" s="319">
        <v>59</v>
      </c>
      <c r="B80" s="302" t="s">
        <v>8642</v>
      </c>
      <c r="C80" s="23">
        <v>182</v>
      </c>
      <c r="D80" s="23" t="s">
        <v>8643</v>
      </c>
      <c r="E80" s="305">
        <v>7.5300000000000003E-7</v>
      </c>
      <c r="F80" s="305">
        <v>4.2400000000000001E-5</v>
      </c>
      <c r="G80" s="15" t="s">
        <v>23</v>
      </c>
      <c r="H80" s="1">
        <v>6.1232050200000003</v>
      </c>
    </row>
    <row r="81" spans="1:8" x14ac:dyDescent="0.2">
      <c r="A81" s="319">
        <v>60</v>
      </c>
      <c r="B81" s="302" t="s">
        <v>1939</v>
      </c>
      <c r="C81" s="23">
        <v>316</v>
      </c>
      <c r="D81" s="23" t="s">
        <v>8644</v>
      </c>
      <c r="E81" s="305">
        <v>8.6300000000000004E-7</v>
      </c>
      <c r="F81" s="305">
        <v>4.71E-5</v>
      </c>
      <c r="G81" s="15" t="s">
        <v>23</v>
      </c>
      <c r="H81" s="1">
        <v>6.0639892</v>
      </c>
    </row>
    <row r="82" spans="1:8" x14ac:dyDescent="0.2">
      <c r="A82" s="319">
        <v>61</v>
      </c>
      <c r="B82" s="302" t="s">
        <v>8645</v>
      </c>
      <c r="C82" s="23">
        <v>44</v>
      </c>
      <c r="D82" s="23" t="s">
        <v>8646</v>
      </c>
      <c r="E82" s="305">
        <v>8.6600000000000005E-7</v>
      </c>
      <c r="F82" s="305">
        <v>4.71E-5</v>
      </c>
      <c r="G82" s="15" t="s">
        <v>23</v>
      </c>
      <c r="H82" s="1">
        <v>6.0624821100000004</v>
      </c>
    </row>
    <row r="83" spans="1:8" x14ac:dyDescent="0.2">
      <c r="A83" s="319">
        <v>62</v>
      </c>
      <c r="B83" s="302" t="s">
        <v>8647</v>
      </c>
      <c r="C83" s="23">
        <v>10</v>
      </c>
      <c r="D83" s="23" t="s">
        <v>8648</v>
      </c>
      <c r="E83" s="305">
        <v>1.33E-6</v>
      </c>
      <c r="F83" s="305">
        <v>7.1099999999999994E-5</v>
      </c>
      <c r="G83" s="15" t="s">
        <v>23</v>
      </c>
      <c r="H83" s="1">
        <v>5.8761483600000002</v>
      </c>
    </row>
    <row r="84" spans="1:8" x14ac:dyDescent="0.2">
      <c r="A84" s="319">
        <v>63</v>
      </c>
      <c r="B84" s="302" t="s">
        <v>1947</v>
      </c>
      <c r="C84" s="23">
        <v>1425</v>
      </c>
      <c r="D84" s="23" t="s">
        <v>8649</v>
      </c>
      <c r="E84" s="305">
        <v>2.7499999999999999E-6</v>
      </c>
      <c r="F84" s="302">
        <v>1.45E-4</v>
      </c>
      <c r="G84" s="15" t="s">
        <v>23</v>
      </c>
      <c r="H84" s="1">
        <v>5.5606673100000004</v>
      </c>
    </row>
    <row r="85" spans="1:8" x14ac:dyDescent="0.2">
      <c r="A85" s="319">
        <v>64</v>
      </c>
      <c r="B85" s="302" t="s">
        <v>8650</v>
      </c>
      <c r="C85" s="23">
        <v>20</v>
      </c>
      <c r="D85" s="23" t="s">
        <v>8651</v>
      </c>
      <c r="E85" s="305">
        <v>3.3299999999999999E-6</v>
      </c>
      <c r="F85" s="302">
        <v>1.73E-4</v>
      </c>
      <c r="G85" s="15" t="s">
        <v>23</v>
      </c>
      <c r="H85" s="1">
        <v>5.4775557700000004</v>
      </c>
    </row>
    <row r="86" spans="1:8" x14ac:dyDescent="0.2">
      <c r="A86" s="319">
        <v>65</v>
      </c>
      <c r="B86" s="302" t="s">
        <v>8652</v>
      </c>
      <c r="C86" s="23">
        <v>38</v>
      </c>
      <c r="D86" s="23" t="s">
        <v>8653</v>
      </c>
      <c r="E86" s="305">
        <v>4.8400000000000002E-6</v>
      </c>
      <c r="F86" s="302">
        <v>2.4699999999999999E-4</v>
      </c>
      <c r="G86" s="15" t="s">
        <v>23</v>
      </c>
      <c r="H86" s="1">
        <v>5.3151546400000003</v>
      </c>
    </row>
    <row r="87" spans="1:8" x14ac:dyDescent="0.2">
      <c r="A87" s="319">
        <v>66</v>
      </c>
      <c r="B87" s="302" t="s">
        <v>8654</v>
      </c>
      <c r="C87" s="23">
        <v>163</v>
      </c>
      <c r="D87" s="23" t="s">
        <v>8655</v>
      </c>
      <c r="E87" s="305">
        <v>5.6500000000000001E-6</v>
      </c>
      <c r="F87" s="302">
        <v>2.8400000000000002E-4</v>
      </c>
      <c r="G87" s="15" t="s">
        <v>23</v>
      </c>
      <c r="H87" s="1">
        <v>5.2479515499999998</v>
      </c>
    </row>
    <row r="88" spans="1:8" x14ac:dyDescent="0.2">
      <c r="A88" s="319">
        <v>67</v>
      </c>
      <c r="B88" s="302" t="s">
        <v>8656</v>
      </c>
      <c r="C88" s="23">
        <v>177</v>
      </c>
      <c r="D88" s="23" t="s">
        <v>8657</v>
      </c>
      <c r="E88" s="305">
        <v>7.4399999999999999E-6</v>
      </c>
      <c r="F88" s="302">
        <v>3.68E-4</v>
      </c>
      <c r="G88" s="15" t="s">
        <v>23</v>
      </c>
      <c r="H88" s="1">
        <v>5.1284270599999999</v>
      </c>
    </row>
    <row r="89" spans="1:8" x14ac:dyDescent="0.2">
      <c r="A89" s="319">
        <v>68</v>
      </c>
      <c r="B89" s="302" t="s">
        <v>8658</v>
      </c>
      <c r="C89" s="23">
        <v>39</v>
      </c>
      <c r="D89" s="23" t="s">
        <v>8659</v>
      </c>
      <c r="E89" s="305">
        <v>7.8900000000000007E-6</v>
      </c>
      <c r="F89" s="302">
        <v>3.8499999999999998E-4</v>
      </c>
      <c r="G89" s="15" t="s">
        <v>23</v>
      </c>
      <c r="H89" s="1">
        <v>5.1029229999999997</v>
      </c>
    </row>
    <row r="90" spans="1:8" x14ac:dyDescent="0.2">
      <c r="A90" s="319">
        <v>69</v>
      </c>
      <c r="B90" s="302" t="s">
        <v>8660</v>
      </c>
      <c r="C90" s="23">
        <v>36</v>
      </c>
      <c r="D90" s="23" t="s">
        <v>2681</v>
      </c>
      <c r="E90" s="305">
        <v>8.6100000000000006E-6</v>
      </c>
      <c r="F90" s="302">
        <v>4.1399999999999998E-4</v>
      </c>
      <c r="G90" s="15" t="s">
        <v>23</v>
      </c>
      <c r="H90" s="1">
        <v>5.06499685</v>
      </c>
    </row>
    <row r="91" spans="1:8" x14ac:dyDescent="0.2">
      <c r="A91" s="319">
        <v>70</v>
      </c>
      <c r="B91" s="302" t="s">
        <v>8661</v>
      </c>
      <c r="C91" s="23">
        <v>16</v>
      </c>
      <c r="D91" s="23" t="s">
        <v>1910</v>
      </c>
      <c r="E91" s="305">
        <v>8.8400000000000001E-6</v>
      </c>
      <c r="F91" s="302">
        <v>4.1899999999999999E-4</v>
      </c>
      <c r="G91" s="312" t="s">
        <v>4444</v>
      </c>
      <c r="H91" s="1">
        <v>5.05354773</v>
      </c>
    </row>
    <row r="92" spans="1:8" x14ac:dyDescent="0.2">
      <c r="A92" s="319">
        <v>71</v>
      </c>
      <c r="B92" s="302" t="s">
        <v>8662</v>
      </c>
      <c r="C92" s="23">
        <v>30</v>
      </c>
      <c r="D92" s="23" t="s">
        <v>8663</v>
      </c>
      <c r="E92" s="305">
        <v>9.4199999999999996E-6</v>
      </c>
      <c r="F92" s="302">
        <v>4.37E-4</v>
      </c>
      <c r="G92" s="15" t="s">
        <v>23</v>
      </c>
      <c r="H92" s="1">
        <v>5.0259491000000001</v>
      </c>
    </row>
    <row r="93" spans="1:8" x14ac:dyDescent="0.2">
      <c r="A93" s="319">
        <v>72</v>
      </c>
      <c r="B93" s="302" t="s">
        <v>8664</v>
      </c>
      <c r="C93" s="23">
        <v>93</v>
      </c>
      <c r="D93" s="23" t="s">
        <v>8665</v>
      </c>
      <c r="E93" s="305">
        <v>9.4800000000000007E-6</v>
      </c>
      <c r="F93" s="302">
        <v>4.37E-4</v>
      </c>
      <c r="G93" s="15" t="s">
        <v>23</v>
      </c>
      <c r="H93" s="1">
        <v>5.0231916600000002</v>
      </c>
    </row>
    <row r="94" spans="1:8" x14ac:dyDescent="0.2">
      <c r="A94" s="319">
        <v>73</v>
      </c>
      <c r="B94" s="302" t="s">
        <v>264</v>
      </c>
      <c r="C94" s="23">
        <v>67</v>
      </c>
      <c r="D94" s="23" t="s">
        <v>8666</v>
      </c>
      <c r="E94" s="305">
        <v>9.8700000000000004E-6</v>
      </c>
      <c r="F94" s="302">
        <v>4.4799999999999999E-4</v>
      </c>
      <c r="G94" s="15" t="s">
        <v>23</v>
      </c>
      <c r="H94" s="1">
        <v>5.0056828500000004</v>
      </c>
    </row>
    <row r="95" spans="1:8" x14ac:dyDescent="0.2">
      <c r="A95" s="319">
        <v>74</v>
      </c>
      <c r="B95" s="302" t="s">
        <v>8667</v>
      </c>
      <c r="C95" s="23">
        <v>141</v>
      </c>
      <c r="D95" s="23" t="s">
        <v>8668</v>
      </c>
      <c r="E95" s="305">
        <v>9.9899999999999992E-6</v>
      </c>
      <c r="F95" s="302">
        <v>4.4799999999999999E-4</v>
      </c>
      <c r="G95" s="15" t="s">
        <v>23</v>
      </c>
      <c r="H95" s="1">
        <v>5.0004345099999998</v>
      </c>
    </row>
    <row r="96" spans="1:8" x14ac:dyDescent="0.2">
      <c r="A96" s="319">
        <v>75</v>
      </c>
      <c r="B96" s="302" t="s">
        <v>8669</v>
      </c>
      <c r="C96" s="23">
        <v>98</v>
      </c>
      <c r="D96" s="23" t="s">
        <v>8670</v>
      </c>
      <c r="E96" s="305">
        <v>1.2799999999999999E-5</v>
      </c>
      <c r="F96" s="302">
        <v>5.6499999999999996E-4</v>
      </c>
      <c r="G96" s="16" t="s">
        <v>39</v>
      </c>
      <c r="H96" s="1">
        <v>4.8927900299999996</v>
      </c>
    </row>
    <row r="97" spans="1:8" x14ac:dyDescent="0.2">
      <c r="A97" s="319">
        <v>76</v>
      </c>
      <c r="B97" s="302" t="s">
        <v>8671</v>
      </c>
      <c r="C97" s="23">
        <v>37</v>
      </c>
      <c r="D97" s="23" t="s">
        <v>8672</v>
      </c>
      <c r="E97" s="305">
        <v>1.4E-5</v>
      </c>
      <c r="F97" s="302">
        <v>6.1200000000000002E-4</v>
      </c>
      <c r="G97" s="15" t="s">
        <v>23</v>
      </c>
      <c r="H97" s="1">
        <v>4.8538719600000002</v>
      </c>
    </row>
    <row r="98" spans="1:8" x14ac:dyDescent="0.2">
      <c r="A98" s="319">
        <v>77</v>
      </c>
      <c r="B98" s="302" t="s">
        <v>6373</v>
      </c>
      <c r="C98" s="23">
        <v>22</v>
      </c>
      <c r="D98" s="23" t="s">
        <v>8673</v>
      </c>
      <c r="E98" s="305">
        <v>1.5099999999999999E-5</v>
      </c>
      <c r="F98" s="302">
        <v>6.4899999999999995E-4</v>
      </c>
      <c r="G98" s="306" t="s">
        <v>4346</v>
      </c>
      <c r="H98" s="1">
        <v>4.82102305</v>
      </c>
    </row>
    <row r="99" spans="1:8" x14ac:dyDescent="0.2">
      <c r="A99" s="319">
        <v>78</v>
      </c>
      <c r="B99" s="302" t="s">
        <v>8674</v>
      </c>
      <c r="C99" s="23">
        <v>34</v>
      </c>
      <c r="D99" s="23" t="s">
        <v>8675</v>
      </c>
      <c r="E99" s="305">
        <v>1.5299999999999999E-5</v>
      </c>
      <c r="F99" s="302">
        <v>6.5200000000000002E-4</v>
      </c>
      <c r="G99" s="15" t="s">
        <v>23</v>
      </c>
      <c r="H99" s="1">
        <v>4.81530857</v>
      </c>
    </row>
    <row r="100" spans="1:8" x14ac:dyDescent="0.2">
      <c r="A100" s="319">
        <v>79</v>
      </c>
      <c r="B100" s="302" t="s">
        <v>8676</v>
      </c>
      <c r="C100" s="23">
        <v>28</v>
      </c>
      <c r="D100" s="23" t="s">
        <v>6376</v>
      </c>
      <c r="E100" s="305">
        <v>1.6799999999999998E-5</v>
      </c>
      <c r="F100" s="302">
        <v>7.0399999999999998E-4</v>
      </c>
      <c r="G100" s="15" t="s">
        <v>23</v>
      </c>
      <c r="H100" s="1">
        <v>4.7746907199999997</v>
      </c>
    </row>
    <row r="101" spans="1:8" x14ac:dyDescent="0.2">
      <c r="A101" s="319">
        <v>80</v>
      </c>
      <c r="B101" s="302" t="s">
        <v>285</v>
      </c>
      <c r="C101" s="23">
        <v>58</v>
      </c>
      <c r="D101" s="23" t="s">
        <v>8677</v>
      </c>
      <c r="E101" s="305">
        <v>1.8E-5</v>
      </c>
      <c r="F101" s="302">
        <v>7.45E-4</v>
      </c>
      <c r="G101" s="15" t="s">
        <v>23</v>
      </c>
      <c r="H101" s="1">
        <v>4.7447274899999998</v>
      </c>
    </row>
    <row r="102" spans="1:8" x14ac:dyDescent="0.2">
      <c r="A102" s="319">
        <v>81</v>
      </c>
      <c r="B102" s="302" t="s">
        <v>8637</v>
      </c>
      <c r="C102" s="23">
        <v>84</v>
      </c>
      <c r="D102" s="23" t="s">
        <v>8678</v>
      </c>
      <c r="E102" s="305">
        <v>1.8600000000000001E-5</v>
      </c>
      <c r="F102" s="302">
        <v>7.6300000000000001E-4</v>
      </c>
      <c r="G102" s="306" t="s">
        <v>4346</v>
      </c>
      <c r="H102" s="1">
        <v>4.7304870599999997</v>
      </c>
    </row>
    <row r="103" spans="1:8" x14ac:dyDescent="0.2">
      <c r="A103" s="319">
        <v>82</v>
      </c>
      <c r="B103" s="302" t="s">
        <v>1550</v>
      </c>
      <c r="C103" s="23">
        <v>1439</v>
      </c>
      <c r="D103" s="23" t="s">
        <v>8679</v>
      </c>
      <c r="E103" s="305">
        <v>1.9300000000000002E-5</v>
      </c>
      <c r="F103" s="302">
        <v>7.8200000000000003E-4</v>
      </c>
      <c r="G103" s="15" t="s">
        <v>23</v>
      </c>
      <c r="H103" s="1">
        <v>4.7144426900000003</v>
      </c>
    </row>
    <row r="104" spans="1:8" x14ac:dyDescent="0.2">
      <c r="A104" s="319">
        <v>83</v>
      </c>
      <c r="B104" s="302" t="s">
        <v>8680</v>
      </c>
      <c r="C104" s="23">
        <v>41</v>
      </c>
      <c r="D104" s="23" t="s">
        <v>8681</v>
      </c>
      <c r="E104" s="305">
        <v>1.9599999999999999E-5</v>
      </c>
      <c r="F104" s="302">
        <v>7.8200000000000003E-4</v>
      </c>
      <c r="G104" s="15" t="s">
        <v>23</v>
      </c>
      <c r="H104" s="1">
        <v>4.7077439300000004</v>
      </c>
    </row>
    <row r="105" spans="1:8" x14ac:dyDescent="0.2">
      <c r="A105" s="319">
        <v>84</v>
      </c>
      <c r="B105" s="302" t="s">
        <v>8682</v>
      </c>
      <c r="C105" s="23">
        <v>236</v>
      </c>
      <c r="D105" s="23" t="s">
        <v>8683</v>
      </c>
      <c r="E105" s="305">
        <v>2.34E-5</v>
      </c>
      <c r="F105" s="302">
        <v>9.2500000000000004E-4</v>
      </c>
      <c r="G105" s="15" t="s">
        <v>23</v>
      </c>
      <c r="H105" s="1">
        <v>4.6307841400000003</v>
      </c>
    </row>
    <row r="106" spans="1:8" x14ac:dyDescent="0.2">
      <c r="A106" s="319">
        <v>85</v>
      </c>
      <c r="B106" s="302" t="s">
        <v>8684</v>
      </c>
      <c r="C106" s="23">
        <v>35</v>
      </c>
      <c r="D106" s="23" t="s">
        <v>8685</v>
      </c>
      <c r="E106" s="305">
        <v>2.4899999999999999E-5</v>
      </c>
      <c r="F106" s="302">
        <v>9.7300000000000002E-4</v>
      </c>
      <c r="G106" s="15" t="s">
        <v>23</v>
      </c>
      <c r="H106" s="1">
        <v>4.6038006500000002</v>
      </c>
    </row>
    <row r="107" spans="1:8" x14ac:dyDescent="0.2">
      <c r="A107" s="319">
        <v>86</v>
      </c>
      <c r="B107" s="302" t="s">
        <v>8686</v>
      </c>
      <c r="C107" s="23">
        <v>53</v>
      </c>
      <c r="D107" s="23" t="s">
        <v>8687</v>
      </c>
      <c r="E107" s="305">
        <v>2.6299999999999999E-5</v>
      </c>
      <c r="F107" s="302">
        <v>1.01E-3</v>
      </c>
      <c r="G107" s="15" t="s">
        <v>23</v>
      </c>
      <c r="H107" s="1">
        <v>4.5800442500000003</v>
      </c>
    </row>
    <row r="108" spans="1:8" x14ac:dyDescent="0.2">
      <c r="A108" s="319">
        <v>87</v>
      </c>
      <c r="B108" s="302" t="s">
        <v>8688</v>
      </c>
      <c r="C108" s="23">
        <v>29</v>
      </c>
      <c r="D108" s="23" t="s">
        <v>8689</v>
      </c>
      <c r="E108" s="305">
        <v>2.9099999999999999E-5</v>
      </c>
      <c r="F108" s="302">
        <v>1.1100000000000001E-3</v>
      </c>
      <c r="G108" s="15" t="s">
        <v>23</v>
      </c>
      <c r="H108" s="1">
        <v>4.5361070100000003</v>
      </c>
    </row>
    <row r="109" spans="1:8" x14ac:dyDescent="0.2">
      <c r="A109" s="319">
        <v>88</v>
      </c>
      <c r="B109" s="302" t="s">
        <v>8690</v>
      </c>
      <c r="C109" s="23">
        <v>42</v>
      </c>
      <c r="D109" s="23" t="s">
        <v>8691</v>
      </c>
      <c r="E109" s="305">
        <v>2.9899999999999998E-5</v>
      </c>
      <c r="F109" s="302">
        <v>1.1299999999999999E-3</v>
      </c>
      <c r="G109" s="15" t="s">
        <v>23</v>
      </c>
      <c r="H109" s="1">
        <v>4.5243288100000001</v>
      </c>
    </row>
    <row r="110" spans="1:8" x14ac:dyDescent="0.2">
      <c r="A110" s="319">
        <v>89</v>
      </c>
      <c r="B110" s="302" t="s">
        <v>8692</v>
      </c>
      <c r="C110" s="23">
        <v>151</v>
      </c>
      <c r="D110" s="23" t="s">
        <v>8693</v>
      </c>
      <c r="E110" s="305">
        <v>3.18E-5</v>
      </c>
      <c r="F110" s="302">
        <v>1.1800000000000001E-3</v>
      </c>
      <c r="G110" s="15" t="s">
        <v>23</v>
      </c>
      <c r="H110" s="1">
        <v>4.4975728799999999</v>
      </c>
    </row>
    <row r="111" spans="1:8" x14ac:dyDescent="0.2">
      <c r="A111" s="319">
        <v>90</v>
      </c>
      <c r="B111" s="302" t="s">
        <v>8694</v>
      </c>
      <c r="C111" s="23">
        <v>39</v>
      </c>
      <c r="D111" s="23" t="s">
        <v>8695</v>
      </c>
      <c r="E111" s="305">
        <v>3.4600000000000001E-5</v>
      </c>
      <c r="F111" s="302">
        <v>1.2600000000000001E-3</v>
      </c>
      <c r="G111" s="15" t="s">
        <v>23</v>
      </c>
      <c r="H111" s="1">
        <v>4.4609239000000001</v>
      </c>
    </row>
    <row r="112" spans="1:8" x14ac:dyDescent="0.2">
      <c r="A112" s="319">
        <v>91</v>
      </c>
      <c r="B112" s="302" t="s">
        <v>8696</v>
      </c>
      <c r="C112" s="23">
        <v>39</v>
      </c>
      <c r="D112" s="23" t="s">
        <v>8695</v>
      </c>
      <c r="E112" s="305">
        <v>3.4600000000000001E-5</v>
      </c>
      <c r="F112" s="302">
        <v>1.2600000000000001E-3</v>
      </c>
      <c r="G112" s="15" t="s">
        <v>23</v>
      </c>
      <c r="H112" s="1">
        <v>4.4609239000000001</v>
      </c>
    </row>
    <row r="113" spans="1:8" x14ac:dyDescent="0.2">
      <c r="A113" s="319">
        <v>92</v>
      </c>
      <c r="B113" s="302" t="s">
        <v>8697</v>
      </c>
      <c r="C113" s="23">
        <v>140</v>
      </c>
      <c r="D113" s="23" t="s">
        <v>8698</v>
      </c>
      <c r="E113" s="305">
        <v>4.32E-5</v>
      </c>
      <c r="F113" s="302">
        <v>1.56E-3</v>
      </c>
      <c r="G113" s="16" t="s">
        <v>39</v>
      </c>
      <c r="H113" s="1">
        <v>4.3645162500000003</v>
      </c>
    </row>
    <row r="114" spans="1:8" x14ac:dyDescent="0.2">
      <c r="A114" s="319">
        <v>93</v>
      </c>
      <c r="B114" s="302" t="s">
        <v>8699</v>
      </c>
      <c r="C114" s="23">
        <v>192</v>
      </c>
      <c r="D114" s="23" t="s">
        <v>8700</v>
      </c>
      <c r="E114" s="305">
        <v>4.71E-5</v>
      </c>
      <c r="F114" s="302">
        <v>1.6800000000000001E-3</v>
      </c>
      <c r="G114" s="15" t="s">
        <v>23</v>
      </c>
      <c r="H114" s="1">
        <v>4.32697909</v>
      </c>
    </row>
    <row r="115" spans="1:8" x14ac:dyDescent="0.2">
      <c r="A115" s="319">
        <v>94</v>
      </c>
      <c r="B115" s="307" t="s">
        <v>6458</v>
      </c>
      <c r="C115" s="23">
        <v>40</v>
      </c>
      <c r="D115" s="23" t="s">
        <v>1922</v>
      </c>
      <c r="E115" s="308">
        <v>5.2599999999999998E-5</v>
      </c>
      <c r="F115" s="307">
        <v>1.8600000000000001E-3</v>
      </c>
      <c r="G115" s="340" t="s">
        <v>4346</v>
      </c>
      <c r="H115" s="338">
        <v>4.2790142600000003</v>
      </c>
    </row>
    <row r="116" spans="1:8" x14ac:dyDescent="0.2">
      <c r="A116" s="319">
        <v>95</v>
      </c>
      <c r="B116" s="302" t="s">
        <v>8701</v>
      </c>
      <c r="C116" s="23">
        <v>24</v>
      </c>
      <c r="D116" s="23" t="s">
        <v>8702</v>
      </c>
      <c r="E116" s="305">
        <v>5.3199999999999999E-5</v>
      </c>
      <c r="F116" s="302">
        <v>1.8600000000000001E-3</v>
      </c>
      <c r="G116" s="15" t="s">
        <v>23</v>
      </c>
      <c r="H116" s="1">
        <v>4.2740883700000003</v>
      </c>
    </row>
    <row r="117" spans="1:8" x14ac:dyDescent="0.2">
      <c r="A117" s="319">
        <v>96</v>
      </c>
      <c r="B117" s="302" t="s">
        <v>4379</v>
      </c>
      <c r="C117" s="23">
        <v>433</v>
      </c>
      <c r="D117" s="23" t="s">
        <v>8703</v>
      </c>
      <c r="E117" s="305">
        <v>5.52E-5</v>
      </c>
      <c r="F117" s="302">
        <v>1.91E-3</v>
      </c>
      <c r="G117" s="306" t="s">
        <v>4346</v>
      </c>
      <c r="H117" s="1">
        <v>4.2580609200000001</v>
      </c>
    </row>
    <row r="118" spans="1:8" x14ac:dyDescent="0.2">
      <c r="A118" s="319">
        <v>97</v>
      </c>
      <c r="B118" s="302" t="s">
        <v>6713</v>
      </c>
      <c r="C118" s="23">
        <v>37</v>
      </c>
      <c r="D118" s="23" t="s">
        <v>1931</v>
      </c>
      <c r="E118" s="305">
        <v>6.1199999999999997E-5</v>
      </c>
      <c r="F118" s="302">
        <v>2.0899999999999998E-3</v>
      </c>
      <c r="G118" s="15" t="s">
        <v>23</v>
      </c>
      <c r="H118" s="1">
        <v>4.2132485800000001</v>
      </c>
    </row>
    <row r="119" spans="1:8" x14ac:dyDescent="0.2">
      <c r="A119" s="319">
        <v>98</v>
      </c>
      <c r="B119" s="307" t="s">
        <v>2051</v>
      </c>
      <c r="C119" s="23">
        <v>113</v>
      </c>
      <c r="D119" s="23" t="s">
        <v>8704</v>
      </c>
      <c r="E119" s="308">
        <v>6.5300000000000002E-5</v>
      </c>
      <c r="F119" s="307">
        <v>2.2100000000000002E-3</v>
      </c>
      <c r="G119" s="337" t="s">
        <v>23</v>
      </c>
      <c r="H119" s="338">
        <v>4.1850868200000004</v>
      </c>
    </row>
    <row r="120" spans="1:8" x14ac:dyDescent="0.2">
      <c r="A120" s="319">
        <v>99</v>
      </c>
      <c r="B120" s="302" t="s">
        <v>6462</v>
      </c>
      <c r="C120" s="23">
        <v>41</v>
      </c>
      <c r="D120" s="23" t="s">
        <v>8705</v>
      </c>
      <c r="E120" s="305">
        <v>7.8499999999999997E-5</v>
      </c>
      <c r="F120" s="302">
        <v>2.6099999999999999E-3</v>
      </c>
      <c r="G120" s="16" t="s">
        <v>39</v>
      </c>
      <c r="H120" s="1">
        <v>4.1051303399999997</v>
      </c>
    </row>
    <row r="121" spans="1:8" x14ac:dyDescent="0.2">
      <c r="A121" s="319">
        <v>100</v>
      </c>
      <c r="B121" s="302" t="s">
        <v>8706</v>
      </c>
      <c r="C121" s="23">
        <v>48</v>
      </c>
      <c r="D121" s="23" t="s">
        <v>8707</v>
      </c>
      <c r="E121" s="305">
        <v>7.8700000000000002E-5</v>
      </c>
      <c r="F121" s="302">
        <v>2.6099999999999999E-3</v>
      </c>
      <c r="G121" s="15" t="s">
        <v>23</v>
      </c>
      <c r="H121" s="1">
        <v>4.1040252700000002</v>
      </c>
    </row>
    <row r="122" spans="1:8" x14ac:dyDescent="0.2">
      <c r="A122" s="319">
        <v>101</v>
      </c>
      <c r="B122" s="302" t="s">
        <v>8708</v>
      </c>
      <c r="C122" s="23">
        <v>59</v>
      </c>
      <c r="D122" s="23" t="s">
        <v>8709</v>
      </c>
      <c r="E122" s="305">
        <v>8.1799999999999996E-5</v>
      </c>
      <c r="F122" s="302">
        <v>2.6900000000000001E-3</v>
      </c>
      <c r="G122" s="18" t="s">
        <v>4695</v>
      </c>
      <c r="H122" s="1">
        <v>4.0872466999999997</v>
      </c>
    </row>
    <row r="123" spans="1:8" x14ac:dyDescent="0.2">
      <c r="A123" s="319">
        <v>102</v>
      </c>
      <c r="B123" s="302" t="s">
        <v>8710</v>
      </c>
      <c r="C123" s="23">
        <v>38</v>
      </c>
      <c r="D123" s="23" t="s">
        <v>8711</v>
      </c>
      <c r="E123" s="305">
        <v>9.2700000000000004E-5</v>
      </c>
      <c r="F123" s="302">
        <v>3.0000000000000001E-3</v>
      </c>
      <c r="G123" s="18" t="s">
        <v>4695</v>
      </c>
      <c r="H123" s="1">
        <v>4.03292027</v>
      </c>
    </row>
    <row r="124" spans="1:8" x14ac:dyDescent="0.2">
      <c r="A124" s="319">
        <v>103</v>
      </c>
      <c r="B124" s="302" t="s">
        <v>8712</v>
      </c>
      <c r="C124" s="23">
        <v>25</v>
      </c>
      <c r="D124" s="23" t="s">
        <v>8713</v>
      </c>
      <c r="E124" s="305">
        <v>9.2999999999999997E-5</v>
      </c>
      <c r="F124" s="302">
        <v>3.0000000000000001E-3</v>
      </c>
      <c r="G124" s="15" t="s">
        <v>23</v>
      </c>
      <c r="H124" s="1">
        <v>4.0315170499999997</v>
      </c>
    </row>
    <row r="125" spans="1:8" x14ac:dyDescent="0.2">
      <c r="A125" s="319">
        <v>104</v>
      </c>
      <c r="B125" s="302" t="s">
        <v>8714</v>
      </c>
      <c r="C125" s="23">
        <v>56</v>
      </c>
      <c r="D125" s="23" t="s">
        <v>8715</v>
      </c>
      <c r="E125" s="302">
        <v>1.01E-4</v>
      </c>
      <c r="F125" s="302">
        <v>3.2399999999999998E-3</v>
      </c>
      <c r="G125" s="311" t="s">
        <v>4373</v>
      </c>
      <c r="H125" s="1">
        <v>3.99567863</v>
      </c>
    </row>
    <row r="126" spans="1:8" x14ac:dyDescent="0.2">
      <c r="A126" s="319">
        <v>105</v>
      </c>
      <c r="B126" s="302" t="s">
        <v>1917</v>
      </c>
      <c r="C126" s="23">
        <v>162</v>
      </c>
      <c r="D126" s="23" t="s">
        <v>8716</v>
      </c>
      <c r="E126" s="302">
        <v>1.0399999999999999E-4</v>
      </c>
      <c r="F126" s="302">
        <v>3.29E-3</v>
      </c>
      <c r="G126" s="15" t="s">
        <v>23</v>
      </c>
      <c r="H126" s="1">
        <v>3.9829666600000002</v>
      </c>
    </row>
    <row r="127" spans="1:8" x14ac:dyDescent="0.2">
      <c r="A127" s="319">
        <v>106</v>
      </c>
      <c r="B127" s="302" t="s">
        <v>6491</v>
      </c>
      <c r="C127" s="23">
        <v>91</v>
      </c>
      <c r="D127" s="23" t="s">
        <v>8717</v>
      </c>
      <c r="E127" s="302">
        <v>1.0900000000000001E-4</v>
      </c>
      <c r="F127" s="302">
        <v>3.4199999999999999E-3</v>
      </c>
      <c r="G127" s="306" t="s">
        <v>4346</v>
      </c>
      <c r="H127" s="1">
        <v>3.9625735</v>
      </c>
    </row>
    <row r="128" spans="1:8" x14ac:dyDescent="0.2">
      <c r="A128" s="319">
        <v>107</v>
      </c>
      <c r="B128" s="302" t="s">
        <v>8718</v>
      </c>
      <c r="C128" s="23">
        <v>50</v>
      </c>
      <c r="D128" s="23" t="s">
        <v>8719</v>
      </c>
      <c r="E128" s="302">
        <v>1.55E-4</v>
      </c>
      <c r="F128" s="302">
        <v>4.81E-3</v>
      </c>
      <c r="G128" s="15" t="s">
        <v>23</v>
      </c>
      <c r="H128" s="1">
        <v>3.8096682999999998</v>
      </c>
    </row>
    <row r="129" spans="1:8" x14ac:dyDescent="0.2">
      <c r="A129" s="319">
        <v>108</v>
      </c>
      <c r="B129" s="302" t="s">
        <v>8720</v>
      </c>
      <c r="C129" s="23">
        <v>36</v>
      </c>
      <c r="D129" s="23" t="s">
        <v>8721</v>
      </c>
      <c r="E129" s="302">
        <v>1.63E-4</v>
      </c>
      <c r="F129" s="302">
        <v>5.0200000000000002E-3</v>
      </c>
      <c r="G129" s="15" t="s">
        <v>23</v>
      </c>
      <c r="H129" s="1">
        <v>3.7878124</v>
      </c>
    </row>
    <row r="130" spans="1:8" x14ac:dyDescent="0.2">
      <c r="A130" s="319">
        <v>109</v>
      </c>
      <c r="B130" s="302" t="s">
        <v>8722</v>
      </c>
      <c r="C130" s="23">
        <v>89</v>
      </c>
      <c r="D130" s="23" t="s">
        <v>8723</v>
      </c>
      <c r="E130" s="302">
        <v>1.74E-4</v>
      </c>
      <c r="F130" s="302">
        <v>5.2900000000000004E-3</v>
      </c>
      <c r="G130" s="15" t="s">
        <v>23</v>
      </c>
      <c r="H130" s="1">
        <v>3.7594507500000001</v>
      </c>
    </row>
    <row r="131" spans="1:8" x14ac:dyDescent="0.2">
      <c r="A131" s="319">
        <v>110</v>
      </c>
      <c r="B131" s="302" t="s">
        <v>8724</v>
      </c>
      <c r="C131" s="23">
        <v>47</v>
      </c>
      <c r="D131" s="23" t="s">
        <v>82</v>
      </c>
      <c r="E131" s="302">
        <v>1.9100000000000001E-4</v>
      </c>
      <c r="F131" s="302">
        <v>5.7600000000000004E-3</v>
      </c>
      <c r="G131" s="306" t="s">
        <v>4346</v>
      </c>
      <c r="H131" s="1">
        <v>3.7189666300000002</v>
      </c>
    </row>
    <row r="132" spans="1:8" x14ac:dyDescent="0.2">
      <c r="A132" s="319">
        <v>111</v>
      </c>
      <c r="B132" s="302" t="s">
        <v>2049</v>
      </c>
      <c r="C132" s="23">
        <v>106</v>
      </c>
      <c r="D132" s="23" t="s">
        <v>2745</v>
      </c>
      <c r="E132" s="302">
        <v>1.9900000000000001E-4</v>
      </c>
      <c r="F132" s="302">
        <v>5.94E-3</v>
      </c>
      <c r="G132" s="15" t="s">
        <v>23</v>
      </c>
      <c r="H132" s="1">
        <v>3.7011469199999998</v>
      </c>
    </row>
    <row r="133" spans="1:8" x14ac:dyDescent="0.2">
      <c r="A133" s="319">
        <v>112</v>
      </c>
      <c r="B133" s="302" t="s">
        <v>8725</v>
      </c>
      <c r="C133" s="23">
        <v>102</v>
      </c>
      <c r="D133" s="23" t="s">
        <v>8726</v>
      </c>
      <c r="E133" s="302">
        <v>2.04E-4</v>
      </c>
      <c r="F133" s="302">
        <v>6.0600000000000003E-3</v>
      </c>
      <c r="G133" s="15" t="s">
        <v>23</v>
      </c>
      <c r="H133" s="1">
        <v>3.6903698299999999</v>
      </c>
    </row>
    <row r="134" spans="1:8" x14ac:dyDescent="0.2">
      <c r="A134" s="319">
        <v>113</v>
      </c>
      <c r="B134" s="302" t="s">
        <v>8727</v>
      </c>
      <c r="C134" s="23">
        <v>30</v>
      </c>
      <c r="D134" s="23" t="s">
        <v>8728</v>
      </c>
      <c r="E134" s="302">
        <v>2.22E-4</v>
      </c>
      <c r="F134" s="302">
        <v>6.4799999999999996E-3</v>
      </c>
      <c r="G134" s="15" t="s">
        <v>23</v>
      </c>
      <c r="H134" s="1">
        <v>3.6536470300000001</v>
      </c>
    </row>
    <row r="135" spans="1:8" x14ac:dyDescent="0.2">
      <c r="A135" s="319">
        <v>114</v>
      </c>
      <c r="B135" s="302" t="s">
        <v>8729</v>
      </c>
      <c r="C135" s="23">
        <v>30</v>
      </c>
      <c r="D135" s="23" t="s">
        <v>8728</v>
      </c>
      <c r="E135" s="302">
        <v>2.22E-4</v>
      </c>
      <c r="F135" s="302">
        <v>6.4799999999999996E-3</v>
      </c>
      <c r="G135" s="15" t="s">
        <v>23</v>
      </c>
      <c r="H135" s="1">
        <v>3.6536470300000001</v>
      </c>
    </row>
    <row r="136" spans="1:8" x14ac:dyDescent="0.2">
      <c r="A136" s="319">
        <v>115</v>
      </c>
      <c r="B136" s="302" t="s">
        <v>6684</v>
      </c>
      <c r="C136" s="23">
        <v>59</v>
      </c>
      <c r="D136" s="23" t="s">
        <v>8730</v>
      </c>
      <c r="E136" s="302">
        <v>2.4800000000000001E-4</v>
      </c>
      <c r="F136" s="302">
        <v>7.1500000000000001E-3</v>
      </c>
      <c r="G136" s="18" t="s">
        <v>4695</v>
      </c>
      <c r="H136" s="1">
        <v>3.60554832</v>
      </c>
    </row>
    <row r="137" spans="1:8" x14ac:dyDescent="0.2">
      <c r="A137" s="319">
        <v>116</v>
      </c>
      <c r="B137" s="307" t="s">
        <v>3783</v>
      </c>
      <c r="C137" s="23">
        <v>87</v>
      </c>
      <c r="D137" s="23" t="s">
        <v>8731</v>
      </c>
      <c r="E137" s="307">
        <v>2.7500000000000002E-4</v>
      </c>
      <c r="F137" s="307">
        <v>7.8300000000000002E-3</v>
      </c>
      <c r="G137" s="340" t="s">
        <v>4346</v>
      </c>
      <c r="H137" s="338">
        <v>3.5606673099999999</v>
      </c>
    </row>
    <row r="138" spans="1:8" x14ac:dyDescent="0.2">
      <c r="A138" s="319">
        <v>117</v>
      </c>
      <c r="B138" s="302" t="s">
        <v>8732</v>
      </c>
      <c r="C138" s="23">
        <v>24</v>
      </c>
      <c r="D138" s="23" t="s">
        <v>4407</v>
      </c>
      <c r="E138" s="302">
        <v>2.81E-4</v>
      </c>
      <c r="F138" s="302">
        <v>7.8300000000000002E-3</v>
      </c>
      <c r="G138" s="15" t="s">
        <v>23</v>
      </c>
      <c r="H138" s="1">
        <v>3.5512936800000001</v>
      </c>
    </row>
    <row r="139" spans="1:8" x14ac:dyDescent="0.2">
      <c r="A139" s="319">
        <v>118</v>
      </c>
      <c r="B139" s="302" t="s">
        <v>8733</v>
      </c>
      <c r="C139" s="23">
        <v>24</v>
      </c>
      <c r="D139" s="23" t="s">
        <v>4407</v>
      </c>
      <c r="E139" s="302">
        <v>2.81E-4</v>
      </c>
      <c r="F139" s="302">
        <v>7.8300000000000002E-3</v>
      </c>
      <c r="G139" s="15" t="s">
        <v>23</v>
      </c>
      <c r="H139" s="1">
        <v>3.5512936800000001</v>
      </c>
    </row>
    <row r="140" spans="1:8" x14ac:dyDescent="0.2">
      <c r="A140" s="319">
        <v>119</v>
      </c>
      <c r="B140" s="302" t="s">
        <v>8734</v>
      </c>
      <c r="C140" s="23">
        <v>24</v>
      </c>
      <c r="D140" s="23" t="s">
        <v>4407</v>
      </c>
      <c r="E140" s="302">
        <v>2.81E-4</v>
      </c>
      <c r="F140" s="302">
        <v>7.8300000000000002E-3</v>
      </c>
      <c r="G140" s="312" t="s">
        <v>4444</v>
      </c>
      <c r="H140" s="1">
        <v>3.5512936800000001</v>
      </c>
    </row>
    <row r="141" spans="1:8" x14ac:dyDescent="0.2">
      <c r="A141" s="319">
        <v>120</v>
      </c>
      <c r="B141" s="302" t="s">
        <v>8735</v>
      </c>
      <c r="C141" s="23">
        <v>15</v>
      </c>
      <c r="D141" s="23" t="s">
        <v>2954</v>
      </c>
      <c r="E141" s="302">
        <v>2.8400000000000002E-4</v>
      </c>
      <c r="F141" s="302">
        <v>7.8399999999999997E-3</v>
      </c>
      <c r="G141" s="18" t="s">
        <v>4695</v>
      </c>
      <c r="H141" s="1">
        <v>3.54668166</v>
      </c>
    </row>
    <row r="142" spans="1:8" x14ac:dyDescent="0.2">
      <c r="A142" s="319">
        <v>121</v>
      </c>
      <c r="B142" s="302" t="s">
        <v>8736</v>
      </c>
      <c r="C142" s="23">
        <v>41</v>
      </c>
      <c r="D142" s="23" t="s">
        <v>8737</v>
      </c>
      <c r="E142" s="302">
        <v>2.8699999999999998E-4</v>
      </c>
      <c r="F142" s="302">
        <v>7.8399999999999997E-3</v>
      </c>
      <c r="G142" s="306" t="s">
        <v>4346</v>
      </c>
      <c r="H142" s="1">
        <v>3.5421181000000002</v>
      </c>
    </row>
    <row r="143" spans="1:8" x14ac:dyDescent="0.2">
      <c r="A143" s="319">
        <v>122</v>
      </c>
      <c r="B143" s="302" t="s">
        <v>8738</v>
      </c>
      <c r="C143" s="23">
        <v>34</v>
      </c>
      <c r="D143" s="23" t="s">
        <v>8739</v>
      </c>
      <c r="E143" s="302">
        <v>2.8800000000000001E-4</v>
      </c>
      <c r="F143" s="302">
        <v>7.8399999999999997E-3</v>
      </c>
      <c r="G143" s="15" t="s">
        <v>23</v>
      </c>
      <c r="H143" s="1">
        <v>3.5406075100000001</v>
      </c>
    </row>
    <row r="144" spans="1:8" x14ac:dyDescent="0.2">
      <c r="A144" s="319">
        <v>123</v>
      </c>
      <c r="B144" s="302" t="s">
        <v>8740</v>
      </c>
      <c r="C144" s="23">
        <v>60</v>
      </c>
      <c r="D144" s="23" t="s">
        <v>8741</v>
      </c>
      <c r="E144" s="302">
        <v>3.2699999999999998E-4</v>
      </c>
      <c r="F144" s="302">
        <v>8.8199999999999997E-3</v>
      </c>
      <c r="G144" s="15" t="s">
        <v>23</v>
      </c>
      <c r="H144" s="1">
        <v>3.4854522499999998</v>
      </c>
    </row>
    <row r="145" spans="1:8" x14ac:dyDescent="0.2">
      <c r="A145" s="319">
        <v>124</v>
      </c>
      <c r="B145" s="321" t="s">
        <v>6466</v>
      </c>
      <c r="C145" s="23">
        <v>92</v>
      </c>
      <c r="D145" s="23" t="s">
        <v>8742</v>
      </c>
      <c r="E145" s="321">
        <v>3.3500000000000001E-4</v>
      </c>
      <c r="F145" s="321">
        <v>8.9599999999999992E-3</v>
      </c>
      <c r="G145" s="325" t="s">
        <v>4346</v>
      </c>
      <c r="H145" s="350">
        <v>3.4749551900000002</v>
      </c>
    </row>
    <row r="146" spans="1:8" x14ac:dyDescent="0.2">
      <c r="A146" s="319">
        <v>125</v>
      </c>
      <c r="B146" s="302" t="s">
        <v>8743</v>
      </c>
      <c r="C146" s="23">
        <v>31</v>
      </c>
      <c r="D146" s="23" t="s">
        <v>94</v>
      </c>
      <c r="E146" s="302">
        <v>3.4099999999999999E-4</v>
      </c>
      <c r="F146" s="302">
        <v>9.0399999999999994E-3</v>
      </c>
      <c r="G146" s="16" t="s">
        <v>39</v>
      </c>
      <c r="H146" s="1">
        <v>3.4672456199999999</v>
      </c>
    </row>
    <row r="147" spans="1:8" x14ac:dyDescent="0.2">
      <c r="A147" s="319">
        <v>126</v>
      </c>
      <c r="B147" s="302" t="s">
        <v>6528</v>
      </c>
      <c r="C147" s="23">
        <v>68</v>
      </c>
      <c r="D147" s="23" t="s">
        <v>1950</v>
      </c>
      <c r="E147" s="302">
        <v>3.4699999999999998E-4</v>
      </c>
      <c r="F147" s="302">
        <v>9.1299999999999992E-3</v>
      </c>
      <c r="G147" s="306" t="s">
        <v>4346</v>
      </c>
      <c r="H147" s="1">
        <v>3.4596705299999999</v>
      </c>
    </row>
    <row r="148" spans="1:8" x14ac:dyDescent="0.2">
      <c r="A148" s="319">
        <v>127</v>
      </c>
      <c r="B148" s="302" t="s">
        <v>8744</v>
      </c>
      <c r="C148" s="23">
        <v>38</v>
      </c>
      <c r="D148" s="23" t="s">
        <v>2885</v>
      </c>
      <c r="E148" s="302">
        <v>3.4900000000000003E-4</v>
      </c>
      <c r="F148" s="302">
        <v>9.1299999999999992E-3</v>
      </c>
      <c r="G148" s="15" t="s">
        <v>23</v>
      </c>
      <c r="H148" s="1">
        <v>3.4571745699999998</v>
      </c>
    </row>
    <row r="149" spans="1:8" x14ac:dyDescent="0.2">
      <c r="A149" s="319">
        <v>128</v>
      </c>
      <c r="B149" s="302" t="s">
        <v>6444</v>
      </c>
      <c r="C149" s="23">
        <v>139</v>
      </c>
      <c r="D149" s="23" t="s">
        <v>8745</v>
      </c>
      <c r="E149" s="302">
        <v>3.57E-4</v>
      </c>
      <c r="F149" s="302">
        <v>9.2599999999999991E-3</v>
      </c>
      <c r="G149" s="16" t="s">
        <v>39</v>
      </c>
      <c r="H149" s="1">
        <v>3.4473317799999998</v>
      </c>
    </row>
    <row r="150" spans="1:8" x14ac:dyDescent="0.2">
      <c r="A150" s="319">
        <v>129</v>
      </c>
      <c r="B150" s="302" t="s">
        <v>8746</v>
      </c>
      <c r="C150" s="23">
        <v>10</v>
      </c>
      <c r="D150" s="23" t="s">
        <v>8747</v>
      </c>
      <c r="E150" s="302">
        <v>3.7500000000000001E-4</v>
      </c>
      <c r="F150" s="302">
        <v>9.6299999999999997E-3</v>
      </c>
      <c r="G150" s="306" t="s">
        <v>4346</v>
      </c>
      <c r="H150" s="1">
        <v>3.4259687300000001</v>
      </c>
    </row>
    <row r="151" spans="1:8" x14ac:dyDescent="0.2">
      <c r="A151" s="319">
        <v>130</v>
      </c>
      <c r="B151" s="302" t="s">
        <v>8748</v>
      </c>
      <c r="C151" s="23">
        <v>53</v>
      </c>
      <c r="D151" s="23" t="s">
        <v>8749</v>
      </c>
      <c r="E151" s="302">
        <v>3.8999999999999999E-4</v>
      </c>
      <c r="F151" s="302">
        <v>9.9500000000000005E-3</v>
      </c>
      <c r="G151" s="15" t="s">
        <v>23</v>
      </c>
      <c r="H151" s="1">
        <v>3.4089353899999999</v>
      </c>
    </row>
    <row r="152" spans="1:8" x14ac:dyDescent="0.2">
      <c r="A152" s="319">
        <v>131</v>
      </c>
      <c r="B152" s="302" t="s">
        <v>298</v>
      </c>
      <c r="C152" s="23">
        <v>61</v>
      </c>
      <c r="D152" s="23" t="s">
        <v>4388</v>
      </c>
      <c r="E152" s="302">
        <v>4.28E-4</v>
      </c>
      <c r="F152" s="302">
        <v>1.0800000000000001E-2</v>
      </c>
      <c r="G152" s="15" t="s">
        <v>23</v>
      </c>
      <c r="H152" s="1">
        <v>3.3685562299999998</v>
      </c>
    </row>
    <row r="153" spans="1:8" x14ac:dyDescent="0.2">
      <c r="A153" s="319">
        <v>132</v>
      </c>
      <c r="B153" s="302" t="s">
        <v>8750</v>
      </c>
      <c r="C153" s="23">
        <v>25</v>
      </c>
      <c r="D153" s="23" t="s">
        <v>8751</v>
      </c>
      <c r="E153" s="302">
        <v>4.5399999999999998E-4</v>
      </c>
      <c r="F153" s="302">
        <v>1.14E-2</v>
      </c>
      <c r="G153" s="312" t="s">
        <v>4444</v>
      </c>
      <c r="H153" s="1">
        <v>3.3429441500000001</v>
      </c>
    </row>
    <row r="154" spans="1:8" x14ac:dyDescent="0.2">
      <c r="A154" s="319"/>
      <c r="B154" s="302" t="s">
        <v>8752</v>
      </c>
      <c r="C154" s="23">
        <v>39</v>
      </c>
      <c r="D154" s="23" t="s">
        <v>2907</v>
      </c>
      <c r="E154" s="302">
        <v>4.9700000000000005E-4</v>
      </c>
      <c r="F154" s="302">
        <v>1.23E-2</v>
      </c>
      <c r="G154" s="15" t="s">
        <v>23</v>
      </c>
      <c r="H154" s="1">
        <v>3.30364361</v>
      </c>
    </row>
    <row r="155" spans="1:8" x14ac:dyDescent="0.2">
      <c r="A155" s="319"/>
      <c r="B155" s="302" t="s">
        <v>8753</v>
      </c>
      <c r="C155" s="23">
        <v>22</v>
      </c>
      <c r="D155" s="23" t="s">
        <v>8754</v>
      </c>
      <c r="E155" s="302">
        <v>5.0600000000000005E-4</v>
      </c>
      <c r="F155" s="302">
        <v>1.23E-2</v>
      </c>
      <c r="G155" s="15" t="s">
        <v>23</v>
      </c>
      <c r="H155" s="1">
        <v>3.2958494800000002</v>
      </c>
    </row>
    <row r="156" spans="1:8" x14ac:dyDescent="0.2">
      <c r="A156" s="319"/>
      <c r="B156" s="302" t="s">
        <v>8755</v>
      </c>
      <c r="C156" s="23">
        <v>22</v>
      </c>
      <c r="D156" s="23" t="s">
        <v>8754</v>
      </c>
      <c r="E156" s="302">
        <v>5.0600000000000005E-4</v>
      </c>
      <c r="F156" s="302">
        <v>1.23E-2</v>
      </c>
      <c r="G156" s="15" t="s">
        <v>23</v>
      </c>
      <c r="H156" s="1">
        <v>3.2958494800000002</v>
      </c>
    </row>
    <row r="157" spans="1:8" x14ac:dyDescent="0.2">
      <c r="A157" s="319"/>
      <c r="B157" s="302" t="s">
        <v>8756</v>
      </c>
      <c r="C157" s="23">
        <v>32</v>
      </c>
      <c r="D157" s="23" t="s">
        <v>102</v>
      </c>
      <c r="E157" s="302">
        <v>5.0799999999999999E-4</v>
      </c>
      <c r="F157" s="302">
        <v>1.23E-2</v>
      </c>
      <c r="G157" s="15" t="s">
        <v>23</v>
      </c>
      <c r="H157" s="1">
        <v>3.29413629</v>
      </c>
    </row>
    <row r="158" spans="1:8" x14ac:dyDescent="0.2">
      <c r="A158" s="319"/>
      <c r="B158" s="302" t="s">
        <v>8757</v>
      </c>
      <c r="C158" s="23">
        <v>32</v>
      </c>
      <c r="D158" s="23" t="s">
        <v>102</v>
      </c>
      <c r="E158" s="302">
        <v>5.0799999999999999E-4</v>
      </c>
      <c r="F158" s="302">
        <v>1.23E-2</v>
      </c>
      <c r="G158" s="15" t="s">
        <v>23</v>
      </c>
      <c r="H158" s="1">
        <v>3.29413629</v>
      </c>
    </row>
    <row r="159" spans="1:8" x14ac:dyDescent="0.2">
      <c r="A159" s="319"/>
      <c r="B159" s="302" t="s">
        <v>8758</v>
      </c>
      <c r="C159" s="23">
        <v>54</v>
      </c>
      <c r="D159" s="23" t="s">
        <v>2877</v>
      </c>
      <c r="E159" s="302">
        <v>5.1800000000000001E-4</v>
      </c>
      <c r="F159" s="302">
        <v>1.2500000000000001E-2</v>
      </c>
      <c r="G159" s="306" t="s">
        <v>4346</v>
      </c>
      <c r="H159" s="1">
        <v>3.28567024</v>
      </c>
    </row>
    <row r="160" spans="1:8" x14ac:dyDescent="0.2">
      <c r="A160" s="319"/>
      <c r="B160" s="302" t="s">
        <v>8759</v>
      </c>
      <c r="C160" s="23">
        <v>19</v>
      </c>
      <c r="D160" s="23" t="s">
        <v>8760</v>
      </c>
      <c r="E160" s="302">
        <v>5.4199999999999995E-4</v>
      </c>
      <c r="F160" s="302">
        <v>1.29E-2</v>
      </c>
      <c r="G160" s="306" t="s">
        <v>4346</v>
      </c>
      <c r="H160" s="1">
        <v>3.2660007100000001</v>
      </c>
    </row>
    <row r="161" spans="1:8" x14ac:dyDescent="0.2">
      <c r="A161" s="319"/>
      <c r="B161" s="302" t="s">
        <v>290</v>
      </c>
      <c r="C161" s="23">
        <v>16</v>
      </c>
      <c r="D161" s="23" t="s">
        <v>920</v>
      </c>
      <c r="E161" s="302">
        <v>5.4699999999999996E-4</v>
      </c>
      <c r="F161" s="302">
        <v>1.2999999999999999E-2</v>
      </c>
      <c r="G161" s="15" t="s">
        <v>23</v>
      </c>
      <c r="H161" s="1">
        <v>3.2620126699999998</v>
      </c>
    </row>
    <row r="162" spans="1:8" x14ac:dyDescent="0.2">
      <c r="A162" s="319"/>
      <c r="B162" s="302" t="s">
        <v>8761</v>
      </c>
      <c r="C162" s="23">
        <v>78</v>
      </c>
      <c r="D162" s="23" t="s">
        <v>8762</v>
      </c>
      <c r="E162" s="302">
        <v>5.5699999999999999E-4</v>
      </c>
      <c r="F162" s="302">
        <v>1.3100000000000001E-2</v>
      </c>
      <c r="G162" s="15" t="s">
        <v>23</v>
      </c>
      <c r="H162" s="1">
        <v>3.2541448000000002</v>
      </c>
    </row>
    <row r="163" spans="1:8" x14ac:dyDescent="0.2">
      <c r="A163" s="319"/>
      <c r="B163" s="302" t="s">
        <v>8763</v>
      </c>
      <c r="C163" s="23">
        <v>27</v>
      </c>
      <c r="D163" s="23" t="s">
        <v>886</v>
      </c>
      <c r="E163" s="302">
        <v>7.0899999999999999E-4</v>
      </c>
      <c r="F163" s="302">
        <v>1.66E-2</v>
      </c>
      <c r="G163" s="15" t="s">
        <v>23</v>
      </c>
      <c r="H163" s="1">
        <v>3.1493537599999999</v>
      </c>
    </row>
    <row r="164" spans="1:8" x14ac:dyDescent="0.2">
      <c r="A164" s="319"/>
      <c r="B164" s="302" t="s">
        <v>8764</v>
      </c>
      <c r="C164" s="23">
        <v>33</v>
      </c>
      <c r="D164" s="23" t="s">
        <v>8765</v>
      </c>
      <c r="E164" s="302">
        <v>7.4100000000000001E-4</v>
      </c>
      <c r="F164" s="302">
        <v>1.72E-2</v>
      </c>
      <c r="G164" s="15" t="s">
        <v>23</v>
      </c>
      <c r="H164" s="1">
        <v>3.13018179</v>
      </c>
    </row>
    <row r="165" spans="1:8" x14ac:dyDescent="0.2">
      <c r="A165" s="319"/>
      <c r="B165" s="302" t="s">
        <v>8766</v>
      </c>
      <c r="C165" s="23">
        <v>88</v>
      </c>
      <c r="D165" s="23" t="s">
        <v>8767</v>
      </c>
      <c r="E165" s="302">
        <v>8.0800000000000002E-4</v>
      </c>
      <c r="F165" s="302">
        <v>1.8499999999999999E-2</v>
      </c>
      <c r="G165" s="15" t="s">
        <v>23</v>
      </c>
      <c r="H165" s="1">
        <v>3.0925886400000002</v>
      </c>
    </row>
    <row r="166" spans="1:8" x14ac:dyDescent="0.2">
      <c r="A166" s="319"/>
      <c r="B166" s="302" t="s">
        <v>8768</v>
      </c>
      <c r="C166" s="23">
        <v>23</v>
      </c>
      <c r="D166" s="23" t="s">
        <v>3030</v>
      </c>
      <c r="E166" s="302">
        <v>8.1599999999999999E-4</v>
      </c>
      <c r="F166" s="302">
        <v>1.8499999999999999E-2</v>
      </c>
      <c r="G166" s="15" t="s">
        <v>23</v>
      </c>
      <c r="H166" s="1">
        <v>3.08830984</v>
      </c>
    </row>
    <row r="167" spans="1:8" x14ac:dyDescent="0.2">
      <c r="A167" s="319"/>
      <c r="B167" s="302" t="s">
        <v>6499</v>
      </c>
      <c r="C167" s="23">
        <v>23</v>
      </c>
      <c r="D167" s="23" t="s">
        <v>3030</v>
      </c>
      <c r="E167" s="302">
        <v>8.1599999999999999E-4</v>
      </c>
      <c r="F167" s="302">
        <v>1.8499999999999999E-2</v>
      </c>
      <c r="G167" s="15" t="s">
        <v>23</v>
      </c>
      <c r="H167" s="1">
        <v>3.08830984</v>
      </c>
    </row>
    <row r="168" spans="1:8" x14ac:dyDescent="0.2">
      <c r="A168" s="319"/>
      <c r="B168" s="302" t="s">
        <v>6500</v>
      </c>
      <c r="C168" s="23">
        <v>48</v>
      </c>
      <c r="D168" s="23" t="s">
        <v>828</v>
      </c>
      <c r="E168" s="302">
        <v>8.1899999999999996E-4</v>
      </c>
      <c r="F168" s="302">
        <v>1.8499999999999999E-2</v>
      </c>
      <c r="G168" s="306" t="s">
        <v>4346</v>
      </c>
      <c r="H168" s="1">
        <v>3.0867160999999999</v>
      </c>
    </row>
    <row r="169" spans="1:8" x14ac:dyDescent="0.2">
      <c r="A169" s="319"/>
      <c r="B169" s="302" t="s">
        <v>8769</v>
      </c>
      <c r="C169" s="23">
        <v>6</v>
      </c>
      <c r="D169" s="23" t="s">
        <v>2000</v>
      </c>
      <c r="E169" s="302">
        <v>8.5499999999999997E-4</v>
      </c>
      <c r="F169" s="302">
        <v>1.89E-2</v>
      </c>
      <c r="G169" s="15" t="s">
        <v>23</v>
      </c>
      <c r="H169" s="1">
        <v>3.0680338900000002</v>
      </c>
    </row>
    <row r="170" spans="1:8" x14ac:dyDescent="0.2">
      <c r="A170" s="319"/>
      <c r="B170" s="302" t="s">
        <v>8770</v>
      </c>
      <c r="C170" s="23">
        <v>6</v>
      </c>
      <c r="D170" s="23" t="s">
        <v>2000</v>
      </c>
      <c r="E170" s="302">
        <v>8.5499999999999997E-4</v>
      </c>
      <c r="F170" s="302">
        <v>1.89E-2</v>
      </c>
      <c r="G170" s="306" t="s">
        <v>4346</v>
      </c>
      <c r="H170" s="1">
        <v>3.0680338900000002</v>
      </c>
    </row>
    <row r="171" spans="1:8" x14ac:dyDescent="0.2">
      <c r="A171" s="319"/>
      <c r="B171" s="302" t="s">
        <v>1853</v>
      </c>
      <c r="C171" s="23">
        <v>167</v>
      </c>
      <c r="D171" s="23" t="s">
        <v>8771</v>
      </c>
      <c r="E171" s="302">
        <v>8.5800000000000004E-4</v>
      </c>
      <c r="F171" s="302">
        <v>1.89E-2</v>
      </c>
      <c r="G171" s="15" t="s">
        <v>23</v>
      </c>
      <c r="H171" s="1">
        <v>3.06651271</v>
      </c>
    </row>
    <row r="172" spans="1:8" x14ac:dyDescent="0.2">
      <c r="A172" s="319"/>
      <c r="B172" s="302" t="s">
        <v>6714</v>
      </c>
      <c r="C172" s="23">
        <v>37</v>
      </c>
      <c r="D172" s="23" t="s">
        <v>868</v>
      </c>
      <c r="E172" s="302">
        <v>8.5899999999999995E-4</v>
      </c>
      <c r="F172" s="302">
        <v>1.89E-2</v>
      </c>
      <c r="G172" s="306" t="s">
        <v>4846</v>
      </c>
      <c r="H172" s="1">
        <v>3.06600684</v>
      </c>
    </row>
    <row r="173" spans="1:8" x14ac:dyDescent="0.2">
      <c r="A173" s="319"/>
      <c r="B173" s="302" t="s">
        <v>6596</v>
      </c>
      <c r="C173" s="23">
        <v>76</v>
      </c>
      <c r="D173" s="23" t="s">
        <v>2883</v>
      </c>
      <c r="E173" s="302">
        <v>8.7900000000000001E-4</v>
      </c>
      <c r="F173" s="302">
        <v>1.9199999999999998E-2</v>
      </c>
      <c r="G173" s="15" t="s">
        <v>23</v>
      </c>
      <c r="H173" s="1">
        <v>3.05601112</v>
      </c>
    </row>
    <row r="174" spans="1:8" x14ac:dyDescent="0.2">
      <c r="A174" s="319"/>
      <c r="B174" s="302" t="s">
        <v>8772</v>
      </c>
      <c r="C174" s="23">
        <v>30</v>
      </c>
      <c r="D174" s="23" t="s">
        <v>4416</v>
      </c>
      <c r="E174" s="302">
        <v>8.9599999999999999E-4</v>
      </c>
      <c r="F174" s="302">
        <v>1.9199999999999998E-2</v>
      </c>
      <c r="G174" s="15" t="s">
        <v>23</v>
      </c>
      <c r="H174" s="1">
        <v>3.0476919900000001</v>
      </c>
    </row>
    <row r="175" spans="1:8" x14ac:dyDescent="0.2">
      <c r="A175" s="319"/>
      <c r="B175" s="302" t="s">
        <v>8773</v>
      </c>
      <c r="C175" s="23">
        <v>30</v>
      </c>
      <c r="D175" s="23" t="s">
        <v>4416</v>
      </c>
      <c r="E175" s="302">
        <v>8.9599999999999999E-4</v>
      </c>
      <c r="F175" s="302">
        <v>1.9199999999999998E-2</v>
      </c>
      <c r="G175" s="15" t="s">
        <v>23</v>
      </c>
      <c r="H175" s="1">
        <v>3.0476919900000001</v>
      </c>
    </row>
    <row r="176" spans="1:8" x14ac:dyDescent="0.2">
      <c r="A176" s="319"/>
      <c r="B176" s="302" t="s">
        <v>8774</v>
      </c>
      <c r="C176" s="23">
        <v>60</v>
      </c>
      <c r="D176" s="23" t="s">
        <v>8775</v>
      </c>
      <c r="E176" s="302">
        <v>9.0200000000000002E-4</v>
      </c>
      <c r="F176" s="302">
        <v>1.9199999999999998E-2</v>
      </c>
      <c r="G176" s="327" t="s">
        <v>6347</v>
      </c>
      <c r="H176" s="1">
        <v>3.0447934600000002</v>
      </c>
    </row>
    <row r="177" spans="1:8" x14ac:dyDescent="0.2">
      <c r="A177" s="319"/>
      <c r="B177" s="302" t="s">
        <v>8776</v>
      </c>
      <c r="C177" s="23">
        <v>68</v>
      </c>
      <c r="D177" s="23" t="s">
        <v>8777</v>
      </c>
      <c r="E177" s="302">
        <v>9.0499999999999999E-4</v>
      </c>
      <c r="F177" s="302">
        <v>1.9199999999999998E-2</v>
      </c>
      <c r="G177" s="311" t="s">
        <v>4373</v>
      </c>
      <c r="H177" s="1">
        <v>3.04335142</v>
      </c>
    </row>
    <row r="178" spans="1:8" x14ac:dyDescent="0.2">
      <c r="A178" s="319"/>
      <c r="B178" s="302" t="s">
        <v>6522</v>
      </c>
      <c r="C178" s="23">
        <v>20</v>
      </c>
      <c r="D178" s="23" t="s">
        <v>1994</v>
      </c>
      <c r="E178" s="302">
        <v>9.1399999999999999E-4</v>
      </c>
      <c r="F178" s="302">
        <v>1.9199999999999998E-2</v>
      </c>
      <c r="G178" s="306" t="s">
        <v>4846</v>
      </c>
      <c r="H178" s="1">
        <v>3.0390538</v>
      </c>
    </row>
    <row r="179" spans="1:8" x14ac:dyDescent="0.2">
      <c r="A179" s="319"/>
      <c r="B179" s="302" t="s">
        <v>8778</v>
      </c>
      <c r="C179" s="23">
        <v>20</v>
      </c>
      <c r="D179" s="23" t="s">
        <v>1994</v>
      </c>
      <c r="E179" s="302">
        <v>9.1399999999999999E-4</v>
      </c>
      <c r="F179" s="302">
        <v>1.9199999999999998E-2</v>
      </c>
      <c r="G179" s="15" t="s">
        <v>23</v>
      </c>
      <c r="H179" s="1">
        <v>3.0390538</v>
      </c>
    </row>
    <row r="180" spans="1:8" x14ac:dyDescent="0.2">
      <c r="A180" s="319"/>
      <c r="B180" s="302" t="s">
        <v>8779</v>
      </c>
      <c r="C180" s="23">
        <v>89</v>
      </c>
      <c r="D180" s="23" t="s">
        <v>8780</v>
      </c>
      <c r="E180" s="302">
        <v>9.8400000000000007E-4</v>
      </c>
      <c r="F180" s="302">
        <v>2.0500000000000001E-2</v>
      </c>
      <c r="G180" s="15" t="s">
        <v>23</v>
      </c>
      <c r="H180" s="1">
        <v>3.0070049000000001</v>
      </c>
    </row>
    <row r="181" spans="1:8" x14ac:dyDescent="0.2">
      <c r="A181" s="319"/>
      <c r="B181" s="302" t="s">
        <v>8781</v>
      </c>
      <c r="C181" s="23">
        <v>290</v>
      </c>
      <c r="D181" s="23" t="s">
        <v>8782</v>
      </c>
      <c r="E181" s="302">
        <v>1.0399999999999999E-3</v>
      </c>
      <c r="F181" s="302">
        <v>2.1499999999999998E-2</v>
      </c>
      <c r="G181" s="15" t="s">
        <v>23</v>
      </c>
      <c r="H181" s="1">
        <v>2.9829666600000002</v>
      </c>
    </row>
    <row r="182" spans="1:8" x14ac:dyDescent="0.2">
      <c r="A182" s="319"/>
      <c r="B182" s="302" t="s">
        <v>6659</v>
      </c>
      <c r="C182" s="23">
        <v>34</v>
      </c>
      <c r="D182" s="23" t="s">
        <v>880</v>
      </c>
      <c r="E182" s="302">
        <v>1.06E-3</v>
      </c>
      <c r="F182" s="302">
        <v>2.18E-2</v>
      </c>
      <c r="G182" s="310" t="s">
        <v>4362</v>
      </c>
      <c r="H182" s="1">
        <v>2.97469413</v>
      </c>
    </row>
    <row r="183" spans="1:8" x14ac:dyDescent="0.2">
      <c r="A183" s="319"/>
      <c r="B183" s="302" t="s">
        <v>6414</v>
      </c>
      <c r="C183" s="23">
        <v>133</v>
      </c>
      <c r="D183" s="23" t="s">
        <v>8783</v>
      </c>
      <c r="E183" s="302">
        <v>1.1199999999999999E-3</v>
      </c>
      <c r="F183" s="302">
        <v>2.29E-2</v>
      </c>
      <c r="G183" s="16" t="s">
        <v>39</v>
      </c>
      <c r="H183" s="1">
        <v>2.9507819799999999</v>
      </c>
    </row>
    <row r="184" spans="1:8" x14ac:dyDescent="0.2">
      <c r="A184" s="319"/>
      <c r="B184" s="302" t="s">
        <v>8784</v>
      </c>
      <c r="C184" s="23">
        <v>94</v>
      </c>
      <c r="D184" s="23" t="s">
        <v>8785</v>
      </c>
      <c r="E184" s="302">
        <v>1.14E-3</v>
      </c>
      <c r="F184" s="302">
        <v>2.3199999999999998E-2</v>
      </c>
      <c r="G184" s="15" t="s">
        <v>23</v>
      </c>
      <c r="H184" s="1">
        <v>2.94309515</v>
      </c>
    </row>
    <row r="185" spans="1:8" x14ac:dyDescent="0.2">
      <c r="A185" s="319"/>
      <c r="B185" s="302" t="s">
        <v>8786</v>
      </c>
      <c r="C185" s="23">
        <v>38</v>
      </c>
      <c r="D185" s="23" t="s">
        <v>878</v>
      </c>
      <c r="E185" s="302">
        <v>1.1900000000000001E-3</v>
      </c>
      <c r="F185" s="302">
        <v>2.4E-2</v>
      </c>
      <c r="G185" s="15" t="s">
        <v>23</v>
      </c>
      <c r="H185" s="1">
        <v>2.9244530399999999</v>
      </c>
    </row>
    <row r="186" spans="1:8" x14ac:dyDescent="0.2">
      <c r="A186" s="319"/>
      <c r="B186" s="302" t="s">
        <v>8787</v>
      </c>
      <c r="C186" s="23">
        <v>90</v>
      </c>
      <c r="D186" s="23" t="s">
        <v>1975</v>
      </c>
      <c r="E186" s="302">
        <v>1.1900000000000001E-3</v>
      </c>
      <c r="F186" s="302">
        <v>2.4E-2</v>
      </c>
      <c r="G186" s="15" t="s">
        <v>23</v>
      </c>
      <c r="H186" s="1">
        <v>2.9244530399999999</v>
      </c>
    </row>
    <row r="187" spans="1:8" x14ac:dyDescent="0.2">
      <c r="A187" s="319"/>
      <c r="B187" s="302" t="s">
        <v>8788</v>
      </c>
      <c r="C187" s="23">
        <v>42</v>
      </c>
      <c r="D187" s="23" t="s">
        <v>8789</v>
      </c>
      <c r="E187" s="302">
        <v>1.2899999999999999E-3</v>
      </c>
      <c r="F187" s="302">
        <v>2.58E-2</v>
      </c>
      <c r="G187" s="306" t="s">
        <v>4346</v>
      </c>
      <c r="H187" s="1">
        <v>2.8894102899999998</v>
      </c>
    </row>
    <row r="188" spans="1:8" x14ac:dyDescent="0.2">
      <c r="A188" s="319"/>
      <c r="B188" s="302" t="s">
        <v>8790</v>
      </c>
      <c r="C188" s="23">
        <v>31</v>
      </c>
      <c r="D188" s="23" t="s">
        <v>900</v>
      </c>
      <c r="E188" s="302">
        <v>1.2999999999999999E-3</v>
      </c>
      <c r="F188" s="302">
        <v>2.58E-2</v>
      </c>
      <c r="G188" s="327" t="s">
        <v>6347</v>
      </c>
      <c r="H188" s="1">
        <v>2.88605665</v>
      </c>
    </row>
    <row r="189" spans="1:8" x14ac:dyDescent="0.2">
      <c r="A189" s="319"/>
      <c r="B189" s="302" t="s">
        <v>8791</v>
      </c>
      <c r="C189" s="23">
        <v>46</v>
      </c>
      <c r="D189" s="23" t="s">
        <v>3006</v>
      </c>
      <c r="E189" s="302">
        <v>1.3699999999999999E-3</v>
      </c>
      <c r="F189" s="302">
        <v>2.69E-2</v>
      </c>
      <c r="G189" s="306" t="s">
        <v>4346</v>
      </c>
      <c r="H189" s="1">
        <v>2.86327943</v>
      </c>
    </row>
    <row r="190" spans="1:8" x14ac:dyDescent="0.2">
      <c r="A190" s="319"/>
      <c r="B190" s="302" t="s">
        <v>6442</v>
      </c>
      <c r="C190" s="23">
        <v>46</v>
      </c>
      <c r="D190" s="23" t="s">
        <v>3006</v>
      </c>
      <c r="E190" s="302">
        <v>1.3699999999999999E-3</v>
      </c>
      <c r="F190" s="302">
        <v>2.69E-2</v>
      </c>
      <c r="G190" s="306" t="s">
        <v>4346</v>
      </c>
      <c r="H190" s="1">
        <v>2.86327943</v>
      </c>
    </row>
    <row r="191" spans="1:8" x14ac:dyDescent="0.2">
      <c r="A191" s="319"/>
      <c r="B191" s="302" t="s">
        <v>8792</v>
      </c>
      <c r="C191" s="23">
        <v>35</v>
      </c>
      <c r="D191" s="23" t="s">
        <v>4422</v>
      </c>
      <c r="E191" s="302">
        <v>1.48E-3</v>
      </c>
      <c r="F191" s="302">
        <v>2.87E-2</v>
      </c>
      <c r="G191" s="15" t="s">
        <v>23</v>
      </c>
      <c r="H191" s="1">
        <v>2.8297382799999999</v>
      </c>
    </row>
    <row r="192" spans="1:8" x14ac:dyDescent="0.2">
      <c r="A192" s="319"/>
      <c r="B192" s="302" t="s">
        <v>8793</v>
      </c>
      <c r="C192" s="23">
        <v>35</v>
      </c>
      <c r="D192" s="23" t="s">
        <v>4422</v>
      </c>
      <c r="E192" s="302">
        <v>1.48E-3</v>
      </c>
      <c r="F192" s="302">
        <v>2.87E-2</v>
      </c>
      <c r="G192" s="15" t="s">
        <v>23</v>
      </c>
      <c r="H192" s="1">
        <v>2.8297382799999999</v>
      </c>
    </row>
    <row r="193" spans="1:8" x14ac:dyDescent="0.2">
      <c r="A193" s="319"/>
      <c r="B193" s="302" t="s">
        <v>6356</v>
      </c>
      <c r="C193" s="23">
        <v>162</v>
      </c>
      <c r="D193" s="23" t="s">
        <v>8794</v>
      </c>
      <c r="E193" s="302">
        <v>1.49E-3</v>
      </c>
      <c r="F193" s="302">
        <v>2.87E-2</v>
      </c>
      <c r="G193" s="15" t="s">
        <v>23</v>
      </c>
      <c r="H193" s="1">
        <v>2.82681373</v>
      </c>
    </row>
    <row r="194" spans="1:8" x14ac:dyDescent="0.2">
      <c r="A194" s="319"/>
      <c r="B194" s="302" t="s">
        <v>8795</v>
      </c>
      <c r="C194" s="23">
        <v>87</v>
      </c>
      <c r="D194" s="23" t="s">
        <v>8796</v>
      </c>
      <c r="E194" s="302">
        <v>1.5100000000000001E-3</v>
      </c>
      <c r="F194" s="302">
        <v>2.87E-2</v>
      </c>
      <c r="G194" s="15" t="s">
        <v>23</v>
      </c>
      <c r="H194" s="1">
        <v>2.82102305</v>
      </c>
    </row>
    <row r="195" spans="1:8" x14ac:dyDescent="0.2">
      <c r="A195" s="319"/>
      <c r="B195" s="302" t="s">
        <v>8797</v>
      </c>
      <c r="C195" s="23">
        <v>9</v>
      </c>
      <c r="D195" s="23" t="s">
        <v>3191</v>
      </c>
      <c r="E195" s="302">
        <v>1.5100000000000001E-3</v>
      </c>
      <c r="F195" s="302">
        <v>2.87E-2</v>
      </c>
      <c r="G195" s="306" t="s">
        <v>4846</v>
      </c>
      <c r="H195" s="1">
        <v>2.82102305</v>
      </c>
    </row>
    <row r="196" spans="1:8" x14ac:dyDescent="0.2">
      <c r="A196" s="319"/>
      <c r="B196" s="302" t="s">
        <v>8798</v>
      </c>
      <c r="C196" s="23">
        <v>9</v>
      </c>
      <c r="D196" s="23" t="s">
        <v>3191</v>
      </c>
      <c r="E196" s="302">
        <v>1.5100000000000001E-3</v>
      </c>
      <c r="F196" s="302">
        <v>2.87E-2</v>
      </c>
      <c r="G196" s="312" t="s">
        <v>4444</v>
      </c>
      <c r="H196" s="1">
        <v>2.82102305</v>
      </c>
    </row>
    <row r="197" spans="1:8" x14ac:dyDescent="0.2">
      <c r="A197" s="319"/>
      <c r="B197" s="302" t="s">
        <v>8799</v>
      </c>
      <c r="C197" s="23">
        <v>79</v>
      </c>
      <c r="D197" s="23" t="s">
        <v>8800</v>
      </c>
      <c r="E197" s="302">
        <v>1.64E-3</v>
      </c>
      <c r="F197" s="302">
        <v>3.0800000000000001E-2</v>
      </c>
      <c r="G197" s="306" t="s">
        <v>4346</v>
      </c>
      <c r="H197" s="1">
        <v>2.7851561500000002</v>
      </c>
    </row>
    <row r="198" spans="1:8" x14ac:dyDescent="0.2">
      <c r="A198" s="319"/>
      <c r="B198" s="302" t="s">
        <v>8801</v>
      </c>
      <c r="C198" s="23">
        <v>18</v>
      </c>
      <c r="D198" s="23" t="s">
        <v>3132</v>
      </c>
      <c r="E198" s="302">
        <v>1.66E-3</v>
      </c>
      <c r="F198" s="302">
        <v>3.0800000000000001E-2</v>
      </c>
      <c r="G198" s="15" t="s">
        <v>23</v>
      </c>
      <c r="H198" s="1">
        <v>2.7798919099999999</v>
      </c>
    </row>
    <row r="199" spans="1:8" x14ac:dyDescent="0.2">
      <c r="A199" s="319"/>
      <c r="B199" s="302" t="s">
        <v>8802</v>
      </c>
      <c r="C199" s="23">
        <v>18</v>
      </c>
      <c r="D199" s="23" t="s">
        <v>3132</v>
      </c>
      <c r="E199" s="302">
        <v>1.66E-3</v>
      </c>
      <c r="F199" s="302">
        <v>3.0800000000000001E-2</v>
      </c>
      <c r="G199" s="15" t="s">
        <v>23</v>
      </c>
      <c r="H199" s="1">
        <v>2.7798919099999999</v>
      </c>
    </row>
    <row r="200" spans="1:8" x14ac:dyDescent="0.2">
      <c r="A200" s="319"/>
      <c r="B200" s="302" t="s">
        <v>8803</v>
      </c>
      <c r="C200" s="23">
        <v>18</v>
      </c>
      <c r="D200" s="23" t="s">
        <v>3132</v>
      </c>
      <c r="E200" s="302">
        <v>1.66E-3</v>
      </c>
      <c r="F200" s="302">
        <v>3.0800000000000001E-2</v>
      </c>
      <c r="G200" s="312" t="s">
        <v>4444</v>
      </c>
      <c r="H200" s="1">
        <v>2.7798919099999999</v>
      </c>
    </row>
    <row r="201" spans="1:8" x14ac:dyDescent="0.2">
      <c r="A201" s="319"/>
      <c r="B201" s="302" t="s">
        <v>6735</v>
      </c>
      <c r="C201" s="23">
        <v>214</v>
      </c>
      <c r="D201" s="23" t="s">
        <v>8804</v>
      </c>
      <c r="E201" s="302">
        <v>1.6999999999999999E-3</v>
      </c>
      <c r="F201" s="302">
        <v>3.1300000000000001E-2</v>
      </c>
      <c r="G201" s="15" t="s">
        <v>23</v>
      </c>
      <c r="H201" s="1">
        <v>2.7695510799999998</v>
      </c>
    </row>
    <row r="202" spans="1:8" x14ac:dyDescent="0.2">
      <c r="A202" s="319"/>
      <c r="B202" s="302" t="s">
        <v>1849</v>
      </c>
      <c r="C202" s="23">
        <v>136</v>
      </c>
      <c r="D202" s="23" t="s">
        <v>8805</v>
      </c>
      <c r="E202" s="302">
        <v>1.75E-3</v>
      </c>
      <c r="F202" s="302">
        <v>3.1300000000000001E-2</v>
      </c>
      <c r="G202" s="15" t="s">
        <v>23</v>
      </c>
      <c r="H202" s="1">
        <v>2.75696195</v>
      </c>
    </row>
    <row r="203" spans="1:8" x14ac:dyDescent="0.2">
      <c r="A203" s="319"/>
      <c r="B203" s="302" t="s">
        <v>8806</v>
      </c>
      <c r="C203" s="23">
        <v>12</v>
      </c>
      <c r="D203" s="23" t="s">
        <v>2024</v>
      </c>
      <c r="E203" s="302">
        <v>1.7799999999999999E-3</v>
      </c>
      <c r="F203" s="302">
        <v>3.1300000000000001E-2</v>
      </c>
      <c r="G203" s="15" t="s">
        <v>23</v>
      </c>
      <c r="H203" s="1">
        <v>2.7495799999999999</v>
      </c>
    </row>
    <row r="204" spans="1:8" x14ac:dyDescent="0.2">
      <c r="A204" s="319"/>
      <c r="B204" s="302" t="s">
        <v>8807</v>
      </c>
      <c r="C204" s="23">
        <v>12</v>
      </c>
      <c r="D204" s="23" t="s">
        <v>2024</v>
      </c>
      <c r="E204" s="302">
        <v>1.7799999999999999E-3</v>
      </c>
      <c r="F204" s="302">
        <v>3.1300000000000001E-2</v>
      </c>
      <c r="G204" s="15" t="s">
        <v>23</v>
      </c>
      <c r="H204" s="1">
        <v>2.7495799999999999</v>
      </c>
    </row>
    <row r="205" spans="1:8" x14ac:dyDescent="0.2">
      <c r="A205" s="319"/>
      <c r="B205" s="302" t="s">
        <v>8808</v>
      </c>
      <c r="C205" s="23">
        <v>12</v>
      </c>
      <c r="D205" s="23" t="s">
        <v>2024</v>
      </c>
      <c r="E205" s="302">
        <v>1.7799999999999999E-3</v>
      </c>
      <c r="F205" s="302">
        <v>3.1300000000000001E-2</v>
      </c>
      <c r="G205" s="312" t="s">
        <v>4444</v>
      </c>
      <c r="H205" s="1">
        <v>2.7495799999999999</v>
      </c>
    </row>
    <row r="206" spans="1:8" x14ac:dyDescent="0.2">
      <c r="A206" s="319"/>
      <c r="B206" s="302" t="s">
        <v>6755</v>
      </c>
      <c r="C206" s="23">
        <v>47</v>
      </c>
      <c r="D206" s="23" t="s">
        <v>8809</v>
      </c>
      <c r="E206" s="302">
        <v>1.8E-3</v>
      </c>
      <c r="F206" s="302">
        <v>3.1300000000000001E-2</v>
      </c>
      <c r="G206" s="16" t="s">
        <v>39</v>
      </c>
      <c r="H206" s="1">
        <v>2.7447274899999998</v>
      </c>
    </row>
    <row r="207" spans="1:8" x14ac:dyDescent="0.2">
      <c r="A207" s="319"/>
      <c r="B207" s="302" t="s">
        <v>8810</v>
      </c>
      <c r="C207" s="23">
        <v>47</v>
      </c>
      <c r="D207" s="23" t="s">
        <v>8809</v>
      </c>
      <c r="E207" s="302">
        <v>1.8E-3</v>
      </c>
      <c r="F207" s="302">
        <v>3.1300000000000001E-2</v>
      </c>
      <c r="G207" s="15" t="s">
        <v>23</v>
      </c>
      <c r="H207" s="1">
        <v>2.7447274899999998</v>
      </c>
    </row>
    <row r="208" spans="1:8" x14ac:dyDescent="0.2">
      <c r="A208" s="319"/>
      <c r="B208" s="302" t="s">
        <v>8811</v>
      </c>
      <c r="C208" s="23">
        <v>47</v>
      </c>
      <c r="D208" s="23" t="s">
        <v>8809</v>
      </c>
      <c r="E208" s="302">
        <v>1.8E-3</v>
      </c>
      <c r="F208" s="302">
        <v>3.1300000000000001E-2</v>
      </c>
      <c r="G208" s="15" t="s">
        <v>23</v>
      </c>
      <c r="H208" s="1">
        <v>2.7447274899999998</v>
      </c>
    </row>
    <row r="209" spans="1:8" x14ac:dyDescent="0.2">
      <c r="A209" s="319"/>
      <c r="B209" s="302" t="s">
        <v>8812</v>
      </c>
      <c r="C209" s="23">
        <v>47</v>
      </c>
      <c r="D209" s="23" t="s">
        <v>8809</v>
      </c>
      <c r="E209" s="302">
        <v>1.8E-3</v>
      </c>
      <c r="F209" s="302">
        <v>3.1300000000000001E-2</v>
      </c>
      <c r="G209" s="15" t="s">
        <v>23</v>
      </c>
      <c r="H209" s="1">
        <v>2.7447274899999998</v>
      </c>
    </row>
    <row r="210" spans="1:8" x14ac:dyDescent="0.2">
      <c r="A210" s="319"/>
      <c r="B210" s="302" t="s">
        <v>8813</v>
      </c>
      <c r="C210" s="23">
        <v>47</v>
      </c>
      <c r="D210" s="23" t="s">
        <v>8809</v>
      </c>
      <c r="E210" s="302">
        <v>1.8E-3</v>
      </c>
      <c r="F210" s="302">
        <v>3.1300000000000001E-2</v>
      </c>
      <c r="G210" s="15" t="s">
        <v>23</v>
      </c>
      <c r="H210" s="1">
        <v>2.7447274899999998</v>
      </c>
    </row>
    <row r="211" spans="1:8" x14ac:dyDescent="0.2">
      <c r="A211" s="319"/>
      <c r="B211" s="302" t="s">
        <v>8814</v>
      </c>
      <c r="C211" s="23">
        <v>47</v>
      </c>
      <c r="D211" s="23" t="s">
        <v>8809</v>
      </c>
      <c r="E211" s="302">
        <v>1.8E-3</v>
      </c>
      <c r="F211" s="302">
        <v>3.1300000000000001E-2</v>
      </c>
      <c r="G211" s="15" t="s">
        <v>23</v>
      </c>
      <c r="H211" s="1">
        <v>2.7447274899999998</v>
      </c>
    </row>
    <row r="212" spans="1:8" x14ac:dyDescent="0.2">
      <c r="A212" s="319"/>
      <c r="B212" s="302" t="s">
        <v>8815</v>
      </c>
      <c r="C212" s="23">
        <v>47</v>
      </c>
      <c r="D212" s="23" t="s">
        <v>8809</v>
      </c>
      <c r="E212" s="302">
        <v>1.8E-3</v>
      </c>
      <c r="F212" s="302">
        <v>3.1300000000000001E-2</v>
      </c>
      <c r="G212" s="15" t="s">
        <v>23</v>
      </c>
      <c r="H212" s="1">
        <v>2.7447274899999998</v>
      </c>
    </row>
    <row r="213" spans="1:8" x14ac:dyDescent="0.2">
      <c r="A213" s="319"/>
      <c r="B213" s="302" t="s">
        <v>8816</v>
      </c>
      <c r="C213" s="23">
        <v>88</v>
      </c>
      <c r="D213" s="23" t="s">
        <v>8817</v>
      </c>
      <c r="E213" s="302">
        <v>1.82E-3</v>
      </c>
      <c r="F213" s="302">
        <v>3.1399999999999997E-2</v>
      </c>
      <c r="G213" s="15" t="s">
        <v>23</v>
      </c>
      <c r="H213" s="1">
        <v>2.7399286100000002</v>
      </c>
    </row>
    <row r="214" spans="1:8" x14ac:dyDescent="0.2">
      <c r="A214" s="319"/>
      <c r="B214" s="302" t="s">
        <v>8818</v>
      </c>
      <c r="C214" s="23">
        <v>32</v>
      </c>
      <c r="D214" s="23" t="s">
        <v>122</v>
      </c>
      <c r="E214" s="302">
        <v>1.8400000000000001E-3</v>
      </c>
      <c r="F214" s="302">
        <v>3.1600000000000003E-2</v>
      </c>
      <c r="G214" s="15" t="s">
        <v>23</v>
      </c>
      <c r="H214" s="1">
        <v>2.7351821799999998</v>
      </c>
    </row>
    <row r="215" spans="1:8" x14ac:dyDescent="0.2">
      <c r="A215" s="319"/>
      <c r="B215" s="302" t="s">
        <v>8819</v>
      </c>
      <c r="C215" s="23">
        <v>59</v>
      </c>
      <c r="D215" s="23" t="s">
        <v>3004</v>
      </c>
      <c r="E215" s="302">
        <v>1.8500000000000001E-3</v>
      </c>
      <c r="F215" s="302">
        <v>3.1600000000000003E-2</v>
      </c>
      <c r="G215" s="15" t="s">
        <v>23</v>
      </c>
      <c r="H215" s="1">
        <v>2.7328282700000002</v>
      </c>
    </row>
    <row r="216" spans="1:8" x14ac:dyDescent="0.2">
      <c r="A216" s="319"/>
      <c r="B216" s="302" t="s">
        <v>8820</v>
      </c>
      <c r="C216" s="23">
        <v>55</v>
      </c>
      <c r="D216" s="23" t="s">
        <v>8821</v>
      </c>
      <c r="E216" s="302">
        <v>1.8600000000000001E-3</v>
      </c>
      <c r="F216" s="302">
        <v>3.1600000000000003E-2</v>
      </c>
      <c r="G216" s="306" t="s">
        <v>4346</v>
      </c>
      <c r="H216" s="1">
        <v>2.7304870600000002</v>
      </c>
    </row>
    <row r="217" spans="1:8" x14ac:dyDescent="0.2">
      <c r="A217" s="319"/>
      <c r="B217" s="302" t="s">
        <v>8822</v>
      </c>
      <c r="C217" s="23">
        <v>173</v>
      </c>
      <c r="D217" s="23" t="s">
        <v>8823</v>
      </c>
      <c r="E217" s="302">
        <v>1.89E-3</v>
      </c>
      <c r="F217" s="302">
        <v>3.1800000000000002E-2</v>
      </c>
      <c r="G217" s="309" t="s">
        <v>4349</v>
      </c>
      <c r="H217" s="1">
        <v>2.7235382000000001</v>
      </c>
    </row>
    <row r="218" spans="1:8" x14ac:dyDescent="0.2">
      <c r="A218" s="319"/>
      <c r="B218" s="302" t="s">
        <v>8824</v>
      </c>
      <c r="C218" s="23">
        <v>25</v>
      </c>
      <c r="D218" s="23" t="s">
        <v>946</v>
      </c>
      <c r="E218" s="302">
        <v>1.91E-3</v>
      </c>
      <c r="F218" s="302">
        <v>3.1800000000000002E-2</v>
      </c>
      <c r="G218" s="312" t="s">
        <v>4444</v>
      </c>
      <c r="H218" s="1">
        <v>2.7189666300000002</v>
      </c>
    </row>
    <row r="219" spans="1:8" x14ac:dyDescent="0.2">
      <c r="A219" s="319"/>
      <c r="B219" s="302" t="s">
        <v>8825</v>
      </c>
      <c r="C219" s="23">
        <v>25</v>
      </c>
      <c r="D219" s="23" t="s">
        <v>946</v>
      </c>
      <c r="E219" s="302">
        <v>1.91E-3</v>
      </c>
      <c r="F219" s="302">
        <v>3.1800000000000002E-2</v>
      </c>
      <c r="G219" s="311" t="s">
        <v>4373</v>
      </c>
      <c r="H219" s="1">
        <v>2.7189666300000002</v>
      </c>
    </row>
    <row r="220" spans="1:8" x14ac:dyDescent="0.2">
      <c r="A220" s="319"/>
      <c r="B220" s="302" t="s">
        <v>8826</v>
      </c>
      <c r="C220" s="23">
        <v>25</v>
      </c>
      <c r="D220" s="23" t="s">
        <v>946</v>
      </c>
      <c r="E220" s="302">
        <v>1.91E-3</v>
      </c>
      <c r="F220" s="302">
        <v>3.1800000000000002E-2</v>
      </c>
      <c r="G220" s="15" t="s">
        <v>23</v>
      </c>
      <c r="H220" s="1">
        <v>2.7189666300000002</v>
      </c>
    </row>
    <row r="221" spans="1:8" x14ac:dyDescent="0.2">
      <c r="A221" s="319"/>
      <c r="B221" s="302" t="s">
        <v>4431</v>
      </c>
      <c r="C221" s="23">
        <v>622</v>
      </c>
      <c r="D221" s="23" t="s">
        <v>8827</v>
      </c>
      <c r="E221" s="302">
        <v>1.97E-3</v>
      </c>
      <c r="F221" s="302">
        <v>3.27E-2</v>
      </c>
      <c r="G221" s="15" t="s">
        <v>23</v>
      </c>
      <c r="H221" s="1">
        <v>2.7055337700000002</v>
      </c>
    </row>
    <row r="222" spans="1:8" x14ac:dyDescent="0.2">
      <c r="A222" s="319"/>
      <c r="B222" s="302" t="s">
        <v>8828</v>
      </c>
      <c r="C222" s="23">
        <v>93</v>
      </c>
      <c r="D222" s="23" t="s">
        <v>8829</v>
      </c>
      <c r="E222" s="302">
        <v>2.0699999999999998E-3</v>
      </c>
      <c r="F222" s="302">
        <v>3.39E-2</v>
      </c>
      <c r="G222" s="306" t="s">
        <v>4346</v>
      </c>
      <c r="H222" s="1">
        <v>2.6840296499999998</v>
      </c>
    </row>
    <row r="223" spans="1:8" x14ac:dyDescent="0.2">
      <c r="A223" s="319"/>
      <c r="B223" s="302" t="s">
        <v>8830</v>
      </c>
      <c r="C223" s="23">
        <v>93</v>
      </c>
      <c r="D223" s="23" t="s">
        <v>8829</v>
      </c>
      <c r="E223" s="302">
        <v>2.0699999999999998E-3</v>
      </c>
      <c r="F223" s="302">
        <v>3.39E-2</v>
      </c>
      <c r="G223" s="15" t="s">
        <v>23</v>
      </c>
      <c r="H223" s="1">
        <v>2.6840296499999998</v>
      </c>
    </row>
    <row r="224" spans="1:8" x14ac:dyDescent="0.2">
      <c r="A224" s="319"/>
      <c r="B224" s="302" t="s">
        <v>6497</v>
      </c>
      <c r="C224" s="23">
        <v>76</v>
      </c>
      <c r="D224" s="23" t="s">
        <v>8831</v>
      </c>
      <c r="E224" s="302">
        <v>2.0699999999999998E-3</v>
      </c>
      <c r="F224" s="302">
        <v>3.39E-2</v>
      </c>
      <c r="G224" s="306" t="s">
        <v>4346</v>
      </c>
      <c r="H224" s="1">
        <v>2.6840296499999998</v>
      </c>
    </row>
    <row r="225" spans="1:8" x14ac:dyDescent="0.2">
      <c r="A225" s="319"/>
      <c r="B225" s="302" t="s">
        <v>8832</v>
      </c>
      <c r="C225" s="23">
        <v>68</v>
      </c>
      <c r="D225" s="23" t="s">
        <v>5216</v>
      </c>
      <c r="E225" s="302">
        <v>2.2200000000000002E-3</v>
      </c>
      <c r="F225" s="302">
        <v>3.5900000000000001E-2</v>
      </c>
      <c r="G225" s="15" t="s">
        <v>23</v>
      </c>
      <c r="H225" s="1">
        <v>2.6536470300000001</v>
      </c>
    </row>
    <row r="226" spans="1:8" x14ac:dyDescent="0.2">
      <c r="A226" s="319"/>
      <c r="B226" s="302" t="s">
        <v>1927</v>
      </c>
      <c r="C226" s="23">
        <v>68</v>
      </c>
      <c r="D226" s="23" t="s">
        <v>5216</v>
      </c>
      <c r="E226" s="302">
        <v>2.2200000000000002E-3</v>
      </c>
      <c r="F226" s="302">
        <v>3.5900000000000001E-2</v>
      </c>
      <c r="G226" s="15" t="s">
        <v>23</v>
      </c>
      <c r="H226" s="1">
        <v>2.6536470300000001</v>
      </c>
    </row>
    <row r="227" spans="1:8" x14ac:dyDescent="0.2">
      <c r="A227" s="319"/>
      <c r="B227" s="302" t="s">
        <v>1882</v>
      </c>
      <c r="C227" s="23">
        <v>111</v>
      </c>
      <c r="D227" s="23" t="s">
        <v>8833</v>
      </c>
      <c r="E227" s="302">
        <v>2.2599999999999999E-3</v>
      </c>
      <c r="F227" s="302">
        <v>3.5999999999999997E-2</v>
      </c>
      <c r="G227" s="15" t="s">
        <v>23</v>
      </c>
      <c r="H227" s="1">
        <v>2.6458915599999999</v>
      </c>
    </row>
    <row r="228" spans="1:8" x14ac:dyDescent="0.2">
      <c r="A228" s="319"/>
      <c r="B228" s="302" t="s">
        <v>6506</v>
      </c>
      <c r="C228" s="23">
        <v>29</v>
      </c>
      <c r="D228" s="23" t="s">
        <v>8834</v>
      </c>
      <c r="E228" s="302">
        <v>2.2699999999999999E-3</v>
      </c>
      <c r="F228" s="302">
        <v>3.5999999999999997E-2</v>
      </c>
      <c r="G228" s="306" t="s">
        <v>4346</v>
      </c>
      <c r="H228" s="1">
        <v>2.6439741400000001</v>
      </c>
    </row>
    <row r="229" spans="1:8" x14ac:dyDescent="0.2">
      <c r="A229" s="319"/>
      <c r="B229" s="302" t="s">
        <v>8835</v>
      </c>
      <c r="C229" s="23">
        <v>22</v>
      </c>
      <c r="D229" s="23" t="s">
        <v>8836</v>
      </c>
      <c r="E229" s="302">
        <v>2.2799999999999999E-3</v>
      </c>
      <c r="F229" s="302">
        <v>3.5999999999999997E-2</v>
      </c>
      <c r="G229" s="310" t="s">
        <v>4362</v>
      </c>
      <c r="H229" s="1">
        <v>2.6420651500000001</v>
      </c>
    </row>
    <row r="230" spans="1:8" x14ac:dyDescent="0.2">
      <c r="A230" s="319"/>
      <c r="B230" s="302" t="s">
        <v>8837</v>
      </c>
      <c r="C230" s="23">
        <v>22</v>
      </c>
      <c r="D230" s="23" t="s">
        <v>8836</v>
      </c>
      <c r="E230" s="302">
        <v>2.2799999999999999E-3</v>
      </c>
      <c r="F230" s="302">
        <v>3.5999999999999997E-2</v>
      </c>
      <c r="G230" s="18" t="s">
        <v>4695</v>
      </c>
      <c r="H230" s="1">
        <v>2.6420651500000001</v>
      </c>
    </row>
    <row r="231" spans="1:8" x14ac:dyDescent="0.2">
      <c r="A231" s="319"/>
      <c r="B231" s="302" t="s">
        <v>8838</v>
      </c>
      <c r="C231" s="23">
        <v>44</v>
      </c>
      <c r="D231" s="23" t="s">
        <v>4410</v>
      </c>
      <c r="E231" s="302">
        <v>2.2799999999999999E-3</v>
      </c>
      <c r="F231" s="302">
        <v>3.5999999999999997E-2</v>
      </c>
      <c r="G231" s="306" t="s">
        <v>4346</v>
      </c>
      <c r="H231" s="1">
        <v>2.6420651500000001</v>
      </c>
    </row>
    <row r="232" spans="1:8" x14ac:dyDescent="0.2">
      <c r="A232" s="319"/>
      <c r="B232" s="302" t="s">
        <v>8839</v>
      </c>
      <c r="C232" s="23">
        <v>56</v>
      </c>
      <c r="D232" s="23" t="s">
        <v>870</v>
      </c>
      <c r="E232" s="302">
        <v>2.3500000000000001E-3</v>
      </c>
      <c r="F232" s="302">
        <v>3.6799999999999999E-2</v>
      </c>
      <c r="G232" s="15" t="s">
        <v>23</v>
      </c>
      <c r="H232" s="1">
        <v>2.6289321399999999</v>
      </c>
    </row>
    <row r="233" spans="1:8" x14ac:dyDescent="0.2">
      <c r="A233" s="319"/>
      <c r="B233" s="302" t="s">
        <v>8840</v>
      </c>
      <c r="C233" s="23">
        <v>52</v>
      </c>
      <c r="D233" s="23" t="s">
        <v>3059</v>
      </c>
      <c r="E233" s="302">
        <v>2.3600000000000001E-3</v>
      </c>
      <c r="F233" s="302">
        <v>3.6799999999999999E-2</v>
      </c>
      <c r="G233" s="15" t="s">
        <v>23</v>
      </c>
      <c r="H233" s="1">
        <v>2.6270880000000001</v>
      </c>
    </row>
    <row r="234" spans="1:8" x14ac:dyDescent="0.2">
      <c r="A234" s="319"/>
      <c r="B234" s="302" t="s">
        <v>8841</v>
      </c>
      <c r="C234" s="23">
        <v>52</v>
      </c>
      <c r="D234" s="23" t="s">
        <v>3059</v>
      </c>
      <c r="E234" s="302">
        <v>2.3600000000000001E-3</v>
      </c>
      <c r="F234" s="302">
        <v>3.6799999999999999E-2</v>
      </c>
      <c r="G234" s="15" t="s">
        <v>23</v>
      </c>
      <c r="H234" s="1">
        <v>2.6270880000000001</v>
      </c>
    </row>
    <row r="235" spans="1:8" x14ac:dyDescent="0.2">
      <c r="A235" s="319"/>
      <c r="B235" s="302" t="s">
        <v>8842</v>
      </c>
      <c r="C235" s="23">
        <v>7</v>
      </c>
      <c r="D235" s="23" t="s">
        <v>1094</v>
      </c>
      <c r="E235" s="302">
        <v>2.5600000000000002E-3</v>
      </c>
      <c r="F235" s="302">
        <v>3.9699999999999999E-2</v>
      </c>
      <c r="G235" s="306" t="s">
        <v>4346</v>
      </c>
      <c r="H235" s="1">
        <v>2.5917600300000001</v>
      </c>
    </row>
    <row r="236" spans="1:8" x14ac:dyDescent="0.2">
      <c r="A236" s="319"/>
      <c r="B236" s="302" t="s">
        <v>6424</v>
      </c>
      <c r="C236" s="23">
        <v>103</v>
      </c>
      <c r="D236" s="23" t="s">
        <v>8843</v>
      </c>
      <c r="E236" s="302">
        <v>2.5699999999999998E-3</v>
      </c>
      <c r="F236" s="302">
        <v>3.9699999999999999E-2</v>
      </c>
      <c r="G236" s="306" t="s">
        <v>4346</v>
      </c>
      <c r="H236" s="1">
        <v>2.5900668800000002</v>
      </c>
    </row>
    <row r="237" spans="1:8" x14ac:dyDescent="0.2">
      <c r="A237" s="319"/>
      <c r="B237" s="302" t="s">
        <v>6455</v>
      </c>
      <c r="C237" s="23">
        <v>65</v>
      </c>
      <c r="D237" s="23" t="s">
        <v>2006</v>
      </c>
      <c r="E237" s="302">
        <v>2.82E-3</v>
      </c>
      <c r="F237" s="302">
        <v>4.3200000000000002E-2</v>
      </c>
      <c r="G237" s="15" t="s">
        <v>23</v>
      </c>
      <c r="H237" s="1">
        <v>2.5497508899999999</v>
      </c>
    </row>
    <row r="238" spans="1:8" x14ac:dyDescent="0.2">
      <c r="A238" s="319"/>
      <c r="B238" s="302" t="s">
        <v>4429</v>
      </c>
      <c r="C238" s="23">
        <v>195</v>
      </c>
      <c r="D238" s="23" t="s">
        <v>8844</v>
      </c>
      <c r="E238" s="302">
        <v>2.8300000000000001E-3</v>
      </c>
      <c r="F238" s="302">
        <v>4.3200000000000002E-2</v>
      </c>
      <c r="G238" s="15" t="s">
        <v>23</v>
      </c>
      <c r="H238" s="1">
        <v>2.5482135600000002</v>
      </c>
    </row>
    <row r="239" spans="1:8" x14ac:dyDescent="0.2">
      <c r="A239" s="319"/>
      <c r="B239" s="302" t="s">
        <v>6416</v>
      </c>
      <c r="C239" s="23">
        <v>172</v>
      </c>
      <c r="D239" s="23" t="s">
        <v>716</v>
      </c>
      <c r="E239" s="302">
        <v>2.96E-3</v>
      </c>
      <c r="F239" s="302">
        <v>4.48E-2</v>
      </c>
      <c r="G239" s="16" t="s">
        <v>39</v>
      </c>
      <c r="H239" s="1">
        <v>2.52870829</v>
      </c>
    </row>
    <row r="240" spans="1:8" x14ac:dyDescent="0.2">
      <c r="A240" s="319"/>
      <c r="B240" s="302" t="s">
        <v>6563</v>
      </c>
      <c r="C240" s="23">
        <v>57</v>
      </c>
      <c r="D240" s="23" t="s">
        <v>8845</v>
      </c>
      <c r="E240" s="302">
        <v>2.96E-3</v>
      </c>
      <c r="F240" s="302">
        <v>4.48E-2</v>
      </c>
      <c r="G240" s="16" t="s">
        <v>39</v>
      </c>
      <c r="H240" s="1">
        <v>2.52870829</v>
      </c>
    </row>
    <row r="241" spans="1:8" x14ac:dyDescent="0.2">
      <c r="A241" s="319"/>
      <c r="B241" s="302" t="s">
        <v>6547</v>
      </c>
      <c r="C241" s="23">
        <v>16</v>
      </c>
      <c r="D241" s="23" t="s">
        <v>3249</v>
      </c>
      <c r="E241" s="302">
        <v>3.0300000000000001E-3</v>
      </c>
      <c r="F241" s="302">
        <v>4.4999999999999998E-2</v>
      </c>
      <c r="G241" s="306" t="s">
        <v>4346</v>
      </c>
      <c r="H241" s="1">
        <v>2.5185573699999999</v>
      </c>
    </row>
    <row r="242" spans="1:8" x14ac:dyDescent="0.2">
      <c r="A242" s="319"/>
      <c r="B242" s="302" t="s">
        <v>8846</v>
      </c>
      <c r="C242" s="23">
        <v>16</v>
      </c>
      <c r="D242" s="23" t="s">
        <v>3249</v>
      </c>
      <c r="E242" s="302">
        <v>3.0300000000000001E-3</v>
      </c>
      <c r="F242" s="302">
        <v>4.4999999999999998E-2</v>
      </c>
      <c r="G242" s="15" t="s">
        <v>23</v>
      </c>
      <c r="H242" s="1">
        <v>2.5185573699999999</v>
      </c>
    </row>
    <row r="243" spans="1:8" x14ac:dyDescent="0.2">
      <c r="A243" s="319"/>
      <c r="B243" s="302" t="s">
        <v>8847</v>
      </c>
      <c r="C243" s="23">
        <v>16</v>
      </c>
      <c r="D243" s="23" t="s">
        <v>3249</v>
      </c>
      <c r="E243" s="302">
        <v>3.0300000000000001E-3</v>
      </c>
      <c r="F243" s="302">
        <v>4.4999999999999998E-2</v>
      </c>
      <c r="G243" s="15" t="s">
        <v>23</v>
      </c>
      <c r="H243" s="1">
        <v>2.5185573699999999</v>
      </c>
    </row>
    <row r="244" spans="1:8" x14ac:dyDescent="0.2">
      <c r="A244" s="319"/>
      <c r="B244" s="302" t="s">
        <v>8848</v>
      </c>
      <c r="C244" s="23">
        <v>16</v>
      </c>
      <c r="D244" s="23" t="s">
        <v>3249</v>
      </c>
      <c r="E244" s="302">
        <v>3.0300000000000001E-3</v>
      </c>
      <c r="F244" s="302">
        <v>4.4999999999999998E-2</v>
      </c>
      <c r="G244" s="18" t="s">
        <v>4695</v>
      </c>
      <c r="H244" s="1">
        <v>2.5185573699999999</v>
      </c>
    </row>
    <row r="245" spans="1:8" x14ac:dyDescent="0.2">
      <c r="A245" s="319"/>
      <c r="B245" s="302" t="s">
        <v>4787</v>
      </c>
      <c r="C245" s="23">
        <v>78</v>
      </c>
      <c r="D245" s="23" t="s">
        <v>8849</v>
      </c>
      <c r="E245" s="302">
        <v>3.0400000000000002E-3</v>
      </c>
      <c r="F245" s="302">
        <v>4.5100000000000001E-2</v>
      </c>
      <c r="G245" s="15" t="s">
        <v>23</v>
      </c>
      <c r="H245" s="1">
        <v>2.5171264199999999</v>
      </c>
    </row>
    <row r="246" spans="1:8" x14ac:dyDescent="0.2">
      <c r="A246" s="319"/>
      <c r="B246" s="302" t="s">
        <v>6401</v>
      </c>
      <c r="C246" s="23">
        <v>113</v>
      </c>
      <c r="D246" s="23" t="s">
        <v>8850</v>
      </c>
      <c r="E246" s="302">
        <v>3.0799999999999998E-3</v>
      </c>
      <c r="F246" s="302">
        <v>4.5499999999999999E-2</v>
      </c>
      <c r="G246" s="15" t="s">
        <v>23</v>
      </c>
      <c r="H246" s="1">
        <v>2.5114492799999999</v>
      </c>
    </row>
    <row r="247" spans="1:8" x14ac:dyDescent="0.2">
      <c r="A247" s="319"/>
      <c r="B247" s="302" t="s">
        <v>6584</v>
      </c>
      <c r="C247" s="23">
        <v>155</v>
      </c>
      <c r="D247" s="23" t="s">
        <v>8851</v>
      </c>
      <c r="E247" s="302">
        <v>3.15E-3</v>
      </c>
      <c r="F247" s="302">
        <v>4.6199999999999998E-2</v>
      </c>
      <c r="G247" s="16" t="s">
        <v>39</v>
      </c>
      <c r="H247" s="1">
        <v>2.5016894500000002</v>
      </c>
    </row>
    <row r="248" spans="1:8" x14ac:dyDescent="0.2">
      <c r="A248" s="319"/>
      <c r="B248" s="302" t="s">
        <v>4433</v>
      </c>
      <c r="C248" s="23">
        <v>196</v>
      </c>
      <c r="D248" s="23" t="s">
        <v>8852</v>
      </c>
      <c r="E248" s="302">
        <v>3.16E-3</v>
      </c>
      <c r="F248" s="302">
        <v>4.6199999999999998E-2</v>
      </c>
      <c r="G248" s="15" t="s">
        <v>23</v>
      </c>
      <c r="H248" s="1">
        <v>2.5003129199999998</v>
      </c>
    </row>
    <row r="249" spans="1:8" x14ac:dyDescent="0.2">
      <c r="A249" s="319"/>
      <c r="B249" s="302" t="s">
        <v>8853</v>
      </c>
      <c r="C249" s="23">
        <v>10</v>
      </c>
      <c r="D249" s="23" t="s">
        <v>2053</v>
      </c>
      <c r="E249" s="302">
        <v>3.2200000000000002E-3</v>
      </c>
      <c r="F249" s="302">
        <v>4.6600000000000003E-2</v>
      </c>
      <c r="G249" s="15" t="s">
        <v>23</v>
      </c>
      <c r="H249" s="1">
        <v>2.4921441299999998</v>
      </c>
    </row>
    <row r="250" spans="1:8" x14ac:dyDescent="0.2">
      <c r="A250" s="319"/>
      <c r="B250" s="302" t="s">
        <v>8854</v>
      </c>
      <c r="C250" s="23">
        <v>10</v>
      </c>
      <c r="D250" s="23" t="s">
        <v>2053</v>
      </c>
      <c r="E250" s="302">
        <v>3.2200000000000002E-3</v>
      </c>
      <c r="F250" s="302">
        <v>4.6600000000000003E-2</v>
      </c>
      <c r="G250" s="15" t="s">
        <v>23</v>
      </c>
      <c r="H250" s="1">
        <v>2.4921441299999998</v>
      </c>
    </row>
    <row r="251" spans="1:8" x14ac:dyDescent="0.2">
      <c r="A251" s="319"/>
      <c r="B251" s="302" t="s">
        <v>8855</v>
      </c>
      <c r="C251" s="23">
        <v>13</v>
      </c>
      <c r="D251" s="23" t="s">
        <v>169</v>
      </c>
      <c r="E251" s="302">
        <v>3.2699999999999999E-3</v>
      </c>
      <c r="F251" s="302">
        <v>4.6600000000000003E-2</v>
      </c>
      <c r="G251" s="18" t="s">
        <v>4695</v>
      </c>
      <c r="H251" s="1">
        <v>2.4854522499999998</v>
      </c>
    </row>
    <row r="252" spans="1:8" x14ac:dyDescent="0.2">
      <c r="A252" s="319"/>
      <c r="B252" s="302" t="s">
        <v>8856</v>
      </c>
      <c r="C252" s="23">
        <v>13</v>
      </c>
      <c r="D252" s="23" t="s">
        <v>169</v>
      </c>
      <c r="E252" s="302">
        <v>3.2699999999999999E-3</v>
      </c>
      <c r="F252" s="302">
        <v>4.6600000000000003E-2</v>
      </c>
      <c r="G252" s="18" t="s">
        <v>4695</v>
      </c>
      <c r="H252" s="1">
        <v>2.4854522499999998</v>
      </c>
    </row>
    <row r="253" spans="1:8" x14ac:dyDescent="0.2">
      <c r="A253" s="319"/>
      <c r="B253" s="302" t="s">
        <v>6343</v>
      </c>
      <c r="C253" s="23">
        <v>13</v>
      </c>
      <c r="D253" s="23" t="s">
        <v>169</v>
      </c>
      <c r="E253" s="302">
        <v>3.2699999999999999E-3</v>
      </c>
      <c r="F253" s="302">
        <v>4.6600000000000003E-2</v>
      </c>
      <c r="G253" s="18" t="s">
        <v>4695</v>
      </c>
      <c r="H253" s="1">
        <v>2.4854522499999998</v>
      </c>
    </row>
    <row r="254" spans="1:8" x14ac:dyDescent="0.2">
      <c r="A254" s="319"/>
      <c r="B254" s="302" t="s">
        <v>1941</v>
      </c>
      <c r="C254" s="23">
        <v>578</v>
      </c>
      <c r="D254" s="23" t="s">
        <v>8857</v>
      </c>
      <c r="E254" s="302">
        <v>3.2699999999999999E-3</v>
      </c>
      <c r="F254" s="302">
        <v>4.6600000000000003E-2</v>
      </c>
      <c r="G254" s="15" t="s">
        <v>23</v>
      </c>
      <c r="H254" s="1">
        <v>2.4854522499999998</v>
      </c>
    </row>
    <row r="255" spans="1:8" x14ac:dyDescent="0.2">
      <c r="A255" s="319"/>
      <c r="B255" s="302" t="s">
        <v>8858</v>
      </c>
      <c r="C255" s="23">
        <v>23</v>
      </c>
      <c r="D255" s="23" t="s">
        <v>2036</v>
      </c>
      <c r="E255" s="302">
        <v>3.3999999999999998E-3</v>
      </c>
      <c r="F255" s="302">
        <v>4.82E-2</v>
      </c>
      <c r="G255" s="311" t="s">
        <v>4373</v>
      </c>
      <c r="H255" s="1">
        <v>2.4685210799999999</v>
      </c>
    </row>
    <row r="256" spans="1:8" x14ac:dyDescent="0.2">
      <c r="A256" s="319"/>
      <c r="B256" s="302" t="s">
        <v>8859</v>
      </c>
      <c r="C256" s="23">
        <v>96</v>
      </c>
      <c r="D256" s="23" t="s">
        <v>8860</v>
      </c>
      <c r="E256" s="302">
        <v>3.4399999999999999E-3</v>
      </c>
      <c r="F256" s="302">
        <v>4.8500000000000001E-2</v>
      </c>
      <c r="G256" s="15" t="s">
        <v>23</v>
      </c>
      <c r="H256" s="1">
        <v>2.4634415600000001</v>
      </c>
    </row>
    <row r="257" spans="1:8" x14ac:dyDescent="0.2">
      <c r="A257" s="319"/>
      <c r="B257" s="302" t="s">
        <v>8861</v>
      </c>
      <c r="C257" s="23">
        <v>66</v>
      </c>
      <c r="D257" s="23" t="s">
        <v>106</v>
      </c>
      <c r="E257" s="302">
        <v>3.46E-3</v>
      </c>
      <c r="F257" s="302">
        <v>4.8500000000000001E-2</v>
      </c>
      <c r="G257" s="16" t="s">
        <v>39</v>
      </c>
      <c r="H257" s="1">
        <v>2.4609239000000001</v>
      </c>
    </row>
    <row r="258" spans="1:8" x14ac:dyDescent="0.2">
      <c r="A258" s="319"/>
      <c r="B258" s="302" t="s">
        <v>8862</v>
      </c>
      <c r="C258" s="23">
        <v>34</v>
      </c>
      <c r="D258" s="23" t="s">
        <v>952</v>
      </c>
      <c r="E258" s="302">
        <v>3.48E-3</v>
      </c>
      <c r="F258" s="302">
        <v>4.8500000000000001E-2</v>
      </c>
      <c r="G258" s="311" t="s">
        <v>4373</v>
      </c>
      <c r="H258" s="1">
        <v>2.4584207600000001</v>
      </c>
    </row>
    <row r="259" spans="1:8" x14ac:dyDescent="0.2">
      <c r="A259" s="319"/>
      <c r="B259" s="302" t="s">
        <v>8863</v>
      </c>
      <c r="C259" s="23">
        <v>34</v>
      </c>
      <c r="D259" s="23" t="s">
        <v>952</v>
      </c>
      <c r="E259" s="302">
        <v>3.48E-3</v>
      </c>
      <c r="F259" s="302">
        <v>4.8500000000000001E-2</v>
      </c>
      <c r="G259" s="15" t="s">
        <v>23</v>
      </c>
      <c r="H259" s="1">
        <v>2.4584207600000001</v>
      </c>
    </row>
    <row r="260" spans="1:8" x14ac:dyDescent="0.2">
      <c r="A260" s="319"/>
      <c r="B260" s="302" t="s">
        <v>6384</v>
      </c>
      <c r="C260" s="23">
        <v>155</v>
      </c>
      <c r="D260" s="23" t="s">
        <v>8864</v>
      </c>
      <c r="E260" s="302">
        <v>3.5699999999999998E-3</v>
      </c>
      <c r="F260" s="302">
        <v>4.9599999999999998E-2</v>
      </c>
      <c r="G260" s="306" t="s">
        <v>4346</v>
      </c>
      <c r="H260" s="1">
        <v>2.4473317799999998</v>
      </c>
    </row>
    <row r="261" spans="1:8" x14ac:dyDescent="0.2">
      <c r="A261" s="319"/>
      <c r="B261" s="302" t="s">
        <v>4528</v>
      </c>
      <c r="C261" s="23">
        <v>92</v>
      </c>
      <c r="D261" s="23" t="s">
        <v>8865</v>
      </c>
      <c r="E261" s="302">
        <v>3.6600000000000001E-3</v>
      </c>
      <c r="F261" s="302">
        <v>5.0500000000000003E-2</v>
      </c>
      <c r="G261" s="16" t="s">
        <v>39</v>
      </c>
      <c r="H261" s="1">
        <v>2.4365189100000002</v>
      </c>
    </row>
    <row r="262" spans="1:8" x14ac:dyDescent="0.2">
      <c r="A262" s="319"/>
      <c r="B262" s="302" t="s">
        <v>8866</v>
      </c>
      <c r="C262" s="23">
        <v>38</v>
      </c>
      <c r="D262" s="23" t="s">
        <v>6419</v>
      </c>
      <c r="E262" s="302">
        <v>3.6700000000000001E-3</v>
      </c>
      <c r="F262" s="302">
        <v>5.0500000000000003E-2</v>
      </c>
      <c r="G262" s="18" t="s">
        <v>4695</v>
      </c>
      <c r="H262" s="1">
        <v>2.43533394</v>
      </c>
    </row>
    <row r="263" spans="1:8" x14ac:dyDescent="0.2">
      <c r="A263" s="319"/>
      <c r="B263" s="302" t="s">
        <v>6754</v>
      </c>
      <c r="C263" s="23">
        <v>137</v>
      </c>
      <c r="D263" s="23" t="s">
        <v>8867</v>
      </c>
      <c r="E263" s="302">
        <v>3.7599999999999999E-3</v>
      </c>
      <c r="F263" s="302">
        <v>5.1299999999999998E-2</v>
      </c>
      <c r="G263" s="16" t="s">
        <v>39</v>
      </c>
      <c r="H263" s="1">
        <v>2.4248121600000001</v>
      </c>
    </row>
    <row r="264" spans="1:8" x14ac:dyDescent="0.2">
      <c r="A264" s="319"/>
      <c r="B264" s="302" t="s">
        <v>6534</v>
      </c>
      <c r="C264" s="23">
        <v>55</v>
      </c>
      <c r="D264" s="23" t="s">
        <v>8868</v>
      </c>
      <c r="E264" s="302">
        <v>3.7699999999999999E-3</v>
      </c>
      <c r="F264" s="302">
        <v>5.1299999999999998E-2</v>
      </c>
      <c r="G264" s="310" t="s">
        <v>4362</v>
      </c>
      <c r="H264" s="1">
        <v>2.4236586500000001</v>
      </c>
    </row>
    <row r="265" spans="1:8" x14ac:dyDescent="0.2">
      <c r="A265" s="319"/>
      <c r="B265" s="302" t="s">
        <v>8869</v>
      </c>
      <c r="C265" s="23">
        <v>54</v>
      </c>
      <c r="D265" s="23" t="s">
        <v>8868</v>
      </c>
      <c r="E265" s="302">
        <v>3.7699999999999999E-3</v>
      </c>
      <c r="F265" s="302">
        <v>5.1299999999999998E-2</v>
      </c>
      <c r="G265" s="309" t="s">
        <v>4349</v>
      </c>
      <c r="H265" s="1">
        <v>2.4236586500000001</v>
      </c>
    </row>
    <row r="266" spans="1:8" x14ac:dyDescent="0.2">
      <c r="A266" s="319"/>
      <c r="B266" s="302" t="s">
        <v>8870</v>
      </c>
      <c r="C266" s="23">
        <v>46</v>
      </c>
      <c r="D266" s="23" t="s">
        <v>8871</v>
      </c>
      <c r="E266" s="302">
        <v>3.82E-3</v>
      </c>
      <c r="F266" s="302">
        <v>5.1799999999999999E-2</v>
      </c>
      <c r="G266" s="15" t="s">
        <v>23</v>
      </c>
      <c r="H266" s="1">
        <v>2.4179366400000002</v>
      </c>
    </row>
    <row r="267" spans="1:8" x14ac:dyDescent="0.2">
      <c r="A267" s="319"/>
      <c r="B267" s="302" t="s">
        <v>8872</v>
      </c>
      <c r="C267" s="23">
        <v>88</v>
      </c>
      <c r="D267" s="23" t="s">
        <v>96</v>
      </c>
      <c r="E267" s="302">
        <v>3.8899999999999998E-3</v>
      </c>
      <c r="F267" s="302">
        <v>5.2499999999999998E-2</v>
      </c>
      <c r="G267" s="15" t="s">
        <v>23</v>
      </c>
      <c r="H267" s="1">
        <v>2.4100503999999998</v>
      </c>
    </row>
    <row r="268" spans="1:8" x14ac:dyDescent="0.2">
      <c r="A268" s="319"/>
      <c r="B268" s="302" t="s">
        <v>8873</v>
      </c>
      <c r="C268" s="23">
        <v>27</v>
      </c>
      <c r="D268" s="23" t="s">
        <v>147</v>
      </c>
      <c r="E268" s="302">
        <v>3.9699999999999996E-3</v>
      </c>
      <c r="F268" s="302">
        <v>5.33E-2</v>
      </c>
      <c r="G268" s="15" t="s">
        <v>23</v>
      </c>
      <c r="H268" s="1">
        <v>2.4012094899999998</v>
      </c>
    </row>
    <row r="269" spans="1:8" x14ac:dyDescent="0.2">
      <c r="A269" s="319"/>
      <c r="B269" s="302" t="s">
        <v>6529</v>
      </c>
      <c r="C269" s="23">
        <v>364</v>
      </c>
      <c r="D269" s="23" t="s">
        <v>8874</v>
      </c>
      <c r="E269" s="302">
        <v>4.0499999999999998E-3</v>
      </c>
      <c r="F269" s="302">
        <v>5.3400000000000003E-2</v>
      </c>
      <c r="G269" s="16" t="s">
        <v>39</v>
      </c>
      <c r="H269" s="1">
        <v>2.3925449799999998</v>
      </c>
    </row>
    <row r="270" spans="1:8" x14ac:dyDescent="0.2">
      <c r="A270" s="319"/>
      <c r="B270" s="302" t="s">
        <v>8875</v>
      </c>
      <c r="C270" s="23">
        <v>5</v>
      </c>
      <c r="D270" s="23" t="s">
        <v>2070</v>
      </c>
      <c r="E270" s="302">
        <v>4.0899999999999999E-3</v>
      </c>
      <c r="F270" s="302">
        <v>5.3400000000000003E-2</v>
      </c>
      <c r="G270" s="306" t="s">
        <v>4846</v>
      </c>
      <c r="H270" s="1">
        <v>2.3882766900000001</v>
      </c>
    </row>
    <row r="271" spans="1:8" x14ac:dyDescent="0.2">
      <c r="A271" s="319"/>
      <c r="B271" s="302" t="s">
        <v>8876</v>
      </c>
      <c r="C271" s="23">
        <v>5</v>
      </c>
      <c r="D271" s="23" t="s">
        <v>2070</v>
      </c>
      <c r="E271" s="302">
        <v>4.0899999999999999E-3</v>
      </c>
      <c r="F271" s="302">
        <v>5.3400000000000003E-2</v>
      </c>
      <c r="G271" s="306" t="s">
        <v>4846</v>
      </c>
      <c r="H271" s="1">
        <v>2.3882766900000001</v>
      </c>
    </row>
    <row r="272" spans="1:8" x14ac:dyDescent="0.2">
      <c r="A272" s="319"/>
      <c r="B272" s="302" t="s">
        <v>8877</v>
      </c>
      <c r="C272" s="23">
        <v>5</v>
      </c>
      <c r="D272" s="23" t="s">
        <v>2070</v>
      </c>
      <c r="E272" s="302">
        <v>4.0899999999999999E-3</v>
      </c>
      <c r="F272" s="302">
        <v>5.3400000000000003E-2</v>
      </c>
      <c r="G272" s="15" t="s">
        <v>23</v>
      </c>
      <c r="H272" s="1">
        <v>2.3882766900000001</v>
      </c>
    </row>
    <row r="273" spans="1:8" x14ac:dyDescent="0.2">
      <c r="A273" s="319"/>
      <c r="B273" s="302" t="s">
        <v>8878</v>
      </c>
      <c r="C273" s="23">
        <v>5</v>
      </c>
      <c r="D273" s="23" t="s">
        <v>2070</v>
      </c>
      <c r="E273" s="302">
        <v>4.0899999999999999E-3</v>
      </c>
      <c r="F273" s="302">
        <v>5.3400000000000003E-2</v>
      </c>
      <c r="G273" s="15" t="s">
        <v>23</v>
      </c>
      <c r="H273" s="1">
        <v>2.3882766900000001</v>
      </c>
    </row>
    <row r="274" spans="1:8" x14ac:dyDescent="0.2">
      <c r="A274" s="319"/>
      <c r="B274" s="302" t="s">
        <v>8879</v>
      </c>
      <c r="C274" s="23">
        <v>5</v>
      </c>
      <c r="D274" s="23" t="s">
        <v>2070</v>
      </c>
      <c r="E274" s="302">
        <v>4.0899999999999999E-3</v>
      </c>
      <c r="F274" s="302">
        <v>5.3400000000000003E-2</v>
      </c>
      <c r="G274" s="15" t="s">
        <v>23</v>
      </c>
      <c r="H274" s="1">
        <v>2.3882766900000001</v>
      </c>
    </row>
    <row r="275" spans="1:8" x14ac:dyDescent="0.2">
      <c r="A275" s="319"/>
      <c r="B275" s="302" t="s">
        <v>8880</v>
      </c>
      <c r="C275" s="23">
        <v>5</v>
      </c>
      <c r="D275" s="23" t="s">
        <v>2070</v>
      </c>
      <c r="E275" s="302">
        <v>4.0899999999999999E-3</v>
      </c>
      <c r="F275" s="302">
        <v>5.3400000000000003E-2</v>
      </c>
      <c r="G275" s="306" t="s">
        <v>4346</v>
      </c>
      <c r="H275" s="1">
        <v>2.3882766900000001</v>
      </c>
    </row>
    <row r="276" spans="1:8" x14ac:dyDescent="0.2">
      <c r="A276" s="319"/>
      <c r="B276" s="302" t="s">
        <v>8881</v>
      </c>
      <c r="C276" s="23">
        <v>31</v>
      </c>
      <c r="D276" s="23" t="s">
        <v>4471</v>
      </c>
      <c r="E276" s="302">
        <v>4.3800000000000002E-3</v>
      </c>
      <c r="F276" s="302">
        <v>5.7000000000000002E-2</v>
      </c>
      <c r="G276" s="15" t="s">
        <v>23</v>
      </c>
      <c r="H276" s="1">
        <v>2.3585258900000001</v>
      </c>
    </row>
    <row r="277" spans="1:8" x14ac:dyDescent="0.2">
      <c r="A277" s="319"/>
      <c r="B277" s="302" t="s">
        <v>8882</v>
      </c>
      <c r="C277" s="23">
        <v>59</v>
      </c>
      <c r="D277" s="23" t="s">
        <v>894</v>
      </c>
      <c r="E277" s="302">
        <v>4.5599999999999998E-3</v>
      </c>
      <c r="F277" s="302">
        <v>5.91E-2</v>
      </c>
      <c r="G277" s="311" t="s">
        <v>4373</v>
      </c>
      <c r="H277" s="1">
        <v>2.3410351600000001</v>
      </c>
    </row>
    <row r="278" spans="1:8" x14ac:dyDescent="0.2">
      <c r="A278" s="319"/>
      <c r="B278" s="302" t="s">
        <v>8883</v>
      </c>
      <c r="C278" s="23">
        <v>35</v>
      </c>
      <c r="D278" s="23" t="s">
        <v>3226</v>
      </c>
      <c r="E278" s="302">
        <v>4.6499999999999996E-3</v>
      </c>
      <c r="F278" s="302">
        <v>6.0100000000000001E-2</v>
      </c>
      <c r="G278" s="311" t="s">
        <v>4373</v>
      </c>
      <c r="H278" s="1">
        <v>2.3325470500000001</v>
      </c>
    </row>
    <row r="279" spans="1:8" x14ac:dyDescent="0.2">
      <c r="A279" s="319"/>
      <c r="B279" s="302" t="s">
        <v>8884</v>
      </c>
      <c r="C279" s="23">
        <v>17</v>
      </c>
      <c r="D279" s="23" t="s">
        <v>2064</v>
      </c>
      <c r="E279" s="302">
        <v>4.8399999999999997E-3</v>
      </c>
      <c r="F279" s="302">
        <v>6.2100000000000002E-2</v>
      </c>
      <c r="G279" s="16" t="s">
        <v>39</v>
      </c>
      <c r="H279" s="1">
        <v>2.3151546399999998</v>
      </c>
    </row>
    <row r="280" spans="1:8" x14ac:dyDescent="0.2">
      <c r="A280" s="319"/>
      <c r="B280" s="302" t="s">
        <v>8885</v>
      </c>
      <c r="C280" s="23">
        <v>17</v>
      </c>
      <c r="D280" s="23" t="s">
        <v>2064</v>
      </c>
      <c r="E280" s="302">
        <v>4.8399999999999997E-3</v>
      </c>
      <c r="F280" s="302">
        <v>6.2100000000000002E-2</v>
      </c>
      <c r="G280" s="15" t="s">
        <v>23</v>
      </c>
      <c r="H280" s="1">
        <v>2.3151546399999998</v>
      </c>
    </row>
    <row r="281" spans="1:8" x14ac:dyDescent="0.2">
      <c r="A281" s="319"/>
      <c r="B281" s="302" t="s">
        <v>8886</v>
      </c>
      <c r="C281" s="23">
        <v>72</v>
      </c>
      <c r="D281" s="23" t="s">
        <v>116</v>
      </c>
      <c r="E281" s="302">
        <v>4.8700000000000002E-3</v>
      </c>
      <c r="F281" s="302">
        <v>6.2199999999999998E-2</v>
      </c>
      <c r="G281" s="15" t="s">
        <v>23</v>
      </c>
      <c r="H281" s="1">
        <v>2.3124710400000001</v>
      </c>
    </row>
    <row r="282" spans="1:8" x14ac:dyDescent="0.2">
      <c r="A282" s="319"/>
      <c r="B282" s="302" t="s">
        <v>8887</v>
      </c>
      <c r="C282" s="23">
        <v>85</v>
      </c>
      <c r="D282" s="23" t="s">
        <v>8888</v>
      </c>
      <c r="E282" s="302">
        <v>4.8900000000000002E-3</v>
      </c>
      <c r="F282" s="302">
        <v>6.2199999999999998E-2</v>
      </c>
      <c r="G282" s="15" t="s">
        <v>23</v>
      </c>
      <c r="H282" s="1">
        <v>2.3106911399999999</v>
      </c>
    </row>
    <row r="283" spans="1:8" x14ac:dyDescent="0.2">
      <c r="A283" s="319"/>
      <c r="B283" s="302" t="s">
        <v>4408</v>
      </c>
      <c r="C283" s="23">
        <v>383</v>
      </c>
      <c r="D283" s="23" t="s">
        <v>2739</v>
      </c>
      <c r="E283" s="302">
        <v>5.0899999999999999E-3</v>
      </c>
      <c r="F283" s="302">
        <v>6.4399999999999999E-2</v>
      </c>
      <c r="G283" s="15" t="s">
        <v>23</v>
      </c>
      <c r="H283" s="1">
        <v>2.29328222</v>
      </c>
    </row>
    <row r="284" spans="1:8" x14ac:dyDescent="0.2">
      <c r="A284" s="319"/>
      <c r="B284" s="302" t="s">
        <v>4599</v>
      </c>
      <c r="C284" s="23">
        <v>112</v>
      </c>
      <c r="D284" s="23" t="s">
        <v>8889</v>
      </c>
      <c r="E284" s="302">
        <v>5.1399999999999996E-3</v>
      </c>
      <c r="F284" s="302">
        <v>6.4899999999999999E-2</v>
      </c>
      <c r="G284" s="16" t="s">
        <v>39</v>
      </c>
      <c r="H284" s="1">
        <v>2.2890368799999998</v>
      </c>
    </row>
    <row r="285" spans="1:8" x14ac:dyDescent="0.2">
      <c r="A285" s="319"/>
      <c r="B285" s="302" t="s">
        <v>1935</v>
      </c>
      <c r="C285" s="23">
        <v>617</v>
      </c>
      <c r="D285" s="23" t="s">
        <v>8890</v>
      </c>
      <c r="E285" s="302">
        <v>5.3499999999999997E-3</v>
      </c>
      <c r="F285" s="302">
        <v>6.6900000000000001E-2</v>
      </c>
      <c r="G285" s="15" t="s">
        <v>23</v>
      </c>
      <c r="H285" s="1">
        <v>2.27164622</v>
      </c>
    </row>
    <row r="286" spans="1:8" x14ac:dyDescent="0.2">
      <c r="A286" s="319"/>
      <c r="B286" s="302" t="s">
        <v>6651</v>
      </c>
      <c r="C286" s="23">
        <v>64</v>
      </c>
      <c r="D286" s="23" t="s">
        <v>8891</v>
      </c>
      <c r="E286" s="302">
        <v>5.3699999999999998E-3</v>
      </c>
      <c r="F286" s="302">
        <v>6.6900000000000001E-2</v>
      </c>
      <c r="G286" s="311" t="s">
        <v>4373</v>
      </c>
      <c r="H286" s="1">
        <v>2.2700257100000001</v>
      </c>
    </row>
    <row r="287" spans="1:8" x14ac:dyDescent="0.2">
      <c r="A287" s="319"/>
      <c r="B287" s="302" t="s">
        <v>8892</v>
      </c>
      <c r="C287" s="23">
        <v>3</v>
      </c>
      <c r="D287" s="23" t="s">
        <v>223</v>
      </c>
      <c r="E287" s="302">
        <v>5.4200000000000003E-3</v>
      </c>
      <c r="F287" s="302">
        <v>6.6900000000000001E-2</v>
      </c>
      <c r="G287" s="15" t="s">
        <v>23</v>
      </c>
      <c r="H287" s="1">
        <v>2.2660007100000001</v>
      </c>
    </row>
    <row r="288" spans="1:8" x14ac:dyDescent="0.2">
      <c r="A288" s="319"/>
      <c r="B288" s="302" t="s">
        <v>8893</v>
      </c>
      <c r="C288" s="23">
        <v>3</v>
      </c>
      <c r="D288" s="23" t="s">
        <v>223</v>
      </c>
      <c r="E288" s="302">
        <v>5.4200000000000003E-3</v>
      </c>
      <c r="F288" s="302">
        <v>6.6900000000000001E-2</v>
      </c>
      <c r="G288" s="18" t="s">
        <v>4695</v>
      </c>
      <c r="H288" s="1">
        <v>2.2660007100000001</v>
      </c>
    </row>
    <row r="289" spans="1:8" x14ac:dyDescent="0.2">
      <c r="A289" s="319"/>
      <c r="B289" s="302" t="s">
        <v>8894</v>
      </c>
      <c r="C289" s="23">
        <v>3</v>
      </c>
      <c r="D289" s="23" t="s">
        <v>223</v>
      </c>
      <c r="E289" s="302">
        <v>5.4200000000000003E-3</v>
      </c>
      <c r="F289" s="302">
        <v>6.6900000000000001E-2</v>
      </c>
      <c r="G289" s="15" t="s">
        <v>23</v>
      </c>
      <c r="H289" s="1">
        <v>2.2660007100000001</v>
      </c>
    </row>
    <row r="290" spans="1:8" x14ac:dyDescent="0.2">
      <c r="A290" s="319"/>
      <c r="B290" s="302" t="s">
        <v>8895</v>
      </c>
      <c r="C290" s="23">
        <v>3</v>
      </c>
      <c r="D290" s="23" t="s">
        <v>223</v>
      </c>
      <c r="E290" s="302">
        <v>5.4200000000000003E-3</v>
      </c>
      <c r="F290" s="302">
        <v>6.6900000000000001E-2</v>
      </c>
      <c r="G290" s="312" t="s">
        <v>4444</v>
      </c>
      <c r="H290" s="1">
        <v>2.2660007100000001</v>
      </c>
    </row>
    <row r="291" spans="1:8" x14ac:dyDescent="0.2">
      <c r="A291" s="319"/>
      <c r="B291" s="302" t="s">
        <v>8896</v>
      </c>
      <c r="C291" s="23">
        <v>28</v>
      </c>
      <c r="D291" s="23" t="s">
        <v>7082</v>
      </c>
      <c r="E291" s="302">
        <v>5.5199999999999997E-3</v>
      </c>
      <c r="F291" s="302">
        <v>6.7299999999999999E-2</v>
      </c>
      <c r="G291" s="15" t="s">
        <v>23</v>
      </c>
      <c r="H291" s="1">
        <v>2.2580609200000001</v>
      </c>
    </row>
    <row r="292" spans="1:8" x14ac:dyDescent="0.2">
      <c r="A292" s="319"/>
      <c r="B292" s="302" t="s">
        <v>8897</v>
      </c>
      <c r="C292" s="23">
        <v>77</v>
      </c>
      <c r="D292" s="23" t="s">
        <v>8898</v>
      </c>
      <c r="E292" s="302">
        <v>5.5199999999999997E-3</v>
      </c>
      <c r="F292" s="302">
        <v>6.7299999999999999E-2</v>
      </c>
      <c r="G292" s="15" t="s">
        <v>23</v>
      </c>
      <c r="H292" s="1">
        <v>2.2580609200000001</v>
      </c>
    </row>
    <row r="293" spans="1:8" x14ac:dyDescent="0.2">
      <c r="A293" s="319"/>
      <c r="B293" s="302" t="s">
        <v>6643</v>
      </c>
      <c r="C293" s="23">
        <v>14</v>
      </c>
      <c r="D293" s="23" t="s">
        <v>181</v>
      </c>
      <c r="E293" s="302">
        <v>5.5599999999999998E-3</v>
      </c>
      <c r="F293" s="302">
        <v>6.7299999999999999E-2</v>
      </c>
      <c r="G293" s="15" t="s">
        <v>23</v>
      </c>
      <c r="H293" s="1">
        <v>2.2549252100000001</v>
      </c>
    </row>
    <row r="294" spans="1:8" x14ac:dyDescent="0.2">
      <c r="A294" s="319"/>
      <c r="B294" s="302" t="s">
        <v>2158</v>
      </c>
      <c r="C294" s="23">
        <v>14</v>
      </c>
      <c r="D294" s="23" t="s">
        <v>181</v>
      </c>
      <c r="E294" s="302">
        <v>5.5599999999999998E-3</v>
      </c>
      <c r="F294" s="302">
        <v>6.7299999999999999E-2</v>
      </c>
      <c r="G294" s="15" t="s">
        <v>23</v>
      </c>
      <c r="H294" s="1">
        <v>2.2549252100000001</v>
      </c>
    </row>
    <row r="295" spans="1:8" x14ac:dyDescent="0.2">
      <c r="A295" s="319"/>
      <c r="B295" s="302" t="s">
        <v>8899</v>
      </c>
      <c r="C295" s="23">
        <v>14</v>
      </c>
      <c r="D295" s="23" t="s">
        <v>181</v>
      </c>
      <c r="E295" s="302">
        <v>5.5599999999999998E-3</v>
      </c>
      <c r="F295" s="302">
        <v>6.7299999999999999E-2</v>
      </c>
      <c r="G295" s="306" t="s">
        <v>4346</v>
      </c>
      <c r="H295" s="1">
        <v>2.2549252100000001</v>
      </c>
    </row>
    <row r="296" spans="1:8" x14ac:dyDescent="0.2">
      <c r="A296" s="319"/>
      <c r="B296" s="302" t="s">
        <v>6597</v>
      </c>
      <c r="C296" s="23">
        <v>60</v>
      </c>
      <c r="D296" s="23" t="s">
        <v>8900</v>
      </c>
      <c r="E296" s="302">
        <v>5.5999999999999999E-3</v>
      </c>
      <c r="F296" s="302">
        <v>6.7500000000000004E-2</v>
      </c>
      <c r="G296" s="306" t="s">
        <v>4346</v>
      </c>
      <c r="H296" s="1">
        <v>2.2518119699999999</v>
      </c>
    </row>
    <row r="297" spans="1:8" x14ac:dyDescent="0.2">
      <c r="A297" s="319"/>
      <c r="B297" s="302" t="s">
        <v>8901</v>
      </c>
      <c r="C297" s="23">
        <v>8</v>
      </c>
      <c r="D297" s="23" t="s">
        <v>203</v>
      </c>
      <c r="E297" s="302">
        <v>5.8300000000000001E-3</v>
      </c>
      <c r="F297" s="302">
        <v>6.9099999999999995E-2</v>
      </c>
      <c r="G297" s="312" t="s">
        <v>4444</v>
      </c>
      <c r="H297" s="1">
        <v>2.23433145</v>
      </c>
    </row>
    <row r="298" spans="1:8" x14ac:dyDescent="0.2">
      <c r="A298" s="319"/>
      <c r="B298" s="302" t="s">
        <v>8902</v>
      </c>
      <c r="C298" s="23">
        <v>8</v>
      </c>
      <c r="D298" s="23" t="s">
        <v>203</v>
      </c>
      <c r="E298" s="302">
        <v>5.8300000000000001E-3</v>
      </c>
      <c r="F298" s="302">
        <v>6.9099999999999995E-2</v>
      </c>
      <c r="G298" s="15" t="s">
        <v>23</v>
      </c>
      <c r="H298" s="1">
        <v>2.23433145</v>
      </c>
    </row>
    <row r="299" spans="1:8" x14ac:dyDescent="0.2">
      <c r="A299" s="319"/>
      <c r="B299" s="302" t="s">
        <v>8903</v>
      </c>
      <c r="C299" s="23">
        <v>8</v>
      </c>
      <c r="D299" s="23" t="s">
        <v>203</v>
      </c>
      <c r="E299" s="302">
        <v>5.8300000000000001E-3</v>
      </c>
      <c r="F299" s="302">
        <v>6.9099999999999995E-2</v>
      </c>
      <c r="G299" s="16" t="s">
        <v>39</v>
      </c>
      <c r="H299" s="1">
        <v>2.23433145</v>
      </c>
    </row>
    <row r="300" spans="1:8" x14ac:dyDescent="0.2">
      <c r="A300" s="319"/>
      <c r="B300" s="302" t="s">
        <v>6606</v>
      </c>
      <c r="C300" s="23">
        <v>8</v>
      </c>
      <c r="D300" s="23" t="s">
        <v>203</v>
      </c>
      <c r="E300" s="302">
        <v>5.8300000000000001E-3</v>
      </c>
      <c r="F300" s="302">
        <v>6.9099999999999995E-2</v>
      </c>
      <c r="G300" s="15" t="s">
        <v>23</v>
      </c>
      <c r="H300" s="1">
        <v>2.23433145</v>
      </c>
    </row>
    <row r="301" spans="1:8" x14ac:dyDescent="0.2">
      <c r="A301" s="319"/>
      <c r="B301" s="302" t="s">
        <v>8904</v>
      </c>
      <c r="C301" s="23">
        <v>8</v>
      </c>
      <c r="D301" s="23" t="s">
        <v>203</v>
      </c>
      <c r="E301" s="302">
        <v>5.8300000000000001E-3</v>
      </c>
      <c r="F301" s="302">
        <v>6.9099999999999995E-2</v>
      </c>
      <c r="G301" s="306" t="s">
        <v>4346</v>
      </c>
      <c r="H301" s="1">
        <v>2.23433145</v>
      </c>
    </row>
    <row r="302" spans="1:8" x14ac:dyDescent="0.2">
      <c r="A302" s="319"/>
      <c r="B302" s="302" t="s">
        <v>6628</v>
      </c>
      <c r="C302" s="23">
        <v>32</v>
      </c>
      <c r="D302" s="23" t="s">
        <v>3271</v>
      </c>
      <c r="E302" s="302">
        <v>5.9100000000000003E-3</v>
      </c>
      <c r="F302" s="302">
        <v>6.9199999999999998E-2</v>
      </c>
      <c r="G302" s="16" t="s">
        <v>39</v>
      </c>
      <c r="H302" s="1">
        <v>2.22841252</v>
      </c>
    </row>
    <row r="303" spans="1:8" x14ac:dyDescent="0.2">
      <c r="A303" s="319"/>
      <c r="B303" s="302" t="s">
        <v>8905</v>
      </c>
      <c r="C303" s="23">
        <v>32</v>
      </c>
      <c r="D303" s="23" t="s">
        <v>3271</v>
      </c>
      <c r="E303" s="302">
        <v>5.9100000000000003E-3</v>
      </c>
      <c r="F303" s="302">
        <v>6.9199999999999998E-2</v>
      </c>
      <c r="G303" s="16" t="s">
        <v>39</v>
      </c>
      <c r="H303" s="1">
        <v>2.22841252</v>
      </c>
    </row>
    <row r="304" spans="1:8" x14ac:dyDescent="0.2">
      <c r="A304" s="319"/>
      <c r="B304" s="302" t="s">
        <v>8906</v>
      </c>
      <c r="C304" s="23">
        <v>32</v>
      </c>
      <c r="D304" s="23" t="s">
        <v>3271</v>
      </c>
      <c r="E304" s="302">
        <v>5.9100000000000003E-3</v>
      </c>
      <c r="F304" s="302">
        <v>6.9199999999999998E-2</v>
      </c>
      <c r="G304" s="306" t="s">
        <v>4346</v>
      </c>
      <c r="H304" s="1">
        <v>2.22841252</v>
      </c>
    </row>
    <row r="305" spans="1:8" x14ac:dyDescent="0.2">
      <c r="A305" s="319"/>
      <c r="B305" s="302" t="s">
        <v>8907</v>
      </c>
      <c r="C305" s="23">
        <v>52</v>
      </c>
      <c r="D305" s="23" t="s">
        <v>3199</v>
      </c>
      <c r="E305" s="302">
        <v>5.9899999999999997E-3</v>
      </c>
      <c r="F305" s="302">
        <v>6.9199999999999998E-2</v>
      </c>
      <c r="G305" s="312" t="s">
        <v>4444</v>
      </c>
      <c r="H305" s="1">
        <v>2.2225731799999999</v>
      </c>
    </row>
    <row r="306" spans="1:8" x14ac:dyDescent="0.2">
      <c r="A306" s="319"/>
      <c r="B306" s="302" t="s">
        <v>8908</v>
      </c>
      <c r="C306" s="23">
        <v>11</v>
      </c>
      <c r="D306" s="23" t="s">
        <v>1137</v>
      </c>
      <c r="E306" s="302">
        <v>6.0299999999999998E-3</v>
      </c>
      <c r="F306" s="302">
        <v>6.9199999999999998E-2</v>
      </c>
      <c r="G306" s="306" t="s">
        <v>4346</v>
      </c>
      <c r="H306" s="1">
        <v>2.21968269</v>
      </c>
    </row>
    <row r="307" spans="1:8" x14ac:dyDescent="0.2">
      <c r="A307" s="319"/>
      <c r="B307" s="302" t="s">
        <v>8909</v>
      </c>
      <c r="C307" s="23">
        <v>11</v>
      </c>
      <c r="D307" s="23" t="s">
        <v>1137</v>
      </c>
      <c r="E307" s="302">
        <v>6.0299999999999998E-3</v>
      </c>
      <c r="F307" s="302">
        <v>6.9199999999999998E-2</v>
      </c>
      <c r="G307" s="312" t="s">
        <v>4444</v>
      </c>
      <c r="H307" s="1">
        <v>2.21968269</v>
      </c>
    </row>
    <row r="308" spans="1:8" x14ac:dyDescent="0.2">
      <c r="A308" s="319"/>
      <c r="B308" s="302" t="s">
        <v>4667</v>
      </c>
      <c r="C308" s="23">
        <v>11</v>
      </c>
      <c r="D308" s="23" t="s">
        <v>1137</v>
      </c>
      <c r="E308" s="302">
        <v>6.0299999999999998E-3</v>
      </c>
      <c r="F308" s="302">
        <v>6.9199999999999998E-2</v>
      </c>
      <c r="G308" s="312" t="s">
        <v>4444</v>
      </c>
      <c r="H308" s="1">
        <v>2.21968269</v>
      </c>
    </row>
    <row r="309" spans="1:8" x14ac:dyDescent="0.2">
      <c r="A309" s="319"/>
      <c r="B309" s="302" t="s">
        <v>1905</v>
      </c>
      <c r="C309" s="23">
        <v>11</v>
      </c>
      <c r="D309" s="23" t="s">
        <v>1137</v>
      </c>
      <c r="E309" s="302">
        <v>6.0299999999999998E-3</v>
      </c>
      <c r="F309" s="302">
        <v>6.9199999999999998E-2</v>
      </c>
      <c r="G309" s="15" t="s">
        <v>23</v>
      </c>
      <c r="H309" s="1">
        <v>2.21968269</v>
      </c>
    </row>
    <row r="310" spans="1:8" x14ac:dyDescent="0.2">
      <c r="A310" s="319"/>
      <c r="B310" s="302" t="s">
        <v>8910</v>
      </c>
      <c r="C310" s="23">
        <v>11</v>
      </c>
      <c r="D310" s="23" t="s">
        <v>1137</v>
      </c>
      <c r="E310" s="302">
        <v>6.0299999999999998E-3</v>
      </c>
      <c r="F310" s="302">
        <v>6.9199999999999998E-2</v>
      </c>
      <c r="G310" s="18" t="s">
        <v>4695</v>
      </c>
      <c r="H310" s="1">
        <v>2.21968269</v>
      </c>
    </row>
    <row r="311" spans="1:8" x14ac:dyDescent="0.2">
      <c r="A311" s="319"/>
      <c r="B311" s="302" t="s">
        <v>8911</v>
      </c>
      <c r="C311" s="23">
        <v>21</v>
      </c>
      <c r="D311" s="23" t="s">
        <v>3344</v>
      </c>
      <c r="E311" s="302">
        <v>6.0600000000000003E-3</v>
      </c>
      <c r="F311" s="302">
        <v>6.9199999999999998E-2</v>
      </c>
      <c r="G311" s="312" t="s">
        <v>4444</v>
      </c>
      <c r="H311" s="1">
        <v>2.2175273799999999</v>
      </c>
    </row>
    <row r="312" spans="1:8" x14ac:dyDescent="0.2">
      <c r="A312" s="319"/>
      <c r="B312" s="302" t="s">
        <v>8912</v>
      </c>
      <c r="C312" s="23">
        <v>21</v>
      </c>
      <c r="D312" s="23" t="s">
        <v>3344</v>
      </c>
      <c r="E312" s="302">
        <v>6.0600000000000003E-3</v>
      </c>
      <c r="F312" s="302">
        <v>6.9199999999999998E-2</v>
      </c>
      <c r="G312" s="15" t="s">
        <v>23</v>
      </c>
      <c r="H312" s="1">
        <v>2.2175273799999999</v>
      </c>
    </row>
    <row r="313" spans="1:8" x14ac:dyDescent="0.2">
      <c r="A313" s="319"/>
      <c r="B313" s="302" t="s">
        <v>6695</v>
      </c>
      <c r="C313" s="23">
        <v>36</v>
      </c>
      <c r="D313" s="23" t="s">
        <v>990</v>
      </c>
      <c r="E313" s="302">
        <v>6.13E-3</v>
      </c>
      <c r="F313" s="302">
        <v>6.9400000000000003E-2</v>
      </c>
      <c r="G313" s="306" t="s">
        <v>4346</v>
      </c>
      <c r="H313" s="1">
        <v>2.2125395299999999</v>
      </c>
    </row>
    <row r="314" spans="1:8" x14ac:dyDescent="0.2">
      <c r="A314" s="319"/>
      <c r="B314" s="302" t="s">
        <v>8913</v>
      </c>
      <c r="C314" s="23">
        <v>36</v>
      </c>
      <c r="D314" s="23" t="s">
        <v>990</v>
      </c>
      <c r="E314" s="302">
        <v>6.13E-3</v>
      </c>
      <c r="F314" s="302">
        <v>6.9400000000000003E-2</v>
      </c>
      <c r="G314" s="15" t="s">
        <v>23</v>
      </c>
      <c r="H314" s="1">
        <v>2.2125395299999999</v>
      </c>
    </row>
    <row r="315" spans="1:8" x14ac:dyDescent="0.2">
      <c r="A315" s="319"/>
      <c r="B315" s="302" t="s">
        <v>3783</v>
      </c>
      <c r="C315" s="23">
        <v>127</v>
      </c>
      <c r="D315" s="23" t="s">
        <v>8914</v>
      </c>
      <c r="E315" s="302">
        <v>6.1599999999999997E-3</v>
      </c>
      <c r="F315" s="302">
        <v>6.9400000000000003E-2</v>
      </c>
      <c r="G315" s="15" t="s">
        <v>23</v>
      </c>
      <c r="H315" s="1">
        <v>2.2104192899999999</v>
      </c>
    </row>
    <row r="316" spans="1:8" x14ac:dyDescent="0.2">
      <c r="A316" s="319"/>
      <c r="B316" s="321" t="s">
        <v>6620</v>
      </c>
      <c r="C316" s="23">
        <v>69</v>
      </c>
      <c r="D316" s="23" t="s">
        <v>8915</v>
      </c>
      <c r="E316" s="321">
        <v>6.1700000000000001E-3</v>
      </c>
      <c r="F316" s="321">
        <v>6.9400000000000003E-2</v>
      </c>
      <c r="G316" s="351" t="s">
        <v>4362</v>
      </c>
      <c r="H316" s="350">
        <v>2.2097148400000002</v>
      </c>
    </row>
    <row r="317" spans="1:8" x14ac:dyDescent="0.2">
      <c r="A317" s="319"/>
      <c r="B317" s="302" t="s">
        <v>8916</v>
      </c>
      <c r="C317" s="23">
        <v>45</v>
      </c>
      <c r="D317" s="23" t="s">
        <v>2056</v>
      </c>
      <c r="E317" s="302">
        <v>6.2199999999999998E-3</v>
      </c>
      <c r="F317" s="302">
        <v>6.9599999999999995E-2</v>
      </c>
      <c r="G317" s="16" t="s">
        <v>39</v>
      </c>
      <c r="H317" s="1">
        <v>2.2062096200000001</v>
      </c>
    </row>
    <row r="318" spans="1:8" x14ac:dyDescent="0.2">
      <c r="A318" s="319"/>
      <c r="B318" s="302" t="s">
        <v>6638</v>
      </c>
      <c r="C318" s="23">
        <v>40</v>
      </c>
      <c r="D318" s="23" t="s">
        <v>8917</v>
      </c>
      <c r="E318" s="302">
        <v>6.2300000000000003E-3</v>
      </c>
      <c r="F318" s="302">
        <v>6.9599999999999995E-2</v>
      </c>
      <c r="G318" s="310" t="s">
        <v>4362</v>
      </c>
      <c r="H318" s="1">
        <v>2.20551195</v>
      </c>
    </row>
    <row r="319" spans="1:8" x14ac:dyDescent="0.2">
      <c r="A319" s="319"/>
      <c r="B319" s="302" t="s">
        <v>4363</v>
      </c>
      <c r="C319" s="23">
        <v>524</v>
      </c>
      <c r="D319" s="23" t="s">
        <v>8918</v>
      </c>
      <c r="E319" s="302">
        <v>6.6600000000000001E-3</v>
      </c>
      <c r="F319" s="302">
        <v>7.4200000000000002E-2</v>
      </c>
      <c r="G319" s="15" t="s">
        <v>23</v>
      </c>
      <c r="H319" s="1">
        <v>2.17652577</v>
      </c>
    </row>
    <row r="320" spans="1:8" x14ac:dyDescent="0.2">
      <c r="A320" s="319"/>
      <c r="B320" s="302" t="s">
        <v>4485</v>
      </c>
      <c r="C320" s="23">
        <v>96</v>
      </c>
      <c r="D320" s="23" t="s">
        <v>8919</v>
      </c>
      <c r="E320" s="302">
        <v>6.8700000000000002E-3</v>
      </c>
      <c r="F320" s="302">
        <v>7.6300000000000007E-2</v>
      </c>
      <c r="G320" s="306" t="s">
        <v>4346</v>
      </c>
      <c r="H320" s="1">
        <v>2.1630432599999998</v>
      </c>
    </row>
    <row r="321" spans="1:8" x14ac:dyDescent="0.2">
      <c r="A321" s="319"/>
      <c r="B321" s="307" t="s">
        <v>170</v>
      </c>
      <c r="C321" s="23">
        <v>25</v>
      </c>
      <c r="D321" s="23" t="s">
        <v>171</v>
      </c>
      <c r="E321" s="307">
        <v>6.9300000000000004E-3</v>
      </c>
      <c r="F321" s="307">
        <v>7.6499999999999999E-2</v>
      </c>
      <c r="G321" s="337" t="s">
        <v>23</v>
      </c>
      <c r="H321" s="338">
        <v>2.1592667699999999</v>
      </c>
    </row>
    <row r="322" spans="1:8" x14ac:dyDescent="0.2">
      <c r="A322" s="319"/>
      <c r="B322" s="302" t="s">
        <v>1569</v>
      </c>
      <c r="C322" s="23">
        <v>1307</v>
      </c>
      <c r="D322" s="23" t="s">
        <v>8920</v>
      </c>
      <c r="E322" s="302">
        <v>6.94E-3</v>
      </c>
      <c r="F322" s="302">
        <v>7.6499999999999999E-2</v>
      </c>
      <c r="G322" s="15" t="s">
        <v>23</v>
      </c>
      <c r="H322" s="1">
        <v>2.15864053</v>
      </c>
    </row>
    <row r="323" spans="1:8" x14ac:dyDescent="0.2">
      <c r="A323" s="319"/>
      <c r="B323" s="302" t="s">
        <v>8921</v>
      </c>
      <c r="C323" s="23">
        <v>74</v>
      </c>
      <c r="D323" s="23" t="s">
        <v>8922</v>
      </c>
      <c r="E323" s="302">
        <v>6.96E-3</v>
      </c>
      <c r="F323" s="302">
        <v>7.6499999999999999E-2</v>
      </c>
      <c r="G323" s="15" t="s">
        <v>23</v>
      </c>
      <c r="H323" s="1">
        <v>2.1573907600000002</v>
      </c>
    </row>
    <row r="324" spans="1:8" x14ac:dyDescent="0.2">
      <c r="A324" s="319"/>
      <c r="B324" s="302" t="s">
        <v>254</v>
      </c>
      <c r="C324" s="23">
        <v>142</v>
      </c>
      <c r="D324" s="23" t="s">
        <v>3009</v>
      </c>
      <c r="E324" s="302">
        <v>7.0699999999999999E-3</v>
      </c>
      <c r="F324" s="302">
        <v>7.7399999999999997E-2</v>
      </c>
      <c r="G324" s="15" t="s">
        <v>23</v>
      </c>
      <c r="H324" s="1">
        <v>2.1505805900000001</v>
      </c>
    </row>
    <row r="325" spans="1:8" x14ac:dyDescent="0.2">
      <c r="A325" s="319"/>
      <c r="B325" s="302" t="s">
        <v>4017</v>
      </c>
      <c r="C325" s="23">
        <v>57</v>
      </c>
      <c r="D325" s="23" t="s">
        <v>3215</v>
      </c>
      <c r="E325" s="302">
        <v>7.1300000000000001E-3</v>
      </c>
      <c r="F325" s="302">
        <v>7.7499999999999999E-2</v>
      </c>
      <c r="G325" s="15" t="s">
        <v>23</v>
      </c>
      <c r="H325" s="1">
        <v>2.1469104699999999</v>
      </c>
    </row>
    <row r="326" spans="1:8" x14ac:dyDescent="0.2">
      <c r="A326" s="319"/>
      <c r="B326" s="302" t="s">
        <v>8923</v>
      </c>
      <c r="C326" s="23">
        <v>57</v>
      </c>
      <c r="D326" s="23" t="s">
        <v>3215</v>
      </c>
      <c r="E326" s="302">
        <v>7.1300000000000001E-3</v>
      </c>
      <c r="F326" s="302">
        <v>7.7499999999999999E-2</v>
      </c>
      <c r="G326" s="16" t="s">
        <v>39</v>
      </c>
      <c r="H326" s="1">
        <v>2.1469104699999999</v>
      </c>
    </row>
    <row r="327" spans="1:8" x14ac:dyDescent="0.2">
      <c r="A327" s="319"/>
      <c r="B327" s="302" t="s">
        <v>1867</v>
      </c>
      <c r="C327" s="23">
        <v>180</v>
      </c>
      <c r="D327" s="23" t="s">
        <v>8924</v>
      </c>
      <c r="E327" s="302">
        <v>7.2700000000000004E-3</v>
      </c>
      <c r="F327" s="302">
        <v>7.8799999999999995E-2</v>
      </c>
      <c r="G327" s="15" t="s">
        <v>23</v>
      </c>
      <c r="H327" s="1">
        <v>2.13846559</v>
      </c>
    </row>
    <row r="328" spans="1:8" x14ac:dyDescent="0.2">
      <c r="A328" s="319"/>
      <c r="B328" s="302" t="s">
        <v>8925</v>
      </c>
      <c r="C328" s="23">
        <v>93</v>
      </c>
      <c r="D328" s="23" t="s">
        <v>108</v>
      </c>
      <c r="E328" s="302">
        <v>7.3800000000000003E-3</v>
      </c>
      <c r="F328" s="302">
        <v>7.9100000000000004E-2</v>
      </c>
      <c r="G328" s="15" t="s">
        <v>23</v>
      </c>
      <c r="H328" s="1">
        <v>2.1319436399999998</v>
      </c>
    </row>
    <row r="329" spans="1:8" x14ac:dyDescent="0.2">
      <c r="A329" s="319"/>
      <c r="B329" s="302" t="s">
        <v>8926</v>
      </c>
      <c r="C329" s="23">
        <v>70</v>
      </c>
      <c r="D329" s="23" t="s">
        <v>3164</v>
      </c>
      <c r="E329" s="302">
        <v>7.3899999999999999E-3</v>
      </c>
      <c r="F329" s="302">
        <v>7.9100000000000004E-2</v>
      </c>
      <c r="G329" s="311" t="s">
        <v>4373</v>
      </c>
      <c r="H329" s="1">
        <v>2.1313555599999998</v>
      </c>
    </row>
    <row r="330" spans="1:8" x14ac:dyDescent="0.2">
      <c r="A330" s="319"/>
      <c r="B330" s="302" t="s">
        <v>6437</v>
      </c>
      <c r="C330" s="23">
        <v>18</v>
      </c>
      <c r="D330" s="23" t="s">
        <v>185</v>
      </c>
      <c r="E330" s="302">
        <v>7.3899999999999999E-3</v>
      </c>
      <c r="F330" s="302">
        <v>7.9100000000000004E-2</v>
      </c>
      <c r="G330" s="306" t="s">
        <v>4346</v>
      </c>
      <c r="H330" s="1">
        <v>2.1313555599999998</v>
      </c>
    </row>
    <row r="331" spans="1:8" x14ac:dyDescent="0.2">
      <c r="A331" s="319"/>
      <c r="B331" s="302" t="s">
        <v>198</v>
      </c>
      <c r="C331" s="23">
        <v>18</v>
      </c>
      <c r="D331" s="23" t="s">
        <v>185</v>
      </c>
      <c r="E331" s="302">
        <v>7.3899999999999999E-3</v>
      </c>
      <c r="F331" s="302">
        <v>7.9100000000000004E-2</v>
      </c>
      <c r="G331" s="15" t="s">
        <v>23</v>
      </c>
      <c r="H331" s="1">
        <v>2.1313555599999998</v>
      </c>
    </row>
    <row r="332" spans="1:8" x14ac:dyDescent="0.2">
      <c r="A332" s="319"/>
      <c r="B332" s="302" t="s">
        <v>8927</v>
      </c>
      <c r="C332" s="23">
        <v>49</v>
      </c>
      <c r="D332" s="23" t="s">
        <v>8928</v>
      </c>
      <c r="E332" s="302">
        <v>7.6499999999999997E-3</v>
      </c>
      <c r="F332" s="302">
        <v>8.14E-2</v>
      </c>
      <c r="G332" s="15" t="s">
        <v>23</v>
      </c>
      <c r="H332" s="1">
        <v>2.11633856</v>
      </c>
    </row>
    <row r="333" spans="1:8" x14ac:dyDescent="0.2">
      <c r="A333" s="319"/>
      <c r="B333" s="302" t="s">
        <v>8929</v>
      </c>
      <c r="C333" s="23">
        <v>49</v>
      </c>
      <c r="D333" s="23" t="s">
        <v>8928</v>
      </c>
      <c r="E333" s="302">
        <v>7.6499999999999997E-3</v>
      </c>
      <c r="F333" s="302">
        <v>8.14E-2</v>
      </c>
      <c r="G333" s="15" t="s">
        <v>23</v>
      </c>
      <c r="H333" s="1">
        <v>2.11633856</v>
      </c>
    </row>
    <row r="334" spans="1:8" x14ac:dyDescent="0.2">
      <c r="A334" s="319"/>
      <c r="B334" s="302" t="s">
        <v>8930</v>
      </c>
      <c r="C334" s="23">
        <v>79</v>
      </c>
      <c r="D334" s="23" t="s">
        <v>8931</v>
      </c>
      <c r="E334" s="302">
        <v>7.7400000000000004E-3</v>
      </c>
      <c r="F334" s="302">
        <v>8.2100000000000006E-2</v>
      </c>
      <c r="G334" s="16" t="s">
        <v>39</v>
      </c>
      <c r="H334" s="1">
        <v>2.1112590400000002</v>
      </c>
    </row>
    <row r="335" spans="1:8" x14ac:dyDescent="0.2">
      <c r="A335" s="319"/>
      <c r="B335" s="302" t="s">
        <v>6602</v>
      </c>
      <c r="C335" s="23">
        <v>67</v>
      </c>
      <c r="D335" s="23" t="s">
        <v>914</v>
      </c>
      <c r="E335" s="302">
        <v>7.8200000000000006E-3</v>
      </c>
      <c r="F335" s="302">
        <v>8.2299999999999998E-2</v>
      </c>
      <c r="G335" s="327" t="s">
        <v>6347</v>
      </c>
      <c r="H335" s="1">
        <v>2.10679325</v>
      </c>
    </row>
    <row r="336" spans="1:8" x14ac:dyDescent="0.2">
      <c r="A336" s="319"/>
      <c r="B336" s="302" t="s">
        <v>6481</v>
      </c>
      <c r="C336" s="23">
        <v>33</v>
      </c>
      <c r="D336" s="23" t="s">
        <v>8932</v>
      </c>
      <c r="E336" s="302">
        <v>7.8200000000000006E-3</v>
      </c>
      <c r="F336" s="302">
        <v>8.2299999999999998E-2</v>
      </c>
      <c r="G336" s="306" t="s">
        <v>4346</v>
      </c>
      <c r="H336" s="1">
        <v>2.10679325</v>
      </c>
    </row>
    <row r="337" spans="1:8" x14ac:dyDescent="0.2">
      <c r="A337" s="319"/>
      <c r="B337" s="302" t="s">
        <v>1859</v>
      </c>
      <c r="C337" s="23">
        <v>283</v>
      </c>
      <c r="D337" s="23" t="s">
        <v>8933</v>
      </c>
      <c r="E337" s="302">
        <v>7.8399999999999997E-3</v>
      </c>
      <c r="F337" s="302">
        <v>8.2299999999999998E-2</v>
      </c>
      <c r="G337" s="15" t="s">
        <v>23</v>
      </c>
      <c r="H337" s="1">
        <v>2.10568394</v>
      </c>
    </row>
    <row r="338" spans="1:8" x14ac:dyDescent="0.2">
      <c r="A338" s="319"/>
      <c r="B338" s="302" t="s">
        <v>8934</v>
      </c>
      <c r="C338" s="23">
        <v>37</v>
      </c>
      <c r="D338" s="23" t="s">
        <v>3302</v>
      </c>
      <c r="E338" s="302">
        <v>7.9600000000000001E-3</v>
      </c>
      <c r="F338" s="302">
        <v>8.2799999999999999E-2</v>
      </c>
      <c r="G338" s="311" t="s">
        <v>4373</v>
      </c>
      <c r="H338" s="1">
        <v>2.0990869299999999</v>
      </c>
    </row>
    <row r="339" spans="1:8" x14ac:dyDescent="0.2">
      <c r="A339" s="319"/>
      <c r="B339" s="302" t="s">
        <v>8935</v>
      </c>
      <c r="C339" s="23">
        <v>37</v>
      </c>
      <c r="D339" s="23" t="s">
        <v>3302</v>
      </c>
      <c r="E339" s="302">
        <v>7.9600000000000001E-3</v>
      </c>
      <c r="F339" s="302">
        <v>8.2799999999999999E-2</v>
      </c>
      <c r="G339" s="15" t="s">
        <v>23</v>
      </c>
      <c r="H339" s="1">
        <v>2.0990869299999999</v>
      </c>
    </row>
    <row r="340" spans="1:8" x14ac:dyDescent="0.2">
      <c r="A340" s="319"/>
      <c r="B340" s="302" t="s">
        <v>8936</v>
      </c>
      <c r="C340" s="23">
        <v>37</v>
      </c>
      <c r="D340" s="23" t="s">
        <v>3302</v>
      </c>
      <c r="E340" s="302">
        <v>7.9600000000000001E-3</v>
      </c>
      <c r="F340" s="302">
        <v>8.2799999999999999E-2</v>
      </c>
      <c r="G340" s="327" t="s">
        <v>6347</v>
      </c>
      <c r="H340" s="1">
        <v>2.0990869299999999</v>
      </c>
    </row>
    <row r="341" spans="1:8" x14ac:dyDescent="0.2">
      <c r="A341" s="319"/>
      <c r="B341" s="302" t="s">
        <v>1886</v>
      </c>
      <c r="C341" s="23">
        <v>22</v>
      </c>
      <c r="D341" s="23" t="s">
        <v>179</v>
      </c>
      <c r="E341" s="302">
        <v>8.6899999999999998E-3</v>
      </c>
      <c r="F341" s="302">
        <v>8.7599999999999997E-2</v>
      </c>
      <c r="G341" s="15" t="s">
        <v>23</v>
      </c>
      <c r="H341" s="1">
        <v>2.0609802199999998</v>
      </c>
    </row>
    <row r="342" spans="1:8" x14ac:dyDescent="0.2">
      <c r="A342" s="319"/>
      <c r="B342" s="302" t="s">
        <v>6483</v>
      </c>
      <c r="C342" s="23">
        <v>22</v>
      </c>
      <c r="D342" s="23" t="s">
        <v>179</v>
      </c>
      <c r="E342" s="302">
        <v>8.6899999999999998E-3</v>
      </c>
      <c r="F342" s="302">
        <v>8.7599999999999997E-2</v>
      </c>
      <c r="G342" s="306" t="s">
        <v>4846</v>
      </c>
      <c r="H342" s="1">
        <v>2.0609802199999998</v>
      </c>
    </row>
    <row r="343" spans="1:8" x14ac:dyDescent="0.2">
      <c r="A343" s="319"/>
      <c r="B343" s="302" t="s">
        <v>6484</v>
      </c>
      <c r="C343" s="23">
        <v>22</v>
      </c>
      <c r="D343" s="23" t="s">
        <v>179</v>
      </c>
      <c r="E343" s="302">
        <v>8.6899999999999998E-3</v>
      </c>
      <c r="F343" s="302">
        <v>8.7599999999999997E-2</v>
      </c>
      <c r="G343" s="306" t="s">
        <v>4846</v>
      </c>
      <c r="H343" s="1">
        <v>2.0609802199999998</v>
      </c>
    </row>
    <row r="344" spans="1:8" x14ac:dyDescent="0.2">
      <c r="A344" s="319"/>
      <c r="B344" s="302" t="s">
        <v>6485</v>
      </c>
      <c r="C344" s="23">
        <v>22</v>
      </c>
      <c r="D344" s="23" t="s">
        <v>179</v>
      </c>
      <c r="E344" s="302">
        <v>8.6899999999999998E-3</v>
      </c>
      <c r="F344" s="302">
        <v>8.7599999999999997E-2</v>
      </c>
      <c r="G344" s="306" t="s">
        <v>4846</v>
      </c>
      <c r="H344" s="1">
        <v>2.0609802199999998</v>
      </c>
    </row>
    <row r="345" spans="1:8" x14ac:dyDescent="0.2">
      <c r="A345" s="319"/>
      <c r="B345" s="302" t="s">
        <v>6486</v>
      </c>
      <c r="C345" s="23">
        <v>22</v>
      </c>
      <c r="D345" s="23" t="s">
        <v>179</v>
      </c>
      <c r="E345" s="302">
        <v>8.6899999999999998E-3</v>
      </c>
      <c r="F345" s="302">
        <v>8.7599999999999997E-2</v>
      </c>
      <c r="G345" s="306" t="s">
        <v>4846</v>
      </c>
      <c r="H345" s="1">
        <v>2.0609802199999998</v>
      </c>
    </row>
    <row r="346" spans="1:8" x14ac:dyDescent="0.2">
      <c r="A346" s="319"/>
      <c r="B346" s="302" t="s">
        <v>6487</v>
      </c>
      <c r="C346" s="23">
        <v>22</v>
      </c>
      <c r="D346" s="23" t="s">
        <v>179</v>
      </c>
      <c r="E346" s="302">
        <v>8.6899999999999998E-3</v>
      </c>
      <c r="F346" s="302">
        <v>8.7599999999999997E-2</v>
      </c>
      <c r="G346" s="306" t="s">
        <v>4846</v>
      </c>
      <c r="H346" s="1">
        <v>2.0609802199999998</v>
      </c>
    </row>
    <row r="347" spans="1:8" x14ac:dyDescent="0.2">
      <c r="A347" s="319"/>
      <c r="B347" s="302" t="s">
        <v>6488</v>
      </c>
      <c r="C347" s="23">
        <v>22</v>
      </c>
      <c r="D347" s="23" t="s">
        <v>179</v>
      </c>
      <c r="E347" s="302">
        <v>8.6899999999999998E-3</v>
      </c>
      <c r="F347" s="302">
        <v>8.7599999999999997E-2</v>
      </c>
      <c r="G347" s="306" t="s">
        <v>4846</v>
      </c>
      <c r="H347" s="1">
        <v>2.0609802199999998</v>
      </c>
    </row>
    <row r="348" spans="1:8" x14ac:dyDescent="0.2">
      <c r="A348" s="319"/>
      <c r="B348" s="302" t="s">
        <v>8937</v>
      </c>
      <c r="C348" s="23">
        <v>22</v>
      </c>
      <c r="D348" s="23" t="s">
        <v>179</v>
      </c>
      <c r="E348" s="302">
        <v>8.6899999999999998E-3</v>
      </c>
      <c r="F348" s="302">
        <v>8.7599999999999997E-2</v>
      </c>
      <c r="G348" s="312" t="s">
        <v>4444</v>
      </c>
      <c r="H348" s="1">
        <v>2.0609802199999998</v>
      </c>
    </row>
    <row r="349" spans="1:8" x14ac:dyDescent="0.2">
      <c r="A349" s="319"/>
      <c r="B349" s="302" t="s">
        <v>8938</v>
      </c>
      <c r="C349" s="23">
        <v>22</v>
      </c>
      <c r="D349" s="23" t="s">
        <v>179</v>
      </c>
      <c r="E349" s="302">
        <v>8.6899999999999998E-3</v>
      </c>
      <c r="F349" s="302">
        <v>8.7599999999999997E-2</v>
      </c>
      <c r="G349" s="15" t="s">
        <v>23</v>
      </c>
      <c r="H349" s="1">
        <v>2.0609802199999998</v>
      </c>
    </row>
    <row r="350" spans="1:8" x14ac:dyDescent="0.2">
      <c r="A350" s="319"/>
      <c r="B350" s="302" t="s">
        <v>8939</v>
      </c>
      <c r="C350" s="23">
        <v>22</v>
      </c>
      <c r="D350" s="23" t="s">
        <v>179</v>
      </c>
      <c r="E350" s="302">
        <v>8.6899999999999998E-3</v>
      </c>
      <c r="F350" s="302">
        <v>8.7599999999999997E-2</v>
      </c>
      <c r="G350" s="306" t="s">
        <v>4346</v>
      </c>
      <c r="H350" s="1">
        <v>2.0609802199999998</v>
      </c>
    </row>
    <row r="351" spans="1:8" x14ac:dyDescent="0.2">
      <c r="A351" s="319"/>
      <c r="B351" s="302" t="s">
        <v>8940</v>
      </c>
      <c r="C351" s="23">
        <v>15</v>
      </c>
      <c r="D351" s="23" t="s">
        <v>199</v>
      </c>
      <c r="E351" s="302">
        <v>8.8599999999999998E-3</v>
      </c>
      <c r="F351" s="302">
        <v>8.8999999999999996E-2</v>
      </c>
      <c r="G351" s="15" t="s">
        <v>23</v>
      </c>
      <c r="H351" s="1">
        <v>2.0525662800000002</v>
      </c>
    </row>
    <row r="352" spans="1:8" x14ac:dyDescent="0.2">
      <c r="A352" s="319"/>
      <c r="B352" s="302" t="s">
        <v>2092</v>
      </c>
      <c r="C352" s="23">
        <v>80</v>
      </c>
      <c r="D352" s="23" t="s">
        <v>8941</v>
      </c>
      <c r="E352" s="302">
        <v>9.1000000000000004E-3</v>
      </c>
      <c r="F352" s="302">
        <v>9.1200000000000003E-2</v>
      </c>
      <c r="G352" s="15" t="s">
        <v>23</v>
      </c>
      <c r="H352" s="1">
        <v>2.0409586100000001</v>
      </c>
    </row>
    <row r="353" spans="1:8" x14ac:dyDescent="0.2">
      <c r="A353" s="319"/>
      <c r="B353" s="302" t="s">
        <v>6582</v>
      </c>
      <c r="C353" s="23">
        <v>67</v>
      </c>
      <c r="D353" s="23" t="s">
        <v>3234</v>
      </c>
      <c r="E353" s="302">
        <v>9.3500000000000007E-3</v>
      </c>
      <c r="F353" s="302">
        <v>9.3399999999999997E-2</v>
      </c>
      <c r="G353" s="310" t="s">
        <v>4362</v>
      </c>
      <c r="H353" s="1">
        <v>2.0291883899999998</v>
      </c>
    </row>
    <row r="354" spans="1:8" x14ac:dyDescent="0.2">
      <c r="A354" s="319"/>
      <c r="B354" s="302" t="s">
        <v>6635</v>
      </c>
      <c r="C354" s="23">
        <v>27</v>
      </c>
      <c r="D354" s="23" t="s">
        <v>2095</v>
      </c>
      <c r="E354" s="302">
        <v>9.5200000000000007E-3</v>
      </c>
      <c r="F354" s="302">
        <v>9.4899999999999998E-2</v>
      </c>
      <c r="G354" s="310" t="s">
        <v>4362</v>
      </c>
      <c r="H354" s="1">
        <v>2.0213630500000002</v>
      </c>
    </row>
    <row r="355" spans="1:8" x14ac:dyDescent="0.2">
      <c r="A355" s="319"/>
      <c r="B355" s="302" t="s">
        <v>8942</v>
      </c>
      <c r="C355" s="23">
        <v>112</v>
      </c>
      <c r="D355" s="23" t="s">
        <v>8943</v>
      </c>
      <c r="E355" s="302">
        <v>9.5899999999999996E-3</v>
      </c>
      <c r="F355" s="302">
        <v>9.5200000000000007E-2</v>
      </c>
      <c r="G355" s="15" t="s">
        <v>23</v>
      </c>
      <c r="H355" s="1">
        <v>2.0181813900000001</v>
      </c>
    </row>
    <row r="356" spans="1:8" x14ac:dyDescent="0.2">
      <c r="A356" s="319"/>
      <c r="B356" s="302" t="s">
        <v>4615</v>
      </c>
      <c r="C356" s="23">
        <v>76</v>
      </c>
      <c r="D356" s="23" t="s">
        <v>3207</v>
      </c>
      <c r="E356" s="302">
        <v>9.7400000000000004E-3</v>
      </c>
      <c r="F356" s="302">
        <v>9.64E-2</v>
      </c>
      <c r="G356" s="306" t="s">
        <v>4346</v>
      </c>
      <c r="H356" s="1">
        <v>2.0114410399999998</v>
      </c>
    </row>
    <row r="357" spans="1:8" x14ac:dyDescent="0.2">
      <c r="A357" s="319"/>
      <c r="B357" s="302" t="s">
        <v>2051</v>
      </c>
      <c r="C357" s="23">
        <v>30</v>
      </c>
      <c r="D357" s="23" t="s">
        <v>1047</v>
      </c>
      <c r="E357" s="302">
        <v>0.01</v>
      </c>
      <c r="F357" s="302">
        <v>9.8400000000000001E-2</v>
      </c>
      <c r="G357" s="306" t="s">
        <v>4346</v>
      </c>
      <c r="H357" s="1">
        <v>2</v>
      </c>
    </row>
    <row r="358" spans="1:8" x14ac:dyDescent="0.2">
      <c r="A358" s="319"/>
      <c r="B358" s="302" t="s">
        <v>8944</v>
      </c>
      <c r="C358" s="23">
        <v>30</v>
      </c>
      <c r="D358" s="23" t="s">
        <v>1047</v>
      </c>
      <c r="E358" s="302">
        <v>0.01</v>
      </c>
      <c r="F358" s="302">
        <v>9.8400000000000001E-2</v>
      </c>
      <c r="G358" s="15" t="s">
        <v>23</v>
      </c>
      <c r="H358" s="1">
        <v>2</v>
      </c>
    </row>
    <row r="359" spans="1:8" x14ac:dyDescent="0.2">
      <c r="A359" s="23" t="s">
        <v>304</v>
      </c>
      <c r="B359" s="1"/>
      <c r="C359" s="1"/>
      <c r="D359" s="1"/>
      <c r="E359" s="1"/>
      <c r="F359" s="1"/>
      <c r="G359" s="1"/>
      <c r="H359" s="1"/>
    </row>
    <row r="360" spans="1:8" x14ac:dyDescent="0.2">
      <c r="A360" s="319"/>
      <c r="B360" s="1"/>
      <c r="C360" s="1"/>
      <c r="D360" s="1"/>
      <c r="E360" s="1"/>
      <c r="F360" s="1"/>
      <c r="G360" s="1"/>
      <c r="H360" s="1"/>
    </row>
    <row r="361" spans="1:8" x14ac:dyDescent="0.2">
      <c r="A361" s="23" t="s">
        <v>8945</v>
      </c>
      <c r="B361" s="301"/>
      <c r="C361" s="1"/>
      <c r="D361" s="1"/>
      <c r="E361" s="1"/>
      <c r="F361" s="1"/>
      <c r="G361" s="1"/>
      <c r="H361" s="1"/>
    </row>
    <row r="362" spans="1:8" x14ac:dyDescent="0.2">
      <c r="A362" s="347" t="s">
        <v>4916</v>
      </c>
      <c r="B362" s="1"/>
      <c r="C362" s="1"/>
      <c r="D362" s="1"/>
      <c r="E362" s="1"/>
      <c r="F362" s="1"/>
      <c r="G362" s="1"/>
      <c r="H362" s="1"/>
    </row>
    <row r="363" spans="1:8" x14ac:dyDescent="0.2">
      <c r="A363" s="348" t="s">
        <v>12</v>
      </c>
      <c r="B363" s="592" t="s">
        <v>307</v>
      </c>
      <c r="C363" s="318" t="s">
        <v>308</v>
      </c>
      <c r="D363" s="592" t="s">
        <v>15</v>
      </c>
      <c r="E363" s="318" t="s">
        <v>16</v>
      </c>
      <c r="F363" s="592" t="s">
        <v>18</v>
      </c>
      <c r="G363" s="592" t="s">
        <v>19</v>
      </c>
      <c r="H363" s="592"/>
    </row>
    <row r="364" spans="1:8" x14ac:dyDescent="0.2">
      <c r="A364" s="349" t="s">
        <v>4341</v>
      </c>
      <c r="B364" s="592"/>
      <c r="C364" s="318" t="s">
        <v>309</v>
      </c>
      <c r="D364" s="592"/>
      <c r="E364" s="318" t="s">
        <v>17</v>
      </c>
      <c r="F364" s="592"/>
      <c r="G364" s="592"/>
      <c r="H364" s="592"/>
    </row>
    <row r="365" spans="1:8" x14ac:dyDescent="0.2">
      <c r="A365" s="319"/>
      <c r="B365" s="302" t="s">
        <v>471</v>
      </c>
      <c r="C365" s="302" t="s">
        <v>472</v>
      </c>
      <c r="D365" s="23">
        <v>1696</v>
      </c>
      <c r="E365" s="23" t="s">
        <v>8946</v>
      </c>
      <c r="F365" s="305">
        <v>2.1399999999999999E-129</v>
      </c>
      <c r="G365" s="305">
        <v>8.3199999999999994E-127</v>
      </c>
      <c r="H365" s="302"/>
    </row>
    <row r="366" spans="1:8" x14ac:dyDescent="0.2">
      <c r="A366" s="319"/>
      <c r="B366" s="302" t="s">
        <v>478</v>
      </c>
      <c r="C366" s="302" t="s">
        <v>358</v>
      </c>
      <c r="D366" s="23">
        <v>11317</v>
      </c>
      <c r="E366" s="23" t="s">
        <v>8947</v>
      </c>
      <c r="F366" s="305">
        <v>3.08E-92</v>
      </c>
      <c r="G366" s="305">
        <v>7.9400000000000001E-90</v>
      </c>
      <c r="H366" s="302"/>
    </row>
    <row r="367" spans="1:8" x14ac:dyDescent="0.2">
      <c r="A367" s="319"/>
      <c r="B367" s="302" t="s">
        <v>465</v>
      </c>
      <c r="C367" s="302" t="s">
        <v>316</v>
      </c>
      <c r="D367" s="23">
        <v>4461</v>
      </c>
      <c r="E367" s="23" t="s">
        <v>8948</v>
      </c>
      <c r="F367" s="305">
        <v>4.2400000000000001E-88</v>
      </c>
      <c r="G367" s="305">
        <v>1.2699999999999999E-85</v>
      </c>
      <c r="H367" s="302"/>
    </row>
    <row r="368" spans="1:8" x14ac:dyDescent="0.2">
      <c r="A368" s="319"/>
      <c r="B368" s="302" t="s">
        <v>459</v>
      </c>
      <c r="C368" s="302" t="s">
        <v>358</v>
      </c>
      <c r="D368" s="23">
        <v>4830</v>
      </c>
      <c r="E368" s="23" t="s">
        <v>8949</v>
      </c>
      <c r="F368" s="305">
        <v>2.5500000000000001E-87</v>
      </c>
      <c r="G368" s="305">
        <v>3.2799999999999998E-85</v>
      </c>
      <c r="H368" s="302"/>
    </row>
    <row r="369" spans="1:8" x14ac:dyDescent="0.2">
      <c r="A369" s="319"/>
      <c r="B369" s="302" t="s">
        <v>572</v>
      </c>
      <c r="C369" s="302" t="s">
        <v>321</v>
      </c>
      <c r="D369" s="23">
        <v>481</v>
      </c>
      <c r="E369" s="23" t="s">
        <v>8950</v>
      </c>
      <c r="F369" s="305">
        <v>2.6499999999999998E-85</v>
      </c>
      <c r="G369" s="305">
        <v>1.87E-82</v>
      </c>
      <c r="H369" s="302"/>
    </row>
    <row r="370" spans="1:8" x14ac:dyDescent="0.2">
      <c r="A370" s="319"/>
      <c r="B370" s="302" t="s">
        <v>378</v>
      </c>
      <c r="C370" s="302" t="s">
        <v>311</v>
      </c>
      <c r="D370" s="23">
        <v>10863</v>
      </c>
      <c r="E370" s="23" t="s">
        <v>8951</v>
      </c>
      <c r="F370" s="305">
        <v>1.3200000000000001E-81</v>
      </c>
      <c r="G370" s="305">
        <v>2.7000000000000002E-79</v>
      </c>
      <c r="H370" s="302"/>
    </row>
    <row r="371" spans="1:8" x14ac:dyDescent="0.2">
      <c r="A371" s="319"/>
      <c r="B371" s="302" t="s">
        <v>543</v>
      </c>
      <c r="C371" s="302" t="s">
        <v>385</v>
      </c>
      <c r="D371" s="23">
        <v>5583</v>
      </c>
      <c r="E371" s="23" t="s">
        <v>8952</v>
      </c>
      <c r="F371" s="305">
        <v>9.6699999999999998E-81</v>
      </c>
      <c r="G371" s="305">
        <v>2.0099999999999999E-78</v>
      </c>
      <c r="H371" s="302"/>
    </row>
    <row r="372" spans="1:8" x14ac:dyDescent="0.2">
      <c r="A372" s="319"/>
      <c r="B372" s="302" t="s">
        <v>541</v>
      </c>
      <c r="C372" s="302" t="s">
        <v>358</v>
      </c>
      <c r="D372" s="23">
        <v>5583</v>
      </c>
      <c r="E372" s="23" t="s">
        <v>8952</v>
      </c>
      <c r="F372" s="305">
        <v>9.6699999999999998E-81</v>
      </c>
      <c r="G372" s="305">
        <v>8.3200000000000003E-79</v>
      </c>
      <c r="H372" s="302"/>
    </row>
    <row r="373" spans="1:8" x14ac:dyDescent="0.2">
      <c r="A373" s="319"/>
      <c r="B373" s="302" t="s">
        <v>427</v>
      </c>
      <c r="C373" s="302" t="s">
        <v>385</v>
      </c>
      <c r="D373" s="23">
        <v>878</v>
      </c>
      <c r="E373" s="23" t="s">
        <v>8953</v>
      </c>
      <c r="F373" s="305">
        <v>3.19E-80</v>
      </c>
      <c r="G373" s="305">
        <v>3.3100000000000002E-78</v>
      </c>
      <c r="H373" s="302"/>
    </row>
    <row r="374" spans="1:8" x14ac:dyDescent="0.2">
      <c r="A374" s="319"/>
      <c r="B374" s="302" t="s">
        <v>384</v>
      </c>
      <c r="C374" s="302" t="s">
        <v>385</v>
      </c>
      <c r="D374" s="23">
        <v>14857</v>
      </c>
      <c r="E374" s="23" t="s">
        <v>8954</v>
      </c>
      <c r="F374" s="305">
        <v>1.68E-79</v>
      </c>
      <c r="G374" s="305">
        <v>9.6499999999999992E-78</v>
      </c>
      <c r="H374" s="302"/>
    </row>
    <row r="375" spans="1:8" x14ac:dyDescent="0.2">
      <c r="A375" s="319"/>
      <c r="B375" s="302" t="s">
        <v>389</v>
      </c>
      <c r="C375" s="302" t="s">
        <v>385</v>
      </c>
      <c r="D375" s="23">
        <v>14850</v>
      </c>
      <c r="E375" s="23" t="s">
        <v>8955</v>
      </c>
      <c r="F375" s="305">
        <v>1.86E-79</v>
      </c>
      <c r="G375" s="305">
        <v>9.6499999999999992E-78</v>
      </c>
      <c r="H375" s="302"/>
    </row>
    <row r="376" spans="1:8" x14ac:dyDescent="0.2">
      <c r="A376" s="319"/>
      <c r="B376" s="302" t="s">
        <v>372</v>
      </c>
      <c r="C376" s="302" t="s">
        <v>321</v>
      </c>
      <c r="D376" s="23">
        <v>6679</v>
      </c>
      <c r="E376" s="23" t="s">
        <v>8956</v>
      </c>
      <c r="F376" s="305">
        <v>1.3000000000000001E-78</v>
      </c>
      <c r="G376" s="305">
        <v>4.5699999999999999E-76</v>
      </c>
      <c r="H376" s="302"/>
    </row>
    <row r="377" spans="1:8" x14ac:dyDescent="0.2">
      <c r="A377" s="319"/>
      <c r="B377" s="302" t="s">
        <v>574</v>
      </c>
      <c r="C377" s="302" t="s">
        <v>324</v>
      </c>
      <c r="D377" s="23">
        <v>307</v>
      </c>
      <c r="E377" s="23" t="s">
        <v>8957</v>
      </c>
      <c r="F377" s="305">
        <v>3.1700000000000001E-77</v>
      </c>
      <c r="G377" s="305">
        <v>4.6800000000000002E-74</v>
      </c>
      <c r="H377" s="302"/>
    </row>
    <row r="378" spans="1:8" x14ac:dyDescent="0.2">
      <c r="A378" s="319"/>
      <c r="B378" s="302" t="s">
        <v>564</v>
      </c>
      <c r="C378" s="302" t="s">
        <v>316</v>
      </c>
      <c r="D378" s="23">
        <v>4103</v>
      </c>
      <c r="E378" s="23" t="s">
        <v>8958</v>
      </c>
      <c r="F378" s="305">
        <v>2.3800000000000001E-75</v>
      </c>
      <c r="G378" s="305">
        <v>3.5599999999999997E-73</v>
      </c>
      <c r="H378" s="302"/>
    </row>
    <row r="379" spans="1:8" x14ac:dyDescent="0.2">
      <c r="A379" s="319"/>
      <c r="B379" s="302" t="s">
        <v>435</v>
      </c>
      <c r="C379" s="302" t="s">
        <v>385</v>
      </c>
      <c r="D379" s="23">
        <v>12801</v>
      </c>
      <c r="E379" s="23" t="s">
        <v>8959</v>
      </c>
      <c r="F379" s="305">
        <v>5.7400000000000003E-72</v>
      </c>
      <c r="G379" s="305">
        <v>2.39E-70</v>
      </c>
      <c r="H379" s="302"/>
    </row>
    <row r="380" spans="1:8" x14ac:dyDescent="0.2">
      <c r="A380" s="319"/>
      <c r="B380" s="302" t="s">
        <v>596</v>
      </c>
      <c r="C380" s="302" t="s">
        <v>343</v>
      </c>
      <c r="D380" s="23">
        <v>5945</v>
      </c>
      <c r="E380" s="23" t="s">
        <v>8960</v>
      </c>
      <c r="F380" s="305">
        <v>1.09E-69</v>
      </c>
      <c r="G380" s="305">
        <v>7.8199999999999993E-68</v>
      </c>
      <c r="H380" s="302"/>
    </row>
    <row r="381" spans="1:8" x14ac:dyDescent="0.2">
      <c r="A381" s="319"/>
      <c r="B381" s="302" t="s">
        <v>393</v>
      </c>
      <c r="C381" s="302" t="s">
        <v>316</v>
      </c>
      <c r="D381" s="23">
        <v>7626</v>
      </c>
      <c r="E381" s="23" t="s">
        <v>8961</v>
      </c>
      <c r="F381" s="305">
        <v>5.9999999999999998E-69</v>
      </c>
      <c r="G381" s="305">
        <v>5.98E-67</v>
      </c>
      <c r="H381" s="302"/>
    </row>
    <row r="382" spans="1:8" x14ac:dyDescent="0.2">
      <c r="A382" s="319"/>
      <c r="B382" s="302" t="s">
        <v>484</v>
      </c>
      <c r="C382" s="302" t="s">
        <v>321</v>
      </c>
      <c r="D382" s="23">
        <v>6118</v>
      </c>
      <c r="E382" s="23" t="s">
        <v>8962</v>
      </c>
      <c r="F382" s="305">
        <v>9.7900000000000002E-68</v>
      </c>
      <c r="G382" s="305">
        <v>1.7999999999999999E-65</v>
      </c>
      <c r="H382" s="302"/>
    </row>
    <row r="383" spans="1:8" x14ac:dyDescent="0.2">
      <c r="A383" s="319"/>
      <c r="B383" s="302" t="s">
        <v>463</v>
      </c>
      <c r="C383" s="302" t="s">
        <v>321</v>
      </c>
      <c r="D383" s="23">
        <v>5952</v>
      </c>
      <c r="E383" s="23" t="s">
        <v>8963</v>
      </c>
      <c r="F383" s="305">
        <v>1.0299999999999999E-67</v>
      </c>
      <c r="G383" s="305">
        <v>1.7999999999999999E-65</v>
      </c>
      <c r="H383" s="302"/>
    </row>
    <row r="384" spans="1:8" x14ac:dyDescent="0.2">
      <c r="A384" s="319"/>
      <c r="B384" s="302" t="s">
        <v>439</v>
      </c>
      <c r="C384" s="302" t="s">
        <v>385</v>
      </c>
      <c r="D384" s="23">
        <v>13102</v>
      </c>
      <c r="E384" s="23" t="s">
        <v>8964</v>
      </c>
      <c r="F384" s="305">
        <v>1.73E-67</v>
      </c>
      <c r="G384" s="305">
        <v>6.0000000000000004E-66</v>
      </c>
      <c r="H384" s="302"/>
    </row>
    <row r="385" spans="1:8" x14ac:dyDescent="0.2">
      <c r="A385" s="319"/>
      <c r="B385" s="302" t="s">
        <v>606</v>
      </c>
      <c r="C385" s="302" t="s">
        <v>343</v>
      </c>
      <c r="D385" s="23">
        <v>6025</v>
      </c>
      <c r="E385" s="23" t="s">
        <v>8965</v>
      </c>
      <c r="F385" s="305">
        <v>2.0699999999999998E-67</v>
      </c>
      <c r="G385" s="305">
        <v>7.4399999999999996E-66</v>
      </c>
      <c r="H385" s="302"/>
    </row>
    <row r="386" spans="1:8" x14ac:dyDescent="0.2">
      <c r="A386" s="319"/>
      <c r="B386" s="302" t="s">
        <v>519</v>
      </c>
      <c r="C386" s="302" t="s">
        <v>385</v>
      </c>
      <c r="D386" s="23">
        <v>10029</v>
      </c>
      <c r="E386" s="23" t="s">
        <v>8966</v>
      </c>
      <c r="F386" s="305">
        <v>4.8500000000000003E-67</v>
      </c>
      <c r="G386" s="305">
        <v>1.44E-65</v>
      </c>
      <c r="H386" s="302"/>
    </row>
    <row r="387" spans="1:8" x14ac:dyDescent="0.2">
      <c r="A387" s="319"/>
      <c r="B387" s="302" t="s">
        <v>523</v>
      </c>
      <c r="C387" s="302" t="s">
        <v>316</v>
      </c>
      <c r="D387" s="23">
        <v>980</v>
      </c>
      <c r="E387" s="23" t="s">
        <v>8967</v>
      </c>
      <c r="F387" s="305">
        <v>1.13E-66</v>
      </c>
      <c r="G387" s="305">
        <v>8.4399999999999995E-65</v>
      </c>
      <c r="H387" s="302"/>
    </row>
    <row r="388" spans="1:8" x14ac:dyDescent="0.2">
      <c r="A388" s="319"/>
      <c r="B388" s="302" t="s">
        <v>488</v>
      </c>
      <c r="C388" s="302" t="s">
        <v>321</v>
      </c>
      <c r="D388" s="23">
        <v>6166</v>
      </c>
      <c r="E388" s="23" t="s">
        <v>8968</v>
      </c>
      <c r="F388" s="305">
        <v>9.5099999999999994E-66</v>
      </c>
      <c r="G388" s="305">
        <v>1.3399999999999999E-63</v>
      </c>
      <c r="H388" s="302"/>
    </row>
    <row r="389" spans="1:8" x14ac:dyDescent="0.2">
      <c r="A389" s="319"/>
      <c r="B389" s="302" t="s">
        <v>415</v>
      </c>
      <c r="C389" s="302" t="s">
        <v>311</v>
      </c>
      <c r="D389" s="23">
        <v>11233</v>
      </c>
      <c r="E389" s="23" t="s">
        <v>8969</v>
      </c>
      <c r="F389" s="305">
        <v>1.1000000000000001E-65</v>
      </c>
      <c r="G389" s="305">
        <v>1.12E-63</v>
      </c>
      <c r="H389" s="302"/>
    </row>
    <row r="390" spans="1:8" x14ac:dyDescent="0.2">
      <c r="A390" s="319"/>
      <c r="B390" s="302" t="s">
        <v>508</v>
      </c>
      <c r="C390" s="302" t="s">
        <v>321</v>
      </c>
      <c r="D390" s="23">
        <v>6387</v>
      </c>
      <c r="E390" s="23" t="s">
        <v>8970</v>
      </c>
      <c r="F390" s="305">
        <v>2.6300000000000001E-65</v>
      </c>
      <c r="G390" s="305">
        <v>3.0799999999999999E-63</v>
      </c>
      <c r="H390" s="302"/>
    </row>
    <row r="391" spans="1:8" x14ac:dyDescent="0.2">
      <c r="A391" s="319"/>
      <c r="B391" s="302" t="s">
        <v>409</v>
      </c>
      <c r="C391" s="302" t="s">
        <v>311</v>
      </c>
      <c r="D391" s="23">
        <v>10846</v>
      </c>
      <c r="E391" s="23" t="s">
        <v>8971</v>
      </c>
      <c r="F391" s="305">
        <v>4.3299999999999998E-65</v>
      </c>
      <c r="G391" s="305">
        <v>2.9499999999999998E-63</v>
      </c>
      <c r="H391" s="302"/>
    </row>
    <row r="392" spans="1:8" x14ac:dyDescent="0.2">
      <c r="A392" s="319"/>
      <c r="B392" s="302" t="s">
        <v>512</v>
      </c>
      <c r="C392" s="302" t="s">
        <v>513</v>
      </c>
      <c r="D392" s="23">
        <v>4013</v>
      </c>
      <c r="E392" s="23" t="s">
        <v>8972</v>
      </c>
      <c r="F392" s="305">
        <v>8.1100000000000003E-65</v>
      </c>
      <c r="G392" s="305">
        <v>2.3199999999999998E-62</v>
      </c>
      <c r="H392" s="302"/>
    </row>
    <row r="393" spans="1:8" x14ac:dyDescent="0.2">
      <c r="A393" s="319"/>
      <c r="B393" s="302" t="s">
        <v>376</v>
      </c>
      <c r="C393" s="302" t="s">
        <v>311</v>
      </c>
      <c r="D393" s="23">
        <v>10378</v>
      </c>
      <c r="E393" s="23" t="s">
        <v>8973</v>
      </c>
      <c r="F393" s="305">
        <v>6.4500000000000003E-63</v>
      </c>
      <c r="G393" s="305">
        <v>3.2900000000000003E-61</v>
      </c>
      <c r="H393" s="302"/>
    </row>
    <row r="394" spans="1:8" x14ac:dyDescent="0.2">
      <c r="A394" s="319"/>
      <c r="B394" s="302" t="s">
        <v>7517</v>
      </c>
      <c r="C394" s="302" t="s">
        <v>321</v>
      </c>
      <c r="D394" s="23">
        <v>194</v>
      </c>
      <c r="E394" s="23" t="s">
        <v>8974</v>
      </c>
      <c r="F394" s="305">
        <v>2.0000000000000001E-61</v>
      </c>
      <c r="G394" s="305">
        <v>2.0200000000000002E-59</v>
      </c>
      <c r="H394" s="302"/>
    </row>
    <row r="395" spans="1:8" x14ac:dyDescent="0.2">
      <c r="A395" s="319"/>
      <c r="B395" s="302" t="s">
        <v>441</v>
      </c>
      <c r="C395" s="302" t="s">
        <v>316</v>
      </c>
      <c r="D395" s="23">
        <v>5316</v>
      </c>
      <c r="E395" s="23" t="s">
        <v>8975</v>
      </c>
      <c r="F395" s="305">
        <v>1.99E-56</v>
      </c>
      <c r="G395" s="305">
        <v>1.19E-54</v>
      </c>
      <c r="H395" s="302"/>
    </row>
    <row r="396" spans="1:8" x14ac:dyDescent="0.2">
      <c r="A396" s="319"/>
      <c r="B396" s="302" t="s">
        <v>419</v>
      </c>
      <c r="C396" s="302" t="s">
        <v>324</v>
      </c>
      <c r="D396" s="23">
        <v>5270</v>
      </c>
      <c r="E396" s="23" t="s">
        <v>8976</v>
      </c>
      <c r="F396" s="305">
        <v>6.35E-54</v>
      </c>
      <c r="G396" s="305">
        <v>4.6899999999999998E-51</v>
      </c>
      <c r="H396" s="302"/>
    </row>
    <row r="397" spans="1:8" x14ac:dyDescent="0.2">
      <c r="A397" s="319"/>
      <c r="B397" s="302" t="s">
        <v>457</v>
      </c>
      <c r="C397" s="302" t="s">
        <v>358</v>
      </c>
      <c r="D397" s="23">
        <v>11920</v>
      </c>
      <c r="E397" s="23" t="s">
        <v>8977</v>
      </c>
      <c r="F397" s="305">
        <v>3.81E-53</v>
      </c>
      <c r="G397" s="305">
        <v>2.4600000000000001E-51</v>
      </c>
      <c r="H397" s="302"/>
    </row>
    <row r="398" spans="1:8" x14ac:dyDescent="0.2">
      <c r="A398" s="319"/>
      <c r="B398" s="302" t="s">
        <v>8978</v>
      </c>
      <c r="C398" s="302" t="s">
        <v>4955</v>
      </c>
      <c r="D398" s="23">
        <v>667</v>
      </c>
      <c r="E398" s="23" t="s">
        <v>8979</v>
      </c>
      <c r="F398" s="305">
        <v>6.0900000000000001E-52</v>
      </c>
      <c r="G398" s="305">
        <v>8.9799999999999998E-49</v>
      </c>
      <c r="H398" s="302"/>
    </row>
    <row r="399" spans="1:8" x14ac:dyDescent="0.2">
      <c r="A399" s="319"/>
      <c r="B399" s="302" t="s">
        <v>8980</v>
      </c>
      <c r="C399" s="302" t="s">
        <v>4955</v>
      </c>
      <c r="D399" s="23">
        <v>641</v>
      </c>
      <c r="E399" s="23" t="s">
        <v>8981</v>
      </c>
      <c r="F399" s="305">
        <v>2.27E-51</v>
      </c>
      <c r="G399" s="305">
        <v>1.6699999999999999E-48</v>
      </c>
      <c r="H399" s="302"/>
    </row>
    <row r="400" spans="1:8" x14ac:dyDescent="0.2">
      <c r="A400" s="319"/>
      <c r="B400" s="302" t="s">
        <v>353</v>
      </c>
      <c r="C400" s="302" t="s">
        <v>324</v>
      </c>
      <c r="D400" s="23">
        <v>5644</v>
      </c>
      <c r="E400" s="23" t="s">
        <v>8982</v>
      </c>
      <c r="F400" s="305">
        <v>3.4400000000000003E-51</v>
      </c>
      <c r="G400" s="305">
        <v>1.7000000000000001E-48</v>
      </c>
      <c r="H400" s="302"/>
    </row>
    <row r="401" spans="1:8" x14ac:dyDescent="0.2">
      <c r="A401" s="319"/>
      <c r="B401" s="302" t="s">
        <v>7437</v>
      </c>
      <c r="C401" s="302" t="s">
        <v>4955</v>
      </c>
      <c r="D401" s="23">
        <v>811</v>
      </c>
      <c r="E401" s="23" t="s">
        <v>8983</v>
      </c>
      <c r="F401" s="305">
        <v>5.21E-51</v>
      </c>
      <c r="G401" s="305">
        <v>2.56E-48</v>
      </c>
      <c r="H401" s="302"/>
    </row>
    <row r="402" spans="1:8" x14ac:dyDescent="0.2">
      <c r="A402" s="319"/>
      <c r="B402" s="302" t="s">
        <v>8198</v>
      </c>
      <c r="C402" s="302" t="s">
        <v>4955</v>
      </c>
      <c r="D402" s="23">
        <v>4727</v>
      </c>
      <c r="E402" s="23" t="s">
        <v>8984</v>
      </c>
      <c r="F402" s="305">
        <v>1.29E-50</v>
      </c>
      <c r="G402" s="305">
        <v>4.7600000000000001E-48</v>
      </c>
      <c r="H402" s="302"/>
    </row>
    <row r="403" spans="1:8" x14ac:dyDescent="0.2">
      <c r="A403" s="319"/>
      <c r="B403" s="302" t="s">
        <v>315</v>
      </c>
      <c r="C403" s="302" t="s">
        <v>316</v>
      </c>
      <c r="D403" s="23">
        <v>108</v>
      </c>
      <c r="E403" s="23" t="s">
        <v>8985</v>
      </c>
      <c r="F403" s="305">
        <v>3.5699999999999999E-50</v>
      </c>
      <c r="G403" s="305">
        <v>1.7800000000000001E-48</v>
      </c>
      <c r="H403" s="302"/>
    </row>
    <row r="404" spans="1:8" x14ac:dyDescent="0.2">
      <c r="A404" s="319"/>
      <c r="B404" s="302" t="s">
        <v>586</v>
      </c>
      <c r="C404" s="302" t="s">
        <v>358</v>
      </c>
      <c r="D404" s="23">
        <v>10011</v>
      </c>
      <c r="E404" s="23" t="s">
        <v>8986</v>
      </c>
      <c r="F404" s="305">
        <v>4.3100000000000002E-50</v>
      </c>
      <c r="G404" s="305">
        <v>2.2200000000000001E-48</v>
      </c>
      <c r="H404" s="302"/>
    </row>
    <row r="405" spans="1:8" x14ac:dyDescent="0.2">
      <c r="A405" s="319"/>
      <c r="B405" s="302" t="s">
        <v>8987</v>
      </c>
      <c r="C405" s="302" t="s">
        <v>4955</v>
      </c>
      <c r="D405" s="23">
        <v>199</v>
      </c>
      <c r="E405" s="23" t="s">
        <v>8988</v>
      </c>
      <c r="F405" s="305">
        <v>1.13E-49</v>
      </c>
      <c r="G405" s="305">
        <v>3.3299999999999999E-47</v>
      </c>
      <c r="H405" s="302"/>
    </row>
    <row r="406" spans="1:8" x14ac:dyDescent="0.2">
      <c r="A406" s="319"/>
      <c r="B406" s="302" t="s">
        <v>370</v>
      </c>
      <c r="C406" s="302" t="s">
        <v>321</v>
      </c>
      <c r="D406" s="23">
        <v>9610</v>
      </c>
      <c r="E406" s="23" t="s">
        <v>8989</v>
      </c>
      <c r="F406" s="305">
        <v>4.2299999999999998E-49</v>
      </c>
      <c r="G406" s="305">
        <v>3.72E-47</v>
      </c>
      <c r="H406" s="302"/>
    </row>
    <row r="407" spans="1:8" x14ac:dyDescent="0.2">
      <c r="A407" s="319"/>
      <c r="B407" s="302" t="s">
        <v>362</v>
      </c>
      <c r="C407" s="302" t="s">
        <v>358</v>
      </c>
      <c r="D407" s="23">
        <v>226</v>
      </c>
      <c r="E407" s="23" t="s">
        <v>8990</v>
      </c>
      <c r="F407" s="305">
        <v>7.9200000000000001E-47</v>
      </c>
      <c r="G407" s="305">
        <v>3.4E-45</v>
      </c>
      <c r="H407" s="302"/>
    </row>
    <row r="408" spans="1:8" x14ac:dyDescent="0.2">
      <c r="A408" s="319"/>
      <c r="B408" s="302" t="s">
        <v>8991</v>
      </c>
      <c r="C408" s="302" t="s">
        <v>4955</v>
      </c>
      <c r="D408" s="23">
        <v>181</v>
      </c>
      <c r="E408" s="23" t="s">
        <v>8992</v>
      </c>
      <c r="F408" s="305">
        <v>1.34E-45</v>
      </c>
      <c r="G408" s="305">
        <v>3.3000000000000002E-43</v>
      </c>
      <c r="H408" s="302"/>
    </row>
    <row r="409" spans="1:8" x14ac:dyDescent="0.2">
      <c r="A409" s="319"/>
      <c r="B409" s="302" t="s">
        <v>449</v>
      </c>
      <c r="C409" s="302" t="s">
        <v>321</v>
      </c>
      <c r="D409" s="23">
        <v>6211</v>
      </c>
      <c r="E409" s="23" t="s">
        <v>8993</v>
      </c>
      <c r="F409" s="305">
        <v>3.5699999999999999E-44</v>
      </c>
      <c r="G409" s="305">
        <v>2.7900000000000001E-42</v>
      </c>
      <c r="H409" s="302"/>
    </row>
    <row r="410" spans="1:8" x14ac:dyDescent="0.2">
      <c r="A410" s="319"/>
      <c r="B410" s="302" t="s">
        <v>357</v>
      </c>
      <c r="C410" s="302" t="s">
        <v>358</v>
      </c>
      <c r="D410" s="23">
        <v>188</v>
      </c>
      <c r="E410" s="23" t="s">
        <v>8994</v>
      </c>
      <c r="F410" s="305">
        <v>9.1199999999999994E-44</v>
      </c>
      <c r="G410" s="305">
        <v>3.3600000000000001E-42</v>
      </c>
      <c r="H410" s="302"/>
    </row>
    <row r="411" spans="1:8" x14ac:dyDescent="0.2">
      <c r="A411" s="319"/>
      <c r="B411" s="302" t="s">
        <v>447</v>
      </c>
      <c r="C411" s="302" t="s">
        <v>311</v>
      </c>
      <c r="D411" s="23">
        <v>6288</v>
      </c>
      <c r="E411" s="23" t="s">
        <v>8995</v>
      </c>
      <c r="F411" s="305">
        <v>2.6500000000000002E-43</v>
      </c>
      <c r="G411" s="305">
        <v>1.08E-41</v>
      </c>
      <c r="H411" s="302"/>
    </row>
    <row r="412" spans="1:8" x14ac:dyDescent="0.2">
      <c r="A412" s="319"/>
      <c r="B412" s="302" t="s">
        <v>451</v>
      </c>
      <c r="C412" s="302" t="s">
        <v>324</v>
      </c>
      <c r="D412" s="23">
        <v>5019</v>
      </c>
      <c r="E412" s="23" t="s">
        <v>8996</v>
      </c>
      <c r="F412" s="305">
        <v>6.6699999999999999E-43</v>
      </c>
      <c r="G412" s="305">
        <v>2.4700000000000001E-40</v>
      </c>
      <c r="H412" s="302"/>
    </row>
    <row r="413" spans="1:8" x14ac:dyDescent="0.2">
      <c r="A413" s="319"/>
      <c r="B413" s="302" t="s">
        <v>7205</v>
      </c>
      <c r="C413" s="302" t="s">
        <v>324</v>
      </c>
      <c r="D413" s="23">
        <v>670</v>
      </c>
      <c r="E413" s="23" t="s">
        <v>8997</v>
      </c>
      <c r="F413" s="305">
        <v>1.56E-42</v>
      </c>
      <c r="G413" s="305">
        <v>4.6E-40</v>
      </c>
      <c r="H413" s="302"/>
    </row>
    <row r="414" spans="1:8" x14ac:dyDescent="0.2">
      <c r="A414" s="319"/>
      <c r="B414" s="302" t="s">
        <v>431</v>
      </c>
      <c r="C414" s="302" t="s">
        <v>321</v>
      </c>
      <c r="D414" s="23">
        <v>6128</v>
      </c>
      <c r="E414" s="23" t="s">
        <v>8998</v>
      </c>
      <c r="F414" s="305">
        <v>2.08E-42</v>
      </c>
      <c r="G414" s="305">
        <v>1.4600000000000001E-40</v>
      </c>
      <c r="H414" s="302"/>
    </row>
    <row r="415" spans="1:8" x14ac:dyDescent="0.2">
      <c r="A415" s="319"/>
      <c r="B415" s="302" t="s">
        <v>342</v>
      </c>
      <c r="C415" s="302" t="s">
        <v>343</v>
      </c>
      <c r="D415" s="23">
        <v>164</v>
      </c>
      <c r="E415" s="23" t="s">
        <v>8999</v>
      </c>
      <c r="F415" s="305">
        <v>9.0099999999999997E-42</v>
      </c>
      <c r="G415" s="305">
        <v>2.16E-40</v>
      </c>
      <c r="H415" s="302"/>
    </row>
    <row r="416" spans="1:8" x14ac:dyDescent="0.2">
      <c r="A416" s="319"/>
      <c r="B416" s="302" t="s">
        <v>3134</v>
      </c>
      <c r="C416" s="302" t="s">
        <v>324</v>
      </c>
      <c r="D416" s="23">
        <v>548</v>
      </c>
      <c r="E416" s="23" t="s">
        <v>9000</v>
      </c>
      <c r="F416" s="305">
        <v>3.5200000000000001E-41</v>
      </c>
      <c r="G416" s="305">
        <v>8.6800000000000005E-39</v>
      </c>
      <c r="H416" s="302"/>
    </row>
    <row r="417" spans="1:8" x14ac:dyDescent="0.2">
      <c r="A417" s="319"/>
      <c r="B417" s="302" t="s">
        <v>7408</v>
      </c>
      <c r="C417" s="302" t="s">
        <v>4955</v>
      </c>
      <c r="D417" s="23">
        <v>416</v>
      </c>
      <c r="E417" s="23" t="s">
        <v>9001</v>
      </c>
      <c r="F417" s="305">
        <v>8.4099999999999998E-41</v>
      </c>
      <c r="G417" s="305">
        <v>1.7699999999999999E-38</v>
      </c>
      <c r="H417" s="302"/>
    </row>
    <row r="418" spans="1:8" x14ac:dyDescent="0.2">
      <c r="A418" s="319"/>
      <c r="B418" s="302" t="s">
        <v>659</v>
      </c>
      <c r="C418" s="302" t="s">
        <v>324</v>
      </c>
      <c r="D418" s="23">
        <v>1122</v>
      </c>
      <c r="E418" s="23" t="s">
        <v>9002</v>
      </c>
      <c r="F418" s="305">
        <v>9.5699999999999999E-41</v>
      </c>
      <c r="G418" s="305">
        <v>2.0200000000000001E-38</v>
      </c>
      <c r="H418" s="302"/>
    </row>
    <row r="419" spans="1:8" x14ac:dyDescent="0.2">
      <c r="A419" s="319"/>
      <c r="B419" s="302" t="s">
        <v>7152</v>
      </c>
      <c r="C419" s="302" t="s">
        <v>324</v>
      </c>
      <c r="D419" s="23">
        <v>723</v>
      </c>
      <c r="E419" s="23" t="s">
        <v>9003</v>
      </c>
      <c r="F419" s="305">
        <v>2.84E-40</v>
      </c>
      <c r="G419" s="305">
        <v>5.2500000000000002E-38</v>
      </c>
      <c r="H419" s="302"/>
    </row>
    <row r="420" spans="1:8" x14ac:dyDescent="0.2">
      <c r="A420" s="319"/>
      <c r="B420" s="302" t="s">
        <v>7174</v>
      </c>
      <c r="C420" s="302" t="s">
        <v>324</v>
      </c>
      <c r="D420" s="23">
        <v>724</v>
      </c>
      <c r="E420" s="23" t="s">
        <v>9004</v>
      </c>
      <c r="F420" s="305">
        <v>3.7700000000000002E-40</v>
      </c>
      <c r="G420" s="305">
        <v>6.1999999999999997E-38</v>
      </c>
      <c r="H420" s="302"/>
    </row>
    <row r="421" spans="1:8" x14ac:dyDescent="0.2">
      <c r="A421" s="319"/>
      <c r="B421" s="302" t="s">
        <v>614</v>
      </c>
      <c r="C421" s="302" t="s">
        <v>324</v>
      </c>
      <c r="D421" s="23">
        <v>841</v>
      </c>
      <c r="E421" s="23" t="s">
        <v>9005</v>
      </c>
      <c r="F421" s="305">
        <v>5.6099999999999998E-40</v>
      </c>
      <c r="G421" s="305">
        <v>8.2900000000000004E-38</v>
      </c>
      <c r="H421" s="302"/>
    </row>
    <row r="422" spans="1:8" x14ac:dyDescent="0.2">
      <c r="A422" s="319"/>
      <c r="B422" s="302" t="s">
        <v>5652</v>
      </c>
      <c r="C422" s="302" t="s">
        <v>4955</v>
      </c>
      <c r="D422" s="23">
        <v>966</v>
      </c>
      <c r="E422" s="23" t="s">
        <v>9006</v>
      </c>
      <c r="F422" s="305">
        <v>3.9700000000000002E-39</v>
      </c>
      <c r="G422" s="305">
        <v>7.3200000000000001E-37</v>
      </c>
      <c r="H422" s="302"/>
    </row>
    <row r="423" spans="1:8" x14ac:dyDescent="0.2">
      <c r="A423" s="319"/>
      <c r="B423" s="302" t="s">
        <v>7127</v>
      </c>
      <c r="C423" s="302" t="s">
        <v>324</v>
      </c>
      <c r="D423" s="23">
        <v>736</v>
      </c>
      <c r="E423" s="23" t="s">
        <v>9007</v>
      </c>
      <c r="F423" s="305">
        <v>1.06E-38</v>
      </c>
      <c r="G423" s="305">
        <v>1.43E-36</v>
      </c>
      <c r="H423" s="302"/>
    </row>
    <row r="424" spans="1:8" x14ac:dyDescent="0.2">
      <c r="A424" s="319"/>
      <c r="B424" s="302" t="s">
        <v>1810</v>
      </c>
      <c r="C424" s="302" t="s">
        <v>324</v>
      </c>
      <c r="D424" s="23">
        <v>1207</v>
      </c>
      <c r="E424" s="23" t="s">
        <v>9008</v>
      </c>
      <c r="F424" s="305">
        <v>3.5399999999999999E-38</v>
      </c>
      <c r="G424" s="305">
        <v>4.3599999999999997E-36</v>
      </c>
      <c r="H424" s="302"/>
    </row>
    <row r="425" spans="1:8" x14ac:dyDescent="0.2">
      <c r="A425" s="319"/>
      <c r="B425" s="302" t="s">
        <v>399</v>
      </c>
      <c r="C425" s="302" t="s">
        <v>321</v>
      </c>
      <c r="D425" s="23">
        <v>8414</v>
      </c>
      <c r="E425" s="23" t="s">
        <v>9009</v>
      </c>
      <c r="F425" s="305">
        <v>5.2299999999999998E-38</v>
      </c>
      <c r="G425" s="305">
        <v>3.3499999999999998E-36</v>
      </c>
      <c r="H425" s="302"/>
    </row>
    <row r="426" spans="1:8" x14ac:dyDescent="0.2">
      <c r="A426" s="319"/>
      <c r="B426" s="302" t="s">
        <v>915</v>
      </c>
      <c r="C426" s="302" t="s">
        <v>324</v>
      </c>
      <c r="D426" s="23">
        <v>943</v>
      </c>
      <c r="E426" s="23" t="s">
        <v>9010</v>
      </c>
      <c r="F426" s="305">
        <v>1.14E-37</v>
      </c>
      <c r="G426" s="305">
        <v>1.3E-35</v>
      </c>
      <c r="H426" s="302"/>
    </row>
    <row r="427" spans="1:8" x14ac:dyDescent="0.2">
      <c r="A427" s="319"/>
      <c r="B427" s="302" t="s">
        <v>2209</v>
      </c>
      <c r="C427" s="302" t="s">
        <v>321</v>
      </c>
      <c r="D427" s="23">
        <v>2438</v>
      </c>
      <c r="E427" s="23" t="s">
        <v>9011</v>
      </c>
      <c r="F427" s="305">
        <v>5.8599999999999996E-37</v>
      </c>
      <c r="G427" s="305">
        <v>3.4400000000000001E-35</v>
      </c>
      <c r="H427" s="302"/>
    </row>
    <row r="428" spans="1:8" x14ac:dyDescent="0.2">
      <c r="A428" s="319"/>
      <c r="B428" s="302" t="s">
        <v>355</v>
      </c>
      <c r="C428" s="302" t="s">
        <v>316</v>
      </c>
      <c r="D428" s="23">
        <v>243</v>
      </c>
      <c r="E428" s="23" t="s">
        <v>9012</v>
      </c>
      <c r="F428" s="305">
        <v>7.7100000000000005E-37</v>
      </c>
      <c r="G428" s="305">
        <v>3.2899999999999998E-35</v>
      </c>
      <c r="H428" s="302"/>
    </row>
    <row r="429" spans="1:8" x14ac:dyDescent="0.2">
      <c r="A429" s="319"/>
      <c r="B429" s="302" t="s">
        <v>817</v>
      </c>
      <c r="C429" s="302" t="s">
        <v>321</v>
      </c>
      <c r="D429" s="23">
        <v>1002</v>
      </c>
      <c r="E429" s="23" t="s">
        <v>9013</v>
      </c>
      <c r="F429" s="305">
        <v>1.6900000000000001E-36</v>
      </c>
      <c r="G429" s="305">
        <v>9.17E-35</v>
      </c>
      <c r="H429" s="302"/>
    </row>
    <row r="430" spans="1:8" x14ac:dyDescent="0.2">
      <c r="A430" s="319"/>
      <c r="B430" s="302" t="s">
        <v>7094</v>
      </c>
      <c r="C430" s="302" t="s">
        <v>324</v>
      </c>
      <c r="D430" s="23">
        <v>773</v>
      </c>
      <c r="E430" s="23" t="s">
        <v>9014</v>
      </c>
      <c r="F430" s="305">
        <v>2.5300000000000001E-36</v>
      </c>
      <c r="G430" s="305">
        <v>2.6800000000000001E-34</v>
      </c>
      <c r="H430" s="302"/>
    </row>
    <row r="431" spans="1:8" x14ac:dyDescent="0.2">
      <c r="A431" s="319"/>
      <c r="B431" s="302" t="s">
        <v>401</v>
      </c>
      <c r="C431" s="302" t="s">
        <v>343</v>
      </c>
      <c r="D431" s="23">
        <v>14003</v>
      </c>
      <c r="E431" s="23" t="s">
        <v>9015</v>
      </c>
      <c r="F431" s="305">
        <v>8.3999999999999996E-36</v>
      </c>
      <c r="G431" s="305">
        <v>1.51E-34</v>
      </c>
      <c r="H431" s="302"/>
    </row>
    <row r="432" spans="1:8" x14ac:dyDescent="0.2">
      <c r="A432" s="319"/>
      <c r="B432" s="302" t="s">
        <v>742</v>
      </c>
      <c r="C432" s="302" t="s">
        <v>324</v>
      </c>
      <c r="D432" s="23">
        <v>1820</v>
      </c>
      <c r="E432" s="23" t="s">
        <v>9016</v>
      </c>
      <c r="F432" s="305">
        <v>2.9900000000000002E-35</v>
      </c>
      <c r="G432" s="305">
        <v>2.9499999999999999E-33</v>
      </c>
      <c r="H432" s="302"/>
    </row>
    <row r="433" spans="1:8" x14ac:dyDescent="0.2">
      <c r="A433" s="319"/>
      <c r="B433" s="302" t="s">
        <v>1256</v>
      </c>
      <c r="C433" s="302" t="s">
        <v>324</v>
      </c>
      <c r="D433" s="23">
        <v>1100</v>
      </c>
      <c r="E433" s="23" t="s">
        <v>9017</v>
      </c>
      <c r="F433" s="305">
        <v>4.4799999999999999E-34</v>
      </c>
      <c r="G433" s="305">
        <v>4.1400000000000002E-32</v>
      </c>
      <c r="H433" s="302"/>
    </row>
    <row r="434" spans="1:8" x14ac:dyDescent="0.2">
      <c r="A434" s="319"/>
      <c r="B434" s="302" t="s">
        <v>425</v>
      </c>
      <c r="C434" s="302" t="s">
        <v>324</v>
      </c>
      <c r="D434" s="23">
        <v>4976</v>
      </c>
      <c r="E434" s="23" t="s">
        <v>9018</v>
      </c>
      <c r="F434" s="305">
        <v>2.5999999999999999E-33</v>
      </c>
      <c r="G434" s="305">
        <v>2.26E-31</v>
      </c>
      <c r="H434" s="302"/>
    </row>
    <row r="435" spans="1:8" x14ac:dyDescent="0.2">
      <c r="A435" s="319"/>
      <c r="B435" s="302" t="s">
        <v>1011</v>
      </c>
      <c r="C435" s="302" t="s">
        <v>321</v>
      </c>
      <c r="D435" s="23">
        <v>1937</v>
      </c>
      <c r="E435" s="23" t="s">
        <v>9019</v>
      </c>
      <c r="F435" s="305">
        <v>3.1E-33</v>
      </c>
      <c r="G435" s="305">
        <v>1.5600000000000001E-31</v>
      </c>
      <c r="H435" s="302"/>
    </row>
    <row r="436" spans="1:8" x14ac:dyDescent="0.2">
      <c r="A436" s="319"/>
      <c r="B436" s="302" t="s">
        <v>397</v>
      </c>
      <c r="C436" s="302" t="s">
        <v>324</v>
      </c>
      <c r="D436" s="23">
        <v>5040</v>
      </c>
      <c r="E436" s="23" t="s">
        <v>9020</v>
      </c>
      <c r="F436" s="305">
        <v>3.1599999999999998E-33</v>
      </c>
      <c r="G436" s="305">
        <v>2.6E-31</v>
      </c>
      <c r="H436" s="302"/>
    </row>
    <row r="437" spans="1:8" x14ac:dyDescent="0.2">
      <c r="A437" s="319"/>
      <c r="B437" s="302" t="s">
        <v>889</v>
      </c>
      <c r="C437" s="302" t="s">
        <v>311</v>
      </c>
      <c r="D437" s="23">
        <v>1043</v>
      </c>
      <c r="E437" s="23" t="s">
        <v>9021</v>
      </c>
      <c r="F437" s="305">
        <v>3.8299999999999999E-33</v>
      </c>
      <c r="G437" s="305">
        <v>1.3E-31</v>
      </c>
      <c r="H437" s="302"/>
    </row>
    <row r="438" spans="1:8" x14ac:dyDescent="0.2">
      <c r="A438" s="319"/>
      <c r="B438" s="302" t="s">
        <v>1007</v>
      </c>
      <c r="C438" s="302" t="s">
        <v>324</v>
      </c>
      <c r="D438" s="23">
        <v>1927</v>
      </c>
      <c r="E438" s="23" t="s">
        <v>9022</v>
      </c>
      <c r="F438" s="305">
        <v>5.9899999999999997E-33</v>
      </c>
      <c r="G438" s="305">
        <v>4.6599999999999996E-31</v>
      </c>
      <c r="H438" s="302"/>
    </row>
    <row r="439" spans="1:8" x14ac:dyDescent="0.2">
      <c r="A439" s="319"/>
      <c r="B439" s="302" t="s">
        <v>2201</v>
      </c>
      <c r="C439" s="302" t="s">
        <v>311</v>
      </c>
      <c r="D439" s="23">
        <v>2717</v>
      </c>
      <c r="E439" s="23" t="s">
        <v>9023</v>
      </c>
      <c r="F439" s="305">
        <v>3.8499999999999998E-32</v>
      </c>
      <c r="G439" s="305">
        <v>1.12E-30</v>
      </c>
      <c r="H439" s="302"/>
    </row>
    <row r="440" spans="1:8" x14ac:dyDescent="0.2">
      <c r="A440" s="319"/>
      <c r="B440" s="302" t="s">
        <v>546</v>
      </c>
      <c r="C440" s="302" t="s">
        <v>324</v>
      </c>
      <c r="D440" s="23">
        <v>5282</v>
      </c>
      <c r="E440" s="23" t="s">
        <v>9024</v>
      </c>
      <c r="F440" s="305">
        <v>7.68E-32</v>
      </c>
      <c r="G440" s="305">
        <v>5.6799999999999999E-30</v>
      </c>
      <c r="H440" s="302"/>
    </row>
    <row r="441" spans="1:8" x14ac:dyDescent="0.2">
      <c r="A441" s="319"/>
      <c r="B441" s="302" t="s">
        <v>717</v>
      </c>
      <c r="C441" s="302" t="s">
        <v>311</v>
      </c>
      <c r="D441" s="23">
        <v>3016</v>
      </c>
      <c r="E441" s="23" t="s">
        <v>9025</v>
      </c>
      <c r="F441" s="305">
        <v>8.1199999999999997E-32</v>
      </c>
      <c r="G441" s="305">
        <v>2.07E-30</v>
      </c>
      <c r="H441" s="302"/>
    </row>
    <row r="442" spans="1:8" x14ac:dyDescent="0.2">
      <c r="A442" s="319"/>
      <c r="B442" s="302" t="s">
        <v>2874</v>
      </c>
      <c r="C442" s="302" t="s">
        <v>324</v>
      </c>
      <c r="D442" s="23">
        <v>1442</v>
      </c>
      <c r="E442" s="23" t="s">
        <v>9026</v>
      </c>
      <c r="F442" s="305">
        <v>3.5900000000000002E-31</v>
      </c>
      <c r="G442" s="305">
        <v>2.5299999999999999E-29</v>
      </c>
      <c r="H442" s="302"/>
    </row>
    <row r="443" spans="1:8" x14ac:dyDescent="0.2">
      <c r="A443" s="319"/>
      <c r="B443" s="302" t="s">
        <v>645</v>
      </c>
      <c r="C443" s="302" t="s">
        <v>321</v>
      </c>
      <c r="D443" s="23">
        <v>7085</v>
      </c>
      <c r="E443" s="23" t="s">
        <v>9027</v>
      </c>
      <c r="F443" s="305">
        <v>3.6899999999999999E-31</v>
      </c>
      <c r="G443" s="305">
        <v>1.7299999999999999E-29</v>
      </c>
      <c r="H443" s="302"/>
    </row>
    <row r="444" spans="1:8" x14ac:dyDescent="0.2">
      <c r="A444" s="319"/>
      <c r="B444" s="302" t="s">
        <v>9028</v>
      </c>
      <c r="C444" s="302" t="s">
        <v>4955</v>
      </c>
      <c r="D444" s="23">
        <v>247</v>
      </c>
      <c r="E444" s="23" t="s">
        <v>9029</v>
      </c>
      <c r="F444" s="305">
        <v>6.3499999999999998E-31</v>
      </c>
      <c r="G444" s="305">
        <v>1.0400000000000001E-28</v>
      </c>
      <c r="H444" s="302"/>
    </row>
    <row r="445" spans="1:8" x14ac:dyDescent="0.2">
      <c r="A445" s="319"/>
      <c r="B445" s="302" t="s">
        <v>8049</v>
      </c>
      <c r="C445" s="302" t="s">
        <v>4952</v>
      </c>
      <c r="D445" s="23">
        <v>57</v>
      </c>
      <c r="E445" s="23" t="s">
        <v>9030</v>
      </c>
      <c r="F445" s="305">
        <v>1.19E-30</v>
      </c>
      <c r="G445" s="305">
        <v>1.4799999999999999E-28</v>
      </c>
      <c r="H445" s="302"/>
    </row>
    <row r="446" spans="1:8" x14ac:dyDescent="0.2">
      <c r="A446" s="319"/>
      <c r="B446" s="302" t="s">
        <v>2192</v>
      </c>
      <c r="C446" s="302" t="s">
        <v>316</v>
      </c>
      <c r="D446" s="23">
        <v>1634</v>
      </c>
      <c r="E446" s="23" t="s">
        <v>9031</v>
      </c>
      <c r="F446" s="305">
        <v>1.32E-30</v>
      </c>
      <c r="G446" s="305">
        <v>4.9500000000000001E-29</v>
      </c>
      <c r="H446" s="302"/>
    </row>
    <row r="447" spans="1:8" x14ac:dyDescent="0.2">
      <c r="A447" s="319"/>
      <c r="B447" s="302" t="s">
        <v>590</v>
      </c>
      <c r="C447" s="302" t="s">
        <v>358</v>
      </c>
      <c r="D447" s="23">
        <v>5063</v>
      </c>
      <c r="E447" s="23" t="s">
        <v>9032</v>
      </c>
      <c r="F447" s="305">
        <v>1.57E-30</v>
      </c>
      <c r="G447" s="305">
        <v>5.0599999999999999E-29</v>
      </c>
      <c r="H447" s="302"/>
    </row>
    <row r="448" spans="1:8" x14ac:dyDescent="0.2">
      <c r="A448" s="319"/>
      <c r="B448" s="302" t="s">
        <v>9033</v>
      </c>
      <c r="C448" s="302" t="s">
        <v>343</v>
      </c>
      <c r="D448" s="23">
        <v>398</v>
      </c>
      <c r="E448" s="23" t="s">
        <v>9034</v>
      </c>
      <c r="F448" s="305">
        <v>1.8399999999999999E-30</v>
      </c>
      <c r="G448" s="305">
        <v>2.6499999999999999E-29</v>
      </c>
      <c r="H448" s="302"/>
    </row>
    <row r="449" spans="1:8" x14ac:dyDescent="0.2">
      <c r="A449" s="319"/>
      <c r="B449" s="302" t="s">
        <v>584</v>
      </c>
      <c r="C449" s="302" t="s">
        <v>385</v>
      </c>
      <c r="D449" s="23">
        <v>5070</v>
      </c>
      <c r="E449" s="23" t="s">
        <v>9032</v>
      </c>
      <c r="F449" s="305">
        <v>2.89E-30</v>
      </c>
      <c r="G449" s="305">
        <v>7.5099999999999998E-29</v>
      </c>
      <c r="H449" s="302"/>
    </row>
    <row r="450" spans="1:8" x14ac:dyDescent="0.2">
      <c r="A450" s="319"/>
      <c r="B450" s="302" t="s">
        <v>855</v>
      </c>
      <c r="C450" s="302" t="s">
        <v>324</v>
      </c>
      <c r="D450" s="23">
        <v>261</v>
      </c>
      <c r="E450" s="23" t="s">
        <v>9035</v>
      </c>
      <c r="F450" s="305">
        <v>4.0799999999999998E-30</v>
      </c>
      <c r="G450" s="305">
        <v>2.7400000000000001E-28</v>
      </c>
      <c r="H450" s="302"/>
    </row>
    <row r="451" spans="1:8" x14ac:dyDescent="0.2">
      <c r="A451" s="319"/>
      <c r="B451" s="302" t="s">
        <v>1058</v>
      </c>
      <c r="C451" s="302" t="s">
        <v>321</v>
      </c>
      <c r="D451" s="23">
        <v>1841</v>
      </c>
      <c r="E451" s="23" t="s">
        <v>9036</v>
      </c>
      <c r="F451" s="305">
        <v>1.4200000000000001E-29</v>
      </c>
      <c r="G451" s="305">
        <v>6.2399999999999996E-28</v>
      </c>
      <c r="H451" s="302"/>
    </row>
    <row r="452" spans="1:8" x14ac:dyDescent="0.2">
      <c r="A452" s="319"/>
      <c r="B452" s="302" t="s">
        <v>2239</v>
      </c>
      <c r="C452" s="302" t="s">
        <v>358</v>
      </c>
      <c r="D452" s="23">
        <v>1084</v>
      </c>
      <c r="E452" s="23" t="s">
        <v>9037</v>
      </c>
      <c r="F452" s="305">
        <v>6.0900000000000002E-29</v>
      </c>
      <c r="G452" s="305">
        <v>1.7400000000000002E-27</v>
      </c>
      <c r="H452" s="302"/>
    </row>
    <row r="453" spans="1:8" x14ac:dyDescent="0.2">
      <c r="A453" s="319"/>
      <c r="B453" s="302" t="s">
        <v>859</v>
      </c>
      <c r="C453" s="302" t="s">
        <v>324</v>
      </c>
      <c r="D453" s="23">
        <v>73</v>
      </c>
      <c r="E453" s="23" t="s">
        <v>9038</v>
      </c>
      <c r="F453" s="305">
        <v>1.2800000000000001E-28</v>
      </c>
      <c r="G453" s="305">
        <v>8.2300000000000005E-27</v>
      </c>
      <c r="H453" s="302"/>
    </row>
    <row r="454" spans="1:8" x14ac:dyDescent="0.2">
      <c r="A454" s="319"/>
      <c r="B454" s="302" t="s">
        <v>2228</v>
      </c>
      <c r="C454" s="302" t="s">
        <v>321</v>
      </c>
      <c r="D454" s="23">
        <v>2245</v>
      </c>
      <c r="E454" s="23" t="s">
        <v>9039</v>
      </c>
      <c r="F454" s="305">
        <v>6.42E-28</v>
      </c>
      <c r="G454" s="305">
        <v>2.6599999999999999E-26</v>
      </c>
      <c r="H454" s="302"/>
    </row>
    <row r="455" spans="1:8" x14ac:dyDescent="0.2">
      <c r="A455" s="319"/>
      <c r="B455" s="302" t="s">
        <v>624</v>
      </c>
      <c r="C455" s="302" t="s">
        <v>324</v>
      </c>
      <c r="D455" s="23">
        <v>1921</v>
      </c>
      <c r="E455" s="23" t="s">
        <v>9040</v>
      </c>
      <c r="F455" s="305">
        <v>1.6800000000000001E-27</v>
      </c>
      <c r="G455" s="305">
        <v>1.03E-25</v>
      </c>
      <c r="H455" s="302"/>
    </row>
    <row r="456" spans="1:8" x14ac:dyDescent="0.2">
      <c r="A456" s="319"/>
      <c r="B456" s="302" t="s">
        <v>1128</v>
      </c>
      <c r="C456" s="302" t="s">
        <v>321</v>
      </c>
      <c r="D456" s="23">
        <v>238</v>
      </c>
      <c r="E456" s="23" t="s">
        <v>9041</v>
      </c>
      <c r="F456" s="305">
        <v>2.2999999999999999E-27</v>
      </c>
      <c r="G456" s="305">
        <v>8.9899999999999998E-26</v>
      </c>
      <c r="H456" s="302"/>
    </row>
    <row r="457" spans="1:8" x14ac:dyDescent="0.2">
      <c r="A457" s="319"/>
      <c r="B457" s="302" t="s">
        <v>673</v>
      </c>
      <c r="C457" s="302" t="s">
        <v>321</v>
      </c>
      <c r="D457" s="23">
        <v>2640</v>
      </c>
      <c r="E457" s="23" t="s">
        <v>9042</v>
      </c>
      <c r="F457" s="305">
        <v>3.3E-27</v>
      </c>
      <c r="G457" s="305">
        <v>1.22E-25</v>
      </c>
      <c r="H457" s="302"/>
    </row>
    <row r="458" spans="1:8" x14ac:dyDescent="0.2">
      <c r="A458" s="319"/>
      <c r="B458" s="302" t="s">
        <v>657</v>
      </c>
      <c r="C458" s="302" t="s">
        <v>324</v>
      </c>
      <c r="D458" s="23">
        <v>2185</v>
      </c>
      <c r="E458" s="23" t="s">
        <v>9043</v>
      </c>
      <c r="F458" s="305">
        <v>4.5900000000000002E-26</v>
      </c>
      <c r="G458" s="305">
        <v>2.72E-24</v>
      </c>
      <c r="H458" s="302"/>
    </row>
    <row r="459" spans="1:8" x14ac:dyDescent="0.2">
      <c r="A459" s="319"/>
      <c r="B459" s="302" t="s">
        <v>651</v>
      </c>
      <c r="C459" s="302" t="s">
        <v>324</v>
      </c>
      <c r="D459" s="23">
        <v>1794</v>
      </c>
      <c r="E459" s="23" t="s">
        <v>9044</v>
      </c>
      <c r="F459" s="305">
        <v>4.8999999999999999E-26</v>
      </c>
      <c r="G459" s="305">
        <v>2.7900000000000002E-24</v>
      </c>
      <c r="H459" s="302"/>
    </row>
    <row r="460" spans="1:8" x14ac:dyDescent="0.2">
      <c r="A460" s="319"/>
      <c r="B460" s="302" t="s">
        <v>959</v>
      </c>
      <c r="C460" s="302" t="s">
        <v>316</v>
      </c>
      <c r="D460" s="23">
        <v>1171</v>
      </c>
      <c r="E460" s="23" t="s">
        <v>9045</v>
      </c>
      <c r="F460" s="305">
        <v>5.1499999999999998E-26</v>
      </c>
      <c r="G460" s="305">
        <v>1.7099999999999999E-24</v>
      </c>
      <c r="H460" s="302"/>
    </row>
    <row r="461" spans="1:8" x14ac:dyDescent="0.2">
      <c r="A461" s="319"/>
      <c r="B461" s="302" t="s">
        <v>5545</v>
      </c>
      <c r="C461" s="302" t="s">
        <v>4955</v>
      </c>
      <c r="D461" s="23">
        <v>1871</v>
      </c>
      <c r="E461" s="23" t="s">
        <v>9046</v>
      </c>
      <c r="F461" s="305">
        <v>7.0499999999999996E-26</v>
      </c>
      <c r="G461" s="305">
        <v>1.04E-23</v>
      </c>
      <c r="H461" s="302"/>
    </row>
    <row r="462" spans="1:8" x14ac:dyDescent="0.2">
      <c r="A462" s="319"/>
      <c r="B462" s="302" t="s">
        <v>772</v>
      </c>
      <c r="C462" s="302" t="s">
        <v>324</v>
      </c>
      <c r="D462" s="23">
        <v>75</v>
      </c>
      <c r="E462" s="23" t="s">
        <v>9047</v>
      </c>
      <c r="F462" s="305">
        <v>7.9700000000000004E-26</v>
      </c>
      <c r="G462" s="305">
        <v>4.3699999999999997E-24</v>
      </c>
      <c r="H462" s="302"/>
    </row>
    <row r="463" spans="1:8" x14ac:dyDescent="0.2">
      <c r="A463" s="319"/>
      <c r="B463" s="302" t="s">
        <v>5467</v>
      </c>
      <c r="C463" s="302" t="s">
        <v>4955</v>
      </c>
      <c r="D463" s="23">
        <v>1833</v>
      </c>
      <c r="E463" s="23" t="s">
        <v>9048</v>
      </c>
      <c r="F463" s="305">
        <v>8.6599999999999996E-26</v>
      </c>
      <c r="G463" s="305">
        <v>1.1599999999999999E-23</v>
      </c>
      <c r="H463" s="302"/>
    </row>
    <row r="464" spans="1:8" x14ac:dyDescent="0.2">
      <c r="A464" s="319"/>
      <c r="B464" s="302" t="s">
        <v>1439</v>
      </c>
      <c r="C464" s="302" t="s">
        <v>358</v>
      </c>
      <c r="D464" s="23">
        <v>79</v>
      </c>
      <c r="E464" s="23" t="s">
        <v>9049</v>
      </c>
      <c r="F464" s="305">
        <v>4.0100000000000001E-25</v>
      </c>
      <c r="G464" s="305">
        <v>1.04E-23</v>
      </c>
      <c r="H464" s="302"/>
    </row>
    <row r="465" spans="1:8" x14ac:dyDescent="0.2">
      <c r="A465" s="319"/>
      <c r="B465" s="302" t="s">
        <v>909</v>
      </c>
      <c r="C465" s="302" t="s">
        <v>311</v>
      </c>
      <c r="D465" s="23">
        <v>2998</v>
      </c>
      <c r="E465" s="23" t="s">
        <v>9050</v>
      </c>
      <c r="F465" s="305">
        <v>5.8699999999999999E-25</v>
      </c>
      <c r="G465" s="305">
        <v>1.3300000000000001E-23</v>
      </c>
      <c r="H465" s="302"/>
    </row>
    <row r="466" spans="1:8" x14ac:dyDescent="0.2">
      <c r="A466" s="319"/>
      <c r="B466" s="302" t="s">
        <v>729</v>
      </c>
      <c r="C466" s="302" t="s">
        <v>324</v>
      </c>
      <c r="D466" s="23">
        <v>2589</v>
      </c>
      <c r="E466" s="23" t="s">
        <v>9051</v>
      </c>
      <c r="F466" s="305">
        <v>2.1600000000000001E-24</v>
      </c>
      <c r="G466" s="305">
        <v>1.14E-22</v>
      </c>
      <c r="H466" s="302"/>
    </row>
    <row r="467" spans="1:8" x14ac:dyDescent="0.2">
      <c r="A467" s="319"/>
      <c r="B467" s="302" t="s">
        <v>3115</v>
      </c>
      <c r="C467" s="302" t="s">
        <v>324</v>
      </c>
      <c r="D467" s="23">
        <v>348</v>
      </c>
      <c r="E467" s="23" t="s">
        <v>9052</v>
      </c>
      <c r="F467" s="305">
        <v>6.2099999999999997E-24</v>
      </c>
      <c r="G467" s="305">
        <v>3.1699999999999999E-22</v>
      </c>
      <c r="H467" s="302"/>
    </row>
    <row r="468" spans="1:8" x14ac:dyDescent="0.2">
      <c r="A468" s="319"/>
      <c r="B468" s="302" t="s">
        <v>612</v>
      </c>
      <c r="C468" s="302" t="s">
        <v>321</v>
      </c>
      <c r="D468" s="23">
        <v>5979</v>
      </c>
      <c r="E468" s="23" t="s">
        <v>9053</v>
      </c>
      <c r="F468" s="305">
        <v>6.2700000000000002E-24</v>
      </c>
      <c r="G468" s="305">
        <v>2.2100000000000002E-22</v>
      </c>
      <c r="H468" s="302"/>
    </row>
    <row r="469" spans="1:8" x14ac:dyDescent="0.2">
      <c r="A469" s="319"/>
      <c r="B469" s="302" t="s">
        <v>2236</v>
      </c>
      <c r="C469" s="302" t="s">
        <v>385</v>
      </c>
      <c r="D469" s="23">
        <v>1220</v>
      </c>
      <c r="E469" s="23" t="s">
        <v>9054</v>
      </c>
      <c r="F469" s="305">
        <v>8.1600000000000004E-24</v>
      </c>
      <c r="G469" s="305">
        <v>1.89E-22</v>
      </c>
      <c r="H469" s="302"/>
    </row>
    <row r="470" spans="1:8" x14ac:dyDescent="0.2">
      <c r="A470" s="319"/>
      <c r="B470" s="302" t="s">
        <v>2234</v>
      </c>
      <c r="C470" s="302" t="s">
        <v>358</v>
      </c>
      <c r="D470" s="23">
        <v>1220</v>
      </c>
      <c r="E470" s="23" t="s">
        <v>9054</v>
      </c>
      <c r="F470" s="305">
        <v>8.1600000000000004E-24</v>
      </c>
      <c r="G470" s="305">
        <v>1.91E-22</v>
      </c>
      <c r="H470" s="302"/>
    </row>
    <row r="471" spans="1:8" x14ac:dyDescent="0.2">
      <c r="A471" s="319"/>
      <c r="B471" s="302" t="s">
        <v>576</v>
      </c>
      <c r="C471" s="302" t="s">
        <v>324</v>
      </c>
      <c r="D471" s="23">
        <v>3076</v>
      </c>
      <c r="E471" s="23" t="s">
        <v>9055</v>
      </c>
      <c r="F471" s="305">
        <v>1.62E-23</v>
      </c>
      <c r="G471" s="305">
        <v>7.9899999999999998E-22</v>
      </c>
      <c r="H471" s="302"/>
    </row>
    <row r="472" spans="1:8" x14ac:dyDescent="0.2">
      <c r="A472" s="319"/>
      <c r="B472" s="302" t="s">
        <v>502</v>
      </c>
      <c r="C472" s="302" t="s">
        <v>316</v>
      </c>
      <c r="D472" s="23">
        <v>115</v>
      </c>
      <c r="E472" s="23" t="s">
        <v>9056</v>
      </c>
      <c r="F472" s="305">
        <v>1.9000000000000001E-23</v>
      </c>
      <c r="G472" s="305">
        <v>5.6999999999999996E-22</v>
      </c>
      <c r="H472" s="302"/>
    </row>
    <row r="473" spans="1:8" x14ac:dyDescent="0.2">
      <c r="A473" s="319"/>
      <c r="B473" s="302" t="s">
        <v>405</v>
      </c>
      <c r="C473" s="302" t="s">
        <v>321</v>
      </c>
      <c r="D473" s="23">
        <v>6911</v>
      </c>
      <c r="E473" s="23" t="s">
        <v>9057</v>
      </c>
      <c r="F473" s="305">
        <v>2.9699999999999999E-23</v>
      </c>
      <c r="G473" s="305">
        <v>9.9600000000000003E-22</v>
      </c>
      <c r="H473" s="302"/>
    </row>
    <row r="474" spans="1:8" x14ac:dyDescent="0.2">
      <c r="A474" s="319"/>
      <c r="B474" s="302" t="s">
        <v>9058</v>
      </c>
      <c r="C474" s="302" t="s">
        <v>4952</v>
      </c>
      <c r="D474" s="23">
        <v>812</v>
      </c>
      <c r="E474" s="23" t="s">
        <v>9059</v>
      </c>
      <c r="F474" s="305">
        <v>3.3699999999999999E-23</v>
      </c>
      <c r="G474" s="305">
        <v>2.0899999999999999E-21</v>
      </c>
      <c r="H474" s="302"/>
    </row>
    <row r="475" spans="1:8" x14ac:dyDescent="0.2">
      <c r="A475" s="319"/>
      <c r="B475" s="302" t="s">
        <v>9060</v>
      </c>
      <c r="C475" s="302" t="s">
        <v>4955</v>
      </c>
      <c r="D475" s="23">
        <v>255</v>
      </c>
      <c r="E475" s="23" t="s">
        <v>9061</v>
      </c>
      <c r="F475" s="305">
        <v>4.4999999999999997E-23</v>
      </c>
      <c r="G475" s="305">
        <v>5.5300000000000002E-21</v>
      </c>
      <c r="H475" s="302"/>
    </row>
    <row r="476" spans="1:8" x14ac:dyDescent="0.2">
      <c r="A476" s="319"/>
      <c r="B476" s="302" t="s">
        <v>5495</v>
      </c>
      <c r="C476" s="302" t="s">
        <v>4955</v>
      </c>
      <c r="D476" s="23">
        <v>2824</v>
      </c>
      <c r="E476" s="23" t="s">
        <v>9062</v>
      </c>
      <c r="F476" s="305">
        <v>5.3000000000000004E-23</v>
      </c>
      <c r="G476" s="305">
        <v>6.0200000000000003E-21</v>
      </c>
      <c r="H476" s="302"/>
    </row>
    <row r="477" spans="1:8" x14ac:dyDescent="0.2">
      <c r="A477" s="319"/>
      <c r="B477" s="302" t="s">
        <v>933</v>
      </c>
      <c r="C477" s="302" t="s">
        <v>321</v>
      </c>
      <c r="D477" s="23">
        <v>2251</v>
      </c>
      <c r="E477" s="23" t="s">
        <v>9063</v>
      </c>
      <c r="F477" s="305">
        <v>1.6100000000000001E-22</v>
      </c>
      <c r="G477" s="305">
        <v>5.1400000000000003E-21</v>
      </c>
      <c r="H477" s="302"/>
    </row>
    <row r="478" spans="1:8" x14ac:dyDescent="0.2">
      <c r="A478" s="319"/>
      <c r="B478" s="302" t="s">
        <v>1120</v>
      </c>
      <c r="C478" s="302" t="s">
        <v>321</v>
      </c>
      <c r="D478" s="23">
        <v>204</v>
      </c>
      <c r="E478" s="23" t="s">
        <v>9064</v>
      </c>
      <c r="F478" s="305">
        <v>3.4200000000000002E-22</v>
      </c>
      <c r="G478" s="305">
        <v>1.0499999999999999E-20</v>
      </c>
      <c r="H478" s="302"/>
    </row>
    <row r="479" spans="1:8" x14ac:dyDescent="0.2">
      <c r="A479" s="319"/>
      <c r="B479" s="302" t="s">
        <v>8023</v>
      </c>
      <c r="C479" s="302" t="s">
        <v>4952</v>
      </c>
      <c r="D479" s="23">
        <v>47</v>
      </c>
      <c r="E479" s="23" t="s">
        <v>9065</v>
      </c>
      <c r="F479" s="305">
        <v>3.9400000000000002E-22</v>
      </c>
      <c r="G479" s="305">
        <v>1.6299999999999999E-20</v>
      </c>
      <c r="H479" s="302"/>
    </row>
    <row r="480" spans="1:8" x14ac:dyDescent="0.2">
      <c r="A480" s="319"/>
      <c r="B480" s="302" t="s">
        <v>1149</v>
      </c>
      <c r="C480" s="302" t="s">
        <v>324</v>
      </c>
      <c r="D480" s="23">
        <v>201</v>
      </c>
      <c r="E480" s="23" t="s">
        <v>9066</v>
      </c>
      <c r="F480" s="305">
        <v>4.0999999999999999E-22</v>
      </c>
      <c r="G480" s="305">
        <v>1.9600000000000001E-20</v>
      </c>
      <c r="H480" s="302"/>
    </row>
    <row r="481" spans="1:8" x14ac:dyDescent="0.2">
      <c r="A481" s="319"/>
      <c r="B481" s="302" t="s">
        <v>1839</v>
      </c>
      <c r="C481" s="302" t="s">
        <v>385</v>
      </c>
      <c r="D481" s="23">
        <v>1411</v>
      </c>
      <c r="E481" s="23" t="s">
        <v>9067</v>
      </c>
      <c r="F481" s="305">
        <v>7.3300000000000003E-22</v>
      </c>
      <c r="G481" s="305">
        <v>1.5199999999999999E-20</v>
      </c>
      <c r="H481" s="302"/>
    </row>
    <row r="482" spans="1:8" x14ac:dyDescent="0.2">
      <c r="A482" s="319"/>
      <c r="B482" s="302" t="s">
        <v>935</v>
      </c>
      <c r="C482" s="302" t="s">
        <v>324</v>
      </c>
      <c r="D482" s="23">
        <v>345</v>
      </c>
      <c r="E482" s="23" t="s">
        <v>9068</v>
      </c>
      <c r="F482" s="305">
        <v>9.0499999999999991E-22</v>
      </c>
      <c r="G482" s="305">
        <v>4.1799999999999997E-20</v>
      </c>
      <c r="H482" s="302"/>
    </row>
    <row r="483" spans="1:8" x14ac:dyDescent="0.2">
      <c r="A483" s="319"/>
      <c r="B483" s="302" t="s">
        <v>813</v>
      </c>
      <c r="C483" s="302" t="s">
        <v>324</v>
      </c>
      <c r="D483" s="23">
        <v>4421</v>
      </c>
      <c r="E483" s="23" t="s">
        <v>9069</v>
      </c>
      <c r="F483" s="305">
        <v>1.3299999999999999E-21</v>
      </c>
      <c r="G483" s="305">
        <v>5.9500000000000001E-20</v>
      </c>
      <c r="H483" s="302"/>
    </row>
    <row r="484" spans="1:8" x14ac:dyDescent="0.2">
      <c r="A484" s="319"/>
      <c r="B484" s="302" t="s">
        <v>556</v>
      </c>
      <c r="C484" s="302" t="s">
        <v>316</v>
      </c>
      <c r="D484" s="23">
        <v>75</v>
      </c>
      <c r="E484" s="23" t="s">
        <v>9070</v>
      </c>
      <c r="F484" s="305">
        <v>3.2300000000000002E-21</v>
      </c>
      <c r="G484" s="305">
        <v>8.7800000000000002E-20</v>
      </c>
      <c r="H484" s="302"/>
    </row>
    <row r="485" spans="1:8" x14ac:dyDescent="0.2">
      <c r="A485" s="319"/>
      <c r="B485" s="302" t="s">
        <v>819</v>
      </c>
      <c r="C485" s="302" t="s">
        <v>311</v>
      </c>
      <c r="D485" s="23">
        <v>3265</v>
      </c>
      <c r="E485" s="23" t="s">
        <v>9071</v>
      </c>
      <c r="F485" s="305">
        <v>3.4099999999999999E-21</v>
      </c>
      <c r="G485" s="305">
        <v>6.9499999999999996E-20</v>
      </c>
      <c r="H485" s="302"/>
    </row>
    <row r="486" spans="1:8" x14ac:dyDescent="0.2">
      <c r="A486" s="319"/>
      <c r="B486" s="302" t="s">
        <v>2353</v>
      </c>
      <c r="C486" s="302" t="s">
        <v>513</v>
      </c>
      <c r="D486" s="23">
        <v>2150</v>
      </c>
      <c r="E486" s="23" t="s">
        <v>9072</v>
      </c>
      <c r="F486" s="305">
        <v>1.44E-20</v>
      </c>
      <c r="G486" s="305">
        <v>1.52E-18</v>
      </c>
      <c r="H486" s="302"/>
    </row>
    <row r="487" spans="1:8" x14ac:dyDescent="0.2">
      <c r="A487" s="319"/>
      <c r="B487" s="302" t="s">
        <v>9073</v>
      </c>
      <c r="C487" s="302" t="s">
        <v>4955</v>
      </c>
      <c r="D487" s="23">
        <v>65</v>
      </c>
      <c r="E487" s="23" t="s">
        <v>9074</v>
      </c>
      <c r="F487" s="305">
        <v>1.5700000000000001E-20</v>
      </c>
      <c r="G487" s="305">
        <v>1.6500000000000001E-18</v>
      </c>
      <c r="H487" s="302"/>
    </row>
    <row r="488" spans="1:8" x14ac:dyDescent="0.2">
      <c r="A488" s="319"/>
      <c r="B488" s="302" t="s">
        <v>2355</v>
      </c>
      <c r="C488" s="302" t="s">
        <v>513</v>
      </c>
      <c r="D488" s="23">
        <v>2151</v>
      </c>
      <c r="E488" s="23" t="s">
        <v>9072</v>
      </c>
      <c r="F488" s="305">
        <v>1.5999999999999999E-20</v>
      </c>
      <c r="G488" s="305">
        <v>1.52E-18</v>
      </c>
      <c r="H488" s="302"/>
    </row>
    <row r="489" spans="1:8" x14ac:dyDescent="0.2">
      <c r="A489" s="319"/>
      <c r="B489" s="302" t="s">
        <v>6330</v>
      </c>
      <c r="C489" s="302" t="s">
        <v>4955</v>
      </c>
      <c r="D489" s="23">
        <v>4696</v>
      </c>
      <c r="E489" s="23" t="s">
        <v>9075</v>
      </c>
      <c r="F489" s="305">
        <v>5.3599999999999998E-20</v>
      </c>
      <c r="G489" s="305">
        <v>5.2699999999999997E-18</v>
      </c>
      <c r="H489" s="302"/>
    </row>
    <row r="490" spans="1:8" x14ac:dyDescent="0.2">
      <c r="A490" s="319"/>
      <c r="B490" s="302" t="s">
        <v>6927</v>
      </c>
      <c r="C490" s="302" t="s">
        <v>4955</v>
      </c>
      <c r="D490" s="23">
        <v>920</v>
      </c>
      <c r="E490" s="23" t="s">
        <v>9076</v>
      </c>
      <c r="F490" s="305">
        <v>1.6700000000000001E-19</v>
      </c>
      <c r="G490" s="305">
        <v>1.5400000000000001E-17</v>
      </c>
      <c r="H490" s="302"/>
    </row>
    <row r="491" spans="1:8" x14ac:dyDescent="0.2">
      <c r="A491" s="319"/>
      <c r="B491" s="302" t="s">
        <v>2825</v>
      </c>
      <c r="C491" s="302" t="s">
        <v>343</v>
      </c>
      <c r="D491" s="23">
        <v>2267</v>
      </c>
      <c r="E491" s="23" t="s">
        <v>9077</v>
      </c>
      <c r="F491" s="305">
        <v>2.9800000000000002E-19</v>
      </c>
      <c r="G491" s="305">
        <v>3.5800000000000002E-18</v>
      </c>
      <c r="H491" s="302"/>
    </row>
    <row r="492" spans="1:8" x14ac:dyDescent="0.2">
      <c r="A492" s="319"/>
      <c r="B492" s="302" t="s">
        <v>1089</v>
      </c>
      <c r="C492" s="302" t="s">
        <v>321</v>
      </c>
      <c r="D492" s="23">
        <v>132</v>
      </c>
      <c r="E492" s="23" t="s">
        <v>9078</v>
      </c>
      <c r="F492" s="305">
        <v>4.2599999999999999E-19</v>
      </c>
      <c r="G492" s="305">
        <v>1.25E-17</v>
      </c>
      <c r="H492" s="302"/>
    </row>
    <row r="493" spans="1:8" x14ac:dyDescent="0.2">
      <c r="A493" s="319"/>
      <c r="B493" s="302" t="s">
        <v>1738</v>
      </c>
      <c r="C493" s="302" t="s">
        <v>358</v>
      </c>
      <c r="D493" s="23">
        <v>779</v>
      </c>
      <c r="E493" s="23" t="s">
        <v>9079</v>
      </c>
      <c r="F493" s="305">
        <v>4.7199999999999997E-19</v>
      </c>
      <c r="G493" s="305">
        <v>1.01E-17</v>
      </c>
      <c r="H493" s="302"/>
    </row>
    <row r="494" spans="1:8" x14ac:dyDescent="0.2">
      <c r="A494" s="319"/>
      <c r="B494" s="302" t="s">
        <v>382</v>
      </c>
      <c r="C494" s="302" t="s">
        <v>324</v>
      </c>
      <c r="D494" s="23">
        <v>6339</v>
      </c>
      <c r="E494" s="23" t="s">
        <v>9080</v>
      </c>
      <c r="F494" s="305">
        <v>5.1199999999999995E-19</v>
      </c>
      <c r="G494" s="305">
        <v>2.23E-17</v>
      </c>
      <c r="H494" s="302"/>
    </row>
    <row r="495" spans="1:8" x14ac:dyDescent="0.2">
      <c r="A495" s="319"/>
      <c r="B495" s="302" t="s">
        <v>1108</v>
      </c>
      <c r="C495" s="302" t="s">
        <v>321</v>
      </c>
      <c r="D495" s="23">
        <v>133</v>
      </c>
      <c r="E495" s="23" t="s">
        <v>9081</v>
      </c>
      <c r="F495" s="305">
        <v>7.1100000000000001E-19</v>
      </c>
      <c r="G495" s="305">
        <v>2.0000000000000001E-17</v>
      </c>
      <c r="H495" s="302"/>
    </row>
    <row r="496" spans="1:8" x14ac:dyDescent="0.2">
      <c r="A496" s="319"/>
      <c r="B496" s="302" t="s">
        <v>620</v>
      </c>
      <c r="C496" s="302" t="s">
        <v>316</v>
      </c>
      <c r="D496" s="23">
        <v>32</v>
      </c>
      <c r="E496" s="23" t="s">
        <v>9082</v>
      </c>
      <c r="F496" s="305">
        <v>1.8600000000000001E-18</v>
      </c>
      <c r="G496" s="305">
        <v>4.6300000000000002E-17</v>
      </c>
      <c r="H496" s="302"/>
    </row>
    <row r="497" spans="1:8" x14ac:dyDescent="0.2">
      <c r="A497" s="319"/>
      <c r="B497" s="302" t="s">
        <v>2268</v>
      </c>
      <c r="C497" s="302" t="s">
        <v>316</v>
      </c>
      <c r="D497" s="23">
        <v>783</v>
      </c>
      <c r="E497" s="23" t="s">
        <v>9083</v>
      </c>
      <c r="F497" s="305">
        <v>4.9399999999999999E-18</v>
      </c>
      <c r="G497" s="305">
        <v>1.14E-16</v>
      </c>
      <c r="H497" s="302"/>
    </row>
    <row r="498" spans="1:8" x14ac:dyDescent="0.2">
      <c r="A498" s="319"/>
      <c r="B498" s="302" t="s">
        <v>3034</v>
      </c>
      <c r="C498" s="302" t="s">
        <v>324</v>
      </c>
      <c r="D498" s="23">
        <v>550</v>
      </c>
      <c r="E498" s="23" t="s">
        <v>9084</v>
      </c>
      <c r="F498" s="305">
        <v>1.21E-17</v>
      </c>
      <c r="G498" s="305">
        <v>5.0899999999999999E-16</v>
      </c>
      <c r="H498" s="302"/>
    </row>
    <row r="499" spans="1:8" x14ac:dyDescent="0.2">
      <c r="A499" s="319"/>
      <c r="B499" s="302" t="s">
        <v>2455</v>
      </c>
      <c r="C499" s="302" t="s">
        <v>316</v>
      </c>
      <c r="D499" s="23">
        <v>477</v>
      </c>
      <c r="E499" s="23" t="s">
        <v>9085</v>
      </c>
      <c r="F499" s="305">
        <v>1.34E-17</v>
      </c>
      <c r="G499" s="305">
        <v>2.8600000000000001E-16</v>
      </c>
      <c r="H499" s="302"/>
    </row>
    <row r="500" spans="1:8" x14ac:dyDescent="0.2">
      <c r="A500" s="319"/>
      <c r="B500" s="302" t="s">
        <v>1351</v>
      </c>
      <c r="C500" s="302" t="s">
        <v>316</v>
      </c>
      <c r="D500" s="23">
        <v>183</v>
      </c>
      <c r="E500" s="23" t="s">
        <v>9086</v>
      </c>
      <c r="F500" s="305">
        <v>2.7699999999999999E-17</v>
      </c>
      <c r="G500" s="305">
        <v>5.5099999999999998E-16</v>
      </c>
      <c r="H500" s="302"/>
    </row>
    <row r="501" spans="1:8" x14ac:dyDescent="0.2">
      <c r="A501" s="319"/>
      <c r="B501" s="302" t="s">
        <v>2287</v>
      </c>
      <c r="C501" s="302" t="s">
        <v>358</v>
      </c>
      <c r="D501" s="23">
        <v>735</v>
      </c>
      <c r="E501" s="23" t="s">
        <v>9087</v>
      </c>
      <c r="F501" s="305">
        <v>3.3200000000000002E-17</v>
      </c>
      <c r="G501" s="305">
        <v>6.5999999999999998E-16</v>
      </c>
      <c r="H501" s="302"/>
    </row>
    <row r="502" spans="1:8" x14ac:dyDescent="0.2">
      <c r="A502" s="319"/>
      <c r="B502" s="302" t="s">
        <v>2316</v>
      </c>
      <c r="C502" s="302" t="s">
        <v>324</v>
      </c>
      <c r="D502" s="23">
        <v>1032</v>
      </c>
      <c r="E502" s="23" t="s">
        <v>9088</v>
      </c>
      <c r="F502" s="305">
        <v>3.3500000000000002E-17</v>
      </c>
      <c r="G502" s="305">
        <v>1.3799999999999999E-15</v>
      </c>
      <c r="H502" s="302"/>
    </row>
    <row r="503" spans="1:8" x14ac:dyDescent="0.2">
      <c r="A503" s="319"/>
      <c r="B503" s="302" t="s">
        <v>407</v>
      </c>
      <c r="C503" s="302" t="s">
        <v>321</v>
      </c>
      <c r="D503" s="23">
        <v>5444</v>
      </c>
      <c r="E503" s="23" t="s">
        <v>9089</v>
      </c>
      <c r="F503" s="305">
        <v>3.5799999999999997E-17</v>
      </c>
      <c r="G503" s="305">
        <v>9.6799999999999995E-16</v>
      </c>
      <c r="H503" s="302"/>
    </row>
    <row r="504" spans="1:8" x14ac:dyDescent="0.2">
      <c r="A504" s="319"/>
      <c r="B504" s="302" t="s">
        <v>1337</v>
      </c>
      <c r="C504" s="302" t="s">
        <v>472</v>
      </c>
      <c r="D504" s="23">
        <v>1830</v>
      </c>
      <c r="E504" s="23" t="s">
        <v>9090</v>
      </c>
      <c r="F504" s="305">
        <v>3.6099999999999997E-17</v>
      </c>
      <c r="G504" s="305">
        <v>7.0099999999999999E-15</v>
      </c>
      <c r="H504" s="302"/>
    </row>
    <row r="505" spans="1:8" x14ac:dyDescent="0.2">
      <c r="A505" s="319"/>
      <c r="B505" s="302" t="s">
        <v>669</v>
      </c>
      <c r="C505" s="302" t="s">
        <v>358</v>
      </c>
      <c r="D505" s="23">
        <v>68</v>
      </c>
      <c r="E505" s="23" t="s">
        <v>9091</v>
      </c>
      <c r="F505" s="305">
        <v>4.7E-17</v>
      </c>
      <c r="G505" s="305">
        <v>8.6599999999999997E-16</v>
      </c>
      <c r="H505" s="302"/>
    </row>
    <row r="506" spans="1:8" x14ac:dyDescent="0.2">
      <c r="A506" s="319"/>
      <c r="B506" s="302" t="s">
        <v>9092</v>
      </c>
      <c r="C506" s="302" t="s">
        <v>4955</v>
      </c>
      <c r="D506" s="23">
        <v>155</v>
      </c>
      <c r="E506" s="23" t="s">
        <v>9093</v>
      </c>
      <c r="F506" s="305">
        <v>1.1300000000000001E-16</v>
      </c>
      <c r="G506" s="305">
        <v>9.8199999999999994E-15</v>
      </c>
      <c r="H506" s="302"/>
    </row>
    <row r="507" spans="1:8" x14ac:dyDescent="0.2">
      <c r="A507" s="319"/>
      <c r="B507" s="302" t="s">
        <v>391</v>
      </c>
      <c r="C507" s="302" t="s">
        <v>324</v>
      </c>
      <c r="D507" s="23">
        <v>6297</v>
      </c>
      <c r="E507" s="23" t="s">
        <v>9094</v>
      </c>
      <c r="F507" s="305">
        <v>2.4400000000000002E-16</v>
      </c>
      <c r="G507" s="305">
        <v>9.7399999999999997E-15</v>
      </c>
      <c r="H507" s="302"/>
    </row>
    <row r="508" spans="1:8" x14ac:dyDescent="0.2">
      <c r="A508" s="319"/>
      <c r="B508" s="302" t="s">
        <v>1303</v>
      </c>
      <c r="C508" s="302" t="s">
        <v>472</v>
      </c>
      <c r="D508" s="23">
        <v>1913</v>
      </c>
      <c r="E508" s="23" t="s">
        <v>9095</v>
      </c>
      <c r="F508" s="305">
        <v>2.58E-16</v>
      </c>
      <c r="G508" s="305">
        <v>3.3400000000000002E-14</v>
      </c>
      <c r="H508" s="302"/>
    </row>
    <row r="509" spans="1:8" x14ac:dyDescent="0.2">
      <c r="A509" s="319"/>
      <c r="B509" s="302" t="s">
        <v>8374</v>
      </c>
      <c r="C509" s="302" t="s">
        <v>5168</v>
      </c>
      <c r="D509" s="23">
        <v>291</v>
      </c>
      <c r="E509" s="23" t="s">
        <v>9096</v>
      </c>
      <c r="F509" s="305">
        <v>2.6500000000000002E-16</v>
      </c>
      <c r="G509" s="305">
        <v>8.9800000000000006E-14</v>
      </c>
      <c r="H509" s="302"/>
    </row>
    <row r="510" spans="1:8" x14ac:dyDescent="0.2">
      <c r="A510" s="319"/>
      <c r="B510" s="302" t="s">
        <v>1362</v>
      </c>
      <c r="C510" s="302" t="s">
        <v>513</v>
      </c>
      <c r="D510" s="23">
        <v>1914</v>
      </c>
      <c r="E510" s="23" t="s">
        <v>9095</v>
      </c>
      <c r="F510" s="305">
        <v>2.8300000000000001E-16</v>
      </c>
      <c r="G510" s="305">
        <v>2.0299999999999999E-14</v>
      </c>
      <c r="H510" s="302"/>
    </row>
    <row r="511" spans="1:8" x14ac:dyDescent="0.2">
      <c r="A511" s="319"/>
      <c r="B511" s="302" t="s">
        <v>843</v>
      </c>
      <c r="C511" s="302" t="s">
        <v>324</v>
      </c>
      <c r="D511" s="23">
        <v>4208</v>
      </c>
      <c r="E511" s="23" t="s">
        <v>9097</v>
      </c>
      <c r="F511" s="305">
        <v>2.8900000000000001E-16</v>
      </c>
      <c r="G511" s="305">
        <v>1.1200000000000001E-14</v>
      </c>
      <c r="H511" s="302"/>
    </row>
    <row r="512" spans="1:8" x14ac:dyDescent="0.2">
      <c r="A512" s="319"/>
      <c r="B512" s="302" t="s">
        <v>5411</v>
      </c>
      <c r="C512" s="302" t="s">
        <v>4955</v>
      </c>
      <c r="D512" s="23">
        <v>4208</v>
      </c>
      <c r="E512" s="23" t="s">
        <v>9097</v>
      </c>
      <c r="F512" s="305">
        <v>2.8900000000000001E-16</v>
      </c>
      <c r="G512" s="305">
        <v>2.3699999999999999E-14</v>
      </c>
      <c r="H512" s="302"/>
    </row>
    <row r="513" spans="1:8" x14ac:dyDescent="0.2">
      <c r="A513" s="319"/>
      <c r="B513" s="302" t="s">
        <v>1270</v>
      </c>
      <c r="C513" s="302" t="s">
        <v>513</v>
      </c>
      <c r="D513" s="23">
        <v>133</v>
      </c>
      <c r="E513" s="23" t="s">
        <v>9098</v>
      </c>
      <c r="F513" s="305">
        <v>3.8600000000000001E-16</v>
      </c>
      <c r="G513" s="305">
        <v>2.2099999999999999E-14</v>
      </c>
      <c r="H513" s="302"/>
    </row>
    <row r="514" spans="1:8" x14ac:dyDescent="0.2">
      <c r="A514" s="319"/>
      <c r="B514" s="302" t="s">
        <v>1321</v>
      </c>
      <c r="C514" s="302" t="s">
        <v>472</v>
      </c>
      <c r="D514" s="23">
        <v>1898</v>
      </c>
      <c r="E514" s="23" t="s">
        <v>9099</v>
      </c>
      <c r="F514" s="305">
        <v>4.4400000000000002E-16</v>
      </c>
      <c r="G514" s="305">
        <v>4.3200000000000001E-14</v>
      </c>
      <c r="H514" s="302"/>
    </row>
    <row r="515" spans="1:8" x14ac:dyDescent="0.2">
      <c r="A515" s="319"/>
      <c r="B515" s="302" t="s">
        <v>9100</v>
      </c>
      <c r="C515" s="302" t="s">
        <v>5168</v>
      </c>
      <c r="D515" s="23">
        <v>86</v>
      </c>
      <c r="E515" s="23" t="s">
        <v>9101</v>
      </c>
      <c r="F515" s="305">
        <v>5.8699999999999997E-16</v>
      </c>
      <c r="G515" s="305">
        <v>9.9500000000000005E-14</v>
      </c>
      <c r="H515" s="302"/>
    </row>
    <row r="516" spans="1:8" x14ac:dyDescent="0.2">
      <c r="A516" s="319"/>
      <c r="B516" s="302" t="s">
        <v>695</v>
      </c>
      <c r="C516" s="302" t="s">
        <v>324</v>
      </c>
      <c r="D516" s="23">
        <v>4372</v>
      </c>
      <c r="E516" s="23" t="s">
        <v>9102</v>
      </c>
      <c r="F516" s="305">
        <v>8.19E-16</v>
      </c>
      <c r="G516" s="305">
        <v>3.1E-14</v>
      </c>
      <c r="H516" s="302"/>
    </row>
    <row r="517" spans="1:8" x14ac:dyDescent="0.2">
      <c r="A517" s="319"/>
      <c r="B517" s="302" t="s">
        <v>5701</v>
      </c>
      <c r="C517" s="302" t="s">
        <v>4955</v>
      </c>
      <c r="D517" s="23">
        <v>650</v>
      </c>
      <c r="E517" s="23" t="s">
        <v>9103</v>
      </c>
      <c r="F517" s="305">
        <v>9.2600000000000006E-16</v>
      </c>
      <c r="G517" s="305">
        <v>7.1900000000000002E-14</v>
      </c>
      <c r="H517" s="302"/>
    </row>
    <row r="518" spans="1:8" x14ac:dyDescent="0.2">
      <c r="A518" s="319"/>
      <c r="B518" s="302" t="s">
        <v>965</v>
      </c>
      <c r="C518" s="302" t="s">
        <v>321</v>
      </c>
      <c r="D518" s="23">
        <v>2065</v>
      </c>
      <c r="E518" s="23" t="s">
        <v>9104</v>
      </c>
      <c r="F518" s="305">
        <v>9.8999999999999992E-16</v>
      </c>
      <c r="G518" s="305">
        <v>2.5800000000000001E-14</v>
      </c>
      <c r="H518" s="302"/>
    </row>
    <row r="519" spans="1:8" x14ac:dyDescent="0.2">
      <c r="A519" s="319"/>
      <c r="B519" s="302" t="s">
        <v>671</v>
      </c>
      <c r="C519" s="302" t="s">
        <v>324</v>
      </c>
      <c r="D519" s="23">
        <v>4307</v>
      </c>
      <c r="E519" s="23" t="s">
        <v>9105</v>
      </c>
      <c r="F519" s="305">
        <v>4.0000000000000003E-15</v>
      </c>
      <c r="G519" s="305">
        <v>1.48E-13</v>
      </c>
      <c r="H519" s="302"/>
    </row>
    <row r="520" spans="1:8" x14ac:dyDescent="0.2">
      <c r="A520" s="319"/>
      <c r="B520" s="302" t="s">
        <v>685</v>
      </c>
      <c r="C520" s="302" t="s">
        <v>324</v>
      </c>
      <c r="D520" s="23">
        <v>4383</v>
      </c>
      <c r="E520" s="23" t="s">
        <v>9106</v>
      </c>
      <c r="F520" s="305">
        <v>6.7799999999999997E-15</v>
      </c>
      <c r="G520" s="305">
        <v>2.4500000000000002E-13</v>
      </c>
      <c r="H520" s="302"/>
    </row>
    <row r="521" spans="1:8" x14ac:dyDescent="0.2">
      <c r="A521" s="319"/>
      <c r="B521" s="302" t="s">
        <v>3442</v>
      </c>
      <c r="C521" s="302" t="s">
        <v>324</v>
      </c>
      <c r="D521" s="23">
        <v>268</v>
      </c>
      <c r="E521" s="23" t="s">
        <v>9107</v>
      </c>
      <c r="F521" s="305">
        <v>8.5199999999999996E-15</v>
      </c>
      <c r="G521" s="305">
        <v>2.9999999999999998E-13</v>
      </c>
      <c r="H521" s="302"/>
    </row>
    <row r="522" spans="1:8" x14ac:dyDescent="0.2">
      <c r="A522" s="319"/>
      <c r="B522" s="302" t="s">
        <v>776</v>
      </c>
      <c r="C522" s="302" t="s">
        <v>324</v>
      </c>
      <c r="D522" s="23">
        <v>4529</v>
      </c>
      <c r="E522" s="23" t="s">
        <v>9108</v>
      </c>
      <c r="F522" s="305">
        <v>1.2900000000000001E-14</v>
      </c>
      <c r="G522" s="305">
        <v>4.4299999999999998E-13</v>
      </c>
      <c r="H522" s="302"/>
    </row>
    <row r="523" spans="1:8" x14ac:dyDescent="0.2">
      <c r="A523" s="319"/>
      <c r="B523" s="302" t="s">
        <v>9109</v>
      </c>
      <c r="C523" s="302" t="s">
        <v>5168</v>
      </c>
      <c r="D523" s="23">
        <v>65</v>
      </c>
      <c r="E523" s="23" t="s">
        <v>8606</v>
      </c>
      <c r="F523" s="305">
        <v>1.8799999999999999E-14</v>
      </c>
      <c r="G523" s="305">
        <v>2.1199999999999999E-12</v>
      </c>
      <c r="H523" s="302"/>
    </row>
    <row r="524" spans="1:8" x14ac:dyDescent="0.2">
      <c r="A524" s="319"/>
      <c r="B524" s="302" t="s">
        <v>9110</v>
      </c>
      <c r="C524" s="302" t="s">
        <v>324</v>
      </c>
      <c r="D524" s="23">
        <v>115</v>
      </c>
      <c r="E524" s="23" t="s">
        <v>9111</v>
      </c>
      <c r="F524" s="305">
        <v>2.08E-14</v>
      </c>
      <c r="G524" s="305">
        <v>7.0000000000000005E-13</v>
      </c>
      <c r="H524" s="302"/>
    </row>
    <row r="525" spans="1:8" x14ac:dyDescent="0.2">
      <c r="A525" s="319"/>
      <c r="B525" s="302" t="s">
        <v>839</v>
      </c>
      <c r="C525" s="302" t="s">
        <v>311</v>
      </c>
      <c r="D525" s="23">
        <v>6619</v>
      </c>
      <c r="E525" s="23" t="s">
        <v>9112</v>
      </c>
      <c r="F525" s="305">
        <v>2.8100000000000001E-14</v>
      </c>
      <c r="G525" s="305">
        <v>5.21E-13</v>
      </c>
      <c r="H525" s="302"/>
    </row>
    <row r="526" spans="1:8" x14ac:dyDescent="0.2">
      <c r="A526" s="319"/>
      <c r="B526" s="302" t="s">
        <v>403</v>
      </c>
      <c r="C526" s="302" t="s">
        <v>324</v>
      </c>
      <c r="D526" s="23">
        <v>6227</v>
      </c>
      <c r="E526" s="23" t="s">
        <v>9113</v>
      </c>
      <c r="F526" s="305">
        <v>3.8899999999999997E-14</v>
      </c>
      <c r="G526" s="305">
        <v>1.28E-12</v>
      </c>
      <c r="H526" s="302"/>
    </row>
    <row r="527" spans="1:8" x14ac:dyDescent="0.2">
      <c r="A527" s="319"/>
      <c r="B527" s="302" t="s">
        <v>9114</v>
      </c>
      <c r="C527" s="302" t="s">
        <v>5168</v>
      </c>
      <c r="D527" s="23">
        <v>67</v>
      </c>
      <c r="E527" s="23" t="s">
        <v>9115</v>
      </c>
      <c r="F527" s="305">
        <v>7.2399999999999999E-14</v>
      </c>
      <c r="G527" s="305">
        <v>6.1400000000000001E-12</v>
      </c>
      <c r="H527" s="302"/>
    </row>
    <row r="528" spans="1:8" x14ac:dyDescent="0.2">
      <c r="A528" s="319"/>
      <c r="B528" s="302" t="s">
        <v>1015</v>
      </c>
      <c r="C528" s="302" t="s">
        <v>321</v>
      </c>
      <c r="D528" s="23">
        <v>2086</v>
      </c>
      <c r="E528" s="23" t="s">
        <v>9116</v>
      </c>
      <c r="F528" s="305">
        <v>1.54E-13</v>
      </c>
      <c r="G528" s="305">
        <v>3.8799999999999996E-12</v>
      </c>
      <c r="H528" s="302"/>
    </row>
    <row r="529" spans="1:8" x14ac:dyDescent="0.2">
      <c r="A529" s="319"/>
      <c r="B529" s="302" t="s">
        <v>1288</v>
      </c>
      <c r="C529" s="302" t="s">
        <v>343</v>
      </c>
      <c r="D529" s="23">
        <v>2568</v>
      </c>
      <c r="E529" s="23" t="s">
        <v>9117</v>
      </c>
      <c r="F529" s="305">
        <v>1.5599999999999999E-13</v>
      </c>
      <c r="G529" s="305">
        <v>1.61E-12</v>
      </c>
      <c r="H529" s="302"/>
    </row>
    <row r="530" spans="1:8" x14ac:dyDescent="0.2">
      <c r="A530" s="319"/>
      <c r="B530" s="302" t="s">
        <v>9118</v>
      </c>
      <c r="C530" s="302" t="s">
        <v>4955</v>
      </c>
      <c r="D530" s="23">
        <v>425</v>
      </c>
      <c r="E530" s="23" t="s">
        <v>9119</v>
      </c>
      <c r="F530" s="305">
        <v>2.0399999999999999E-13</v>
      </c>
      <c r="G530" s="305">
        <v>1.5E-11</v>
      </c>
      <c r="H530" s="302"/>
    </row>
    <row r="531" spans="1:8" x14ac:dyDescent="0.2">
      <c r="A531" s="319"/>
      <c r="B531" s="302" t="s">
        <v>2934</v>
      </c>
      <c r="C531" s="302" t="s">
        <v>513</v>
      </c>
      <c r="D531" s="23">
        <v>1486</v>
      </c>
      <c r="E531" s="23" t="s">
        <v>9120</v>
      </c>
      <c r="F531" s="305">
        <v>2.1200000000000001E-13</v>
      </c>
      <c r="G531" s="305">
        <v>1.0099999999999999E-11</v>
      </c>
      <c r="H531" s="302"/>
    </row>
    <row r="532" spans="1:8" x14ac:dyDescent="0.2">
      <c r="A532" s="319"/>
      <c r="B532" s="302" t="s">
        <v>1005</v>
      </c>
      <c r="C532" s="302" t="s">
        <v>324</v>
      </c>
      <c r="D532" s="23">
        <v>1743</v>
      </c>
      <c r="E532" s="23" t="s">
        <v>9121</v>
      </c>
      <c r="F532" s="305">
        <v>5.4999999999999998E-13</v>
      </c>
      <c r="G532" s="305">
        <v>1.7700000000000001E-11</v>
      </c>
      <c r="H532" s="302"/>
    </row>
    <row r="533" spans="1:8" x14ac:dyDescent="0.2">
      <c r="A533" s="319"/>
      <c r="B533" s="302" t="s">
        <v>9122</v>
      </c>
      <c r="C533" s="302" t="s">
        <v>4955</v>
      </c>
      <c r="D533" s="23">
        <v>171</v>
      </c>
      <c r="E533" s="23" t="s">
        <v>9123</v>
      </c>
      <c r="F533" s="305">
        <v>5.9899999999999997E-13</v>
      </c>
      <c r="G533" s="305">
        <v>4.2100000000000002E-11</v>
      </c>
      <c r="H533" s="302"/>
    </row>
    <row r="534" spans="1:8" x14ac:dyDescent="0.2">
      <c r="A534" s="319"/>
      <c r="B534" s="302" t="s">
        <v>5566</v>
      </c>
      <c r="C534" s="302" t="s">
        <v>5168</v>
      </c>
      <c r="D534" s="23">
        <v>1560</v>
      </c>
      <c r="E534" s="23" t="s">
        <v>9124</v>
      </c>
      <c r="F534" s="305">
        <v>6.0399999999999995E-13</v>
      </c>
      <c r="G534" s="305">
        <v>4.1000000000000001E-11</v>
      </c>
      <c r="H534" s="302"/>
    </row>
    <row r="535" spans="1:8" x14ac:dyDescent="0.2">
      <c r="A535" s="319"/>
      <c r="B535" s="302" t="s">
        <v>9125</v>
      </c>
      <c r="C535" s="302" t="s">
        <v>4955</v>
      </c>
      <c r="D535" s="23">
        <v>307</v>
      </c>
      <c r="E535" s="23" t="s">
        <v>9126</v>
      </c>
      <c r="F535" s="305">
        <v>7.0200000000000004E-13</v>
      </c>
      <c r="G535" s="305">
        <v>4.6999999999999999E-11</v>
      </c>
      <c r="H535" s="302"/>
    </row>
    <row r="536" spans="1:8" x14ac:dyDescent="0.2">
      <c r="A536" s="319"/>
      <c r="B536" s="302" t="s">
        <v>9127</v>
      </c>
      <c r="C536" s="302" t="s">
        <v>316</v>
      </c>
      <c r="D536" s="23">
        <v>29</v>
      </c>
      <c r="E536" s="23" t="s">
        <v>9128</v>
      </c>
      <c r="F536" s="305">
        <v>7.3100000000000002E-13</v>
      </c>
      <c r="G536" s="305">
        <v>1.37E-11</v>
      </c>
      <c r="H536" s="302"/>
    </row>
    <row r="537" spans="1:8" x14ac:dyDescent="0.2">
      <c r="A537" s="319"/>
      <c r="B537" s="302" t="s">
        <v>7467</v>
      </c>
      <c r="C537" s="302" t="s">
        <v>4955</v>
      </c>
      <c r="D537" s="23">
        <v>4158</v>
      </c>
      <c r="E537" s="23" t="s">
        <v>9129</v>
      </c>
      <c r="F537" s="305">
        <v>1.04E-12</v>
      </c>
      <c r="G537" s="305">
        <v>6.6399999999999998E-11</v>
      </c>
      <c r="H537" s="302"/>
    </row>
    <row r="538" spans="1:8" x14ac:dyDescent="0.2">
      <c r="A538" s="319"/>
      <c r="B538" s="302" t="s">
        <v>5389</v>
      </c>
      <c r="C538" s="302" t="s">
        <v>4955</v>
      </c>
      <c r="D538" s="23">
        <v>1169</v>
      </c>
      <c r="E538" s="23" t="s">
        <v>9130</v>
      </c>
      <c r="F538" s="305">
        <v>1.1200000000000001E-12</v>
      </c>
      <c r="G538" s="305">
        <v>6.9099999999999999E-11</v>
      </c>
      <c r="H538" s="302"/>
    </row>
    <row r="539" spans="1:8" x14ac:dyDescent="0.2">
      <c r="A539" s="319"/>
      <c r="B539" s="302" t="s">
        <v>2313</v>
      </c>
      <c r="C539" s="302" t="s">
        <v>316</v>
      </c>
      <c r="D539" s="23">
        <v>489</v>
      </c>
      <c r="E539" s="23" t="s">
        <v>9131</v>
      </c>
      <c r="F539" s="305">
        <v>1.3399999999999999E-12</v>
      </c>
      <c r="G539" s="305">
        <v>2.37E-11</v>
      </c>
      <c r="H539" s="302"/>
    </row>
    <row r="540" spans="1:8" x14ac:dyDescent="0.2">
      <c r="A540" s="319"/>
      <c r="B540" s="302" t="s">
        <v>801</v>
      </c>
      <c r="C540" s="302" t="s">
        <v>513</v>
      </c>
      <c r="D540" s="23">
        <v>2102</v>
      </c>
      <c r="E540" s="23" t="s">
        <v>9132</v>
      </c>
      <c r="F540" s="305">
        <v>1.4000000000000001E-12</v>
      </c>
      <c r="G540" s="305">
        <v>5.7299999999999999E-11</v>
      </c>
      <c r="H540" s="302"/>
    </row>
    <row r="541" spans="1:8" x14ac:dyDescent="0.2">
      <c r="A541" s="319"/>
      <c r="B541" s="302" t="s">
        <v>6813</v>
      </c>
      <c r="C541" s="302" t="s">
        <v>4955</v>
      </c>
      <c r="D541" s="23">
        <v>575</v>
      </c>
      <c r="E541" s="23" t="s">
        <v>9133</v>
      </c>
      <c r="F541" s="305">
        <v>2.0199999999999999E-12</v>
      </c>
      <c r="G541" s="305">
        <v>1.19E-10</v>
      </c>
      <c r="H541" s="302"/>
    </row>
    <row r="542" spans="1:8" x14ac:dyDescent="0.2">
      <c r="A542" s="319"/>
      <c r="B542" s="302" t="s">
        <v>380</v>
      </c>
      <c r="C542" s="302" t="s">
        <v>324</v>
      </c>
      <c r="D542" s="23">
        <v>6033</v>
      </c>
      <c r="E542" s="23" t="s">
        <v>9134</v>
      </c>
      <c r="F542" s="305">
        <v>2.3400000000000001E-12</v>
      </c>
      <c r="G542" s="305">
        <v>7.3700000000000001E-11</v>
      </c>
      <c r="H542" s="302"/>
    </row>
    <row r="543" spans="1:8" x14ac:dyDescent="0.2">
      <c r="A543" s="319"/>
      <c r="B543" s="302" t="s">
        <v>2478</v>
      </c>
      <c r="C543" s="302" t="s">
        <v>321</v>
      </c>
      <c r="D543" s="23">
        <v>817</v>
      </c>
      <c r="E543" s="23" t="s">
        <v>9135</v>
      </c>
      <c r="F543" s="305">
        <v>2.5200000000000002E-12</v>
      </c>
      <c r="G543" s="305">
        <v>6.1200000000000006E-11</v>
      </c>
      <c r="H543" s="302"/>
    </row>
    <row r="544" spans="1:8" x14ac:dyDescent="0.2">
      <c r="A544" s="319"/>
      <c r="B544" s="302" t="s">
        <v>490</v>
      </c>
      <c r="C544" s="302" t="s">
        <v>324</v>
      </c>
      <c r="D544" s="23">
        <v>3654</v>
      </c>
      <c r="E544" s="23" t="s">
        <v>9136</v>
      </c>
      <c r="F544" s="305">
        <v>2.5900000000000001E-12</v>
      </c>
      <c r="G544" s="305">
        <v>7.9699999999999994E-11</v>
      </c>
      <c r="H544" s="302"/>
    </row>
    <row r="545" spans="1:8" x14ac:dyDescent="0.2">
      <c r="A545" s="319"/>
      <c r="B545" s="302" t="s">
        <v>496</v>
      </c>
      <c r="C545" s="302" t="s">
        <v>324</v>
      </c>
      <c r="D545" s="23">
        <v>4310</v>
      </c>
      <c r="E545" s="23" t="s">
        <v>9137</v>
      </c>
      <c r="F545" s="305">
        <v>2.7500000000000002E-12</v>
      </c>
      <c r="G545" s="305">
        <v>8.2900000000000006E-11</v>
      </c>
      <c r="H545" s="302"/>
    </row>
    <row r="546" spans="1:8" x14ac:dyDescent="0.2">
      <c r="A546" s="319"/>
      <c r="B546" s="302" t="s">
        <v>6803</v>
      </c>
      <c r="C546" s="302" t="s">
        <v>4955</v>
      </c>
      <c r="D546" s="23">
        <v>727</v>
      </c>
      <c r="E546" s="23" t="s">
        <v>9138</v>
      </c>
      <c r="F546" s="305">
        <v>3.5E-12</v>
      </c>
      <c r="G546" s="305">
        <v>1.9799999999999999E-10</v>
      </c>
      <c r="H546" s="302"/>
    </row>
    <row r="547" spans="1:8" x14ac:dyDescent="0.2">
      <c r="A547" s="319"/>
      <c r="B547" s="302" t="s">
        <v>2643</v>
      </c>
      <c r="C547" s="302" t="s">
        <v>324</v>
      </c>
      <c r="D547" s="23">
        <v>594</v>
      </c>
      <c r="E547" s="23" t="s">
        <v>9139</v>
      </c>
      <c r="F547" s="305">
        <v>4.31E-12</v>
      </c>
      <c r="G547" s="305">
        <v>1.27E-10</v>
      </c>
      <c r="H547" s="302"/>
    </row>
    <row r="548" spans="1:8" x14ac:dyDescent="0.2">
      <c r="A548" s="319"/>
      <c r="B548" s="302" t="s">
        <v>2506</v>
      </c>
      <c r="C548" s="302" t="s">
        <v>324</v>
      </c>
      <c r="D548" s="23">
        <v>736</v>
      </c>
      <c r="E548" s="23" t="s">
        <v>9140</v>
      </c>
      <c r="F548" s="305">
        <v>6.0799999999999999E-12</v>
      </c>
      <c r="G548" s="305">
        <v>1.7600000000000001E-10</v>
      </c>
      <c r="H548" s="302"/>
    </row>
    <row r="549" spans="1:8" x14ac:dyDescent="0.2">
      <c r="A549" s="319"/>
      <c r="B549" s="302" t="s">
        <v>7395</v>
      </c>
      <c r="C549" s="302" t="s">
        <v>4955</v>
      </c>
      <c r="D549" s="23">
        <v>4234</v>
      </c>
      <c r="E549" s="23" t="s">
        <v>9141</v>
      </c>
      <c r="F549" s="305">
        <v>8.4999999999999997E-12</v>
      </c>
      <c r="G549" s="305">
        <v>4.64E-10</v>
      </c>
      <c r="H549" s="302"/>
    </row>
    <row r="550" spans="1:8" x14ac:dyDescent="0.2">
      <c r="A550" s="319"/>
      <c r="B550" s="302" t="s">
        <v>833</v>
      </c>
      <c r="C550" s="302" t="s">
        <v>324</v>
      </c>
      <c r="D550" s="23">
        <v>732</v>
      </c>
      <c r="E550" s="23" t="s">
        <v>9142</v>
      </c>
      <c r="F550" s="305">
        <v>8.7700000000000008E-12</v>
      </c>
      <c r="G550" s="305">
        <v>2.4900000000000002E-10</v>
      </c>
      <c r="H550" s="302"/>
    </row>
    <row r="551" spans="1:8" x14ac:dyDescent="0.2">
      <c r="A551" s="319"/>
      <c r="B551" s="302" t="s">
        <v>2307</v>
      </c>
      <c r="C551" s="302" t="s">
        <v>358</v>
      </c>
      <c r="D551" s="23">
        <v>548</v>
      </c>
      <c r="E551" s="23" t="s">
        <v>9143</v>
      </c>
      <c r="F551" s="305">
        <v>1.1000000000000001E-11</v>
      </c>
      <c r="G551" s="305">
        <v>1.8899999999999999E-10</v>
      </c>
      <c r="H551" s="302"/>
    </row>
    <row r="552" spans="1:8" x14ac:dyDescent="0.2">
      <c r="A552" s="319"/>
      <c r="B552" s="302" t="s">
        <v>3707</v>
      </c>
      <c r="C552" s="302" t="s">
        <v>324</v>
      </c>
      <c r="D552" s="23">
        <v>142</v>
      </c>
      <c r="E552" s="23" t="s">
        <v>9144</v>
      </c>
      <c r="F552" s="305">
        <v>1.31E-11</v>
      </c>
      <c r="G552" s="305">
        <v>3.6499999999999998E-10</v>
      </c>
      <c r="H552" s="302"/>
    </row>
    <row r="553" spans="1:8" x14ac:dyDescent="0.2">
      <c r="A553" s="319"/>
      <c r="B553" s="302" t="s">
        <v>1114</v>
      </c>
      <c r="C553" s="302" t="s">
        <v>316</v>
      </c>
      <c r="D553" s="23">
        <v>39</v>
      </c>
      <c r="E553" s="23" t="s">
        <v>9145</v>
      </c>
      <c r="F553" s="305">
        <v>1.38E-11</v>
      </c>
      <c r="G553" s="305">
        <v>2.3000000000000001E-10</v>
      </c>
      <c r="H553" s="302"/>
    </row>
    <row r="554" spans="1:8" x14ac:dyDescent="0.2">
      <c r="A554" s="319"/>
      <c r="B554" s="302" t="s">
        <v>7848</v>
      </c>
      <c r="C554" s="302" t="s">
        <v>513</v>
      </c>
      <c r="D554" s="23">
        <v>454</v>
      </c>
      <c r="E554" s="23" t="s">
        <v>9146</v>
      </c>
      <c r="F554" s="305">
        <v>1.6300000000000001E-11</v>
      </c>
      <c r="G554" s="305">
        <v>5.8199999999999995E-10</v>
      </c>
      <c r="H554" s="302"/>
    </row>
    <row r="555" spans="1:8" x14ac:dyDescent="0.2">
      <c r="A555" s="319"/>
      <c r="B555" s="302" t="s">
        <v>7464</v>
      </c>
      <c r="C555" s="302" t="s">
        <v>4955</v>
      </c>
      <c r="D555" s="23">
        <v>118</v>
      </c>
      <c r="E555" s="23" t="s">
        <v>9147</v>
      </c>
      <c r="F555" s="305">
        <v>2.2400000000000001E-11</v>
      </c>
      <c r="G555" s="305">
        <v>1.1800000000000001E-9</v>
      </c>
      <c r="H555" s="302"/>
    </row>
    <row r="556" spans="1:8" x14ac:dyDescent="0.2">
      <c r="A556" s="319"/>
      <c r="B556" s="302" t="s">
        <v>5679</v>
      </c>
      <c r="C556" s="302" t="s">
        <v>358</v>
      </c>
      <c r="D556" s="23">
        <v>18</v>
      </c>
      <c r="E556" s="23" t="s">
        <v>9148</v>
      </c>
      <c r="F556" s="305">
        <v>3.0600000000000003E-11</v>
      </c>
      <c r="G556" s="305">
        <v>4.9299999999999995E-10</v>
      </c>
      <c r="H556" s="302"/>
    </row>
    <row r="557" spans="1:8" x14ac:dyDescent="0.2">
      <c r="A557" s="319"/>
      <c r="B557" s="302" t="s">
        <v>1141</v>
      </c>
      <c r="C557" s="302" t="s">
        <v>343</v>
      </c>
      <c r="D557" s="23">
        <v>2263</v>
      </c>
      <c r="E557" s="23" t="s">
        <v>9149</v>
      </c>
      <c r="F557" s="305">
        <v>3.3400000000000002E-11</v>
      </c>
      <c r="G557" s="305">
        <v>3E-10</v>
      </c>
      <c r="H557" s="302"/>
    </row>
    <row r="558" spans="1:8" x14ac:dyDescent="0.2">
      <c r="A558" s="319"/>
      <c r="B558" s="302" t="s">
        <v>5082</v>
      </c>
      <c r="C558" s="302" t="s">
        <v>4955</v>
      </c>
      <c r="D558" s="23">
        <v>3352</v>
      </c>
      <c r="E558" s="23" t="s">
        <v>9150</v>
      </c>
      <c r="F558" s="305">
        <v>3.5999999999999998E-11</v>
      </c>
      <c r="G558" s="305">
        <v>1.8300000000000001E-9</v>
      </c>
      <c r="H558" s="302"/>
    </row>
    <row r="559" spans="1:8" x14ac:dyDescent="0.2">
      <c r="A559" s="319"/>
      <c r="B559" s="302" t="s">
        <v>9151</v>
      </c>
      <c r="C559" s="302" t="s">
        <v>513</v>
      </c>
      <c r="D559" s="23">
        <v>123</v>
      </c>
      <c r="E559" s="23" t="s">
        <v>9152</v>
      </c>
      <c r="F559" s="305">
        <v>3.75E-11</v>
      </c>
      <c r="G559" s="305">
        <v>1.19E-9</v>
      </c>
      <c r="H559" s="302"/>
    </row>
    <row r="560" spans="1:8" x14ac:dyDescent="0.2">
      <c r="A560" s="319"/>
      <c r="B560" s="302" t="s">
        <v>8200</v>
      </c>
      <c r="C560" s="302" t="s">
        <v>4955</v>
      </c>
      <c r="D560" s="23">
        <v>4035</v>
      </c>
      <c r="E560" s="23" t="s">
        <v>9153</v>
      </c>
      <c r="F560" s="305">
        <v>4.0600000000000001E-11</v>
      </c>
      <c r="G560" s="305">
        <v>1.99E-9</v>
      </c>
      <c r="H560" s="302"/>
    </row>
    <row r="561" spans="1:8" x14ac:dyDescent="0.2">
      <c r="A561" s="319"/>
      <c r="B561" s="302" t="s">
        <v>847</v>
      </c>
      <c r="C561" s="302" t="s">
        <v>321</v>
      </c>
      <c r="D561" s="23">
        <v>3370</v>
      </c>
      <c r="E561" s="23" t="s">
        <v>9154</v>
      </c>
      <c r="F561" s="305">
        <v>4.1099999999999999E-11</v>
      </c>
      <c r="G561" s="305">
        <v>9.6399999999999998E-10</v>
      </c>
      <c r="H561" s="302"/>
    </row>
    <row r="562" spans="1:8" x14ac:dyDescent="0.2">
      <c r="A562" s="319"/>
      <c r="B562" s="302" t="s">
        <v>5058</v>
      </c>
      <c r="C562" s="302" t="s">
        <v>4955</v>
      </c>
      <c r="D562" s="23">
        <v>3354</v>
      </c>
      <c r="E562" s="23" t="s">
        <v>9155</v>
      </c>
      <c r="F562" s="305">
        <v>4.2900000000000002E-11</v>
      </c>
      <c r="G562" s="305">
        <v>2.04E-9</v>
      </c>
      <c r="H562" s="302"/>
    </row>
    <row r="563" spans="1:8" x14ac:dyDescent="0.2">
      <c r="A563" s="319"/>
      <c r="B563" s="302" t="s">
        <v>5602</v>
      </c>
      <c r="C563" s="302" t="s">
        <v>4955</v>
      </c>
      <c r="D563" s="23">
        <v>1983</v>
      </c>
      <c r="E563" s="23" t="s">
        <v>9156</v>
      </c>
      <c r="F563" s="305">
        <v>4.5200000000000003E-11</v>
      </c>
      <c r="G563" s="305">
        <v>2.09E-9</v>
      </c>
      <c r="H563" s="302"/>
    </row>
    <row r="564" spans="1:8" x14ac:dyDescent="0.2">
      <c r="A564" s="319"/>
      <c r="B564" s="302" t="s">
        <v>8207</v>
      </c>
      <c r="C564" s="302" t="s">
        <v>4955</v>
      </c>
      <c r="D564" s="23">
        <v>668</v>
      </c>
      <c r="E564" s="23" t="s">
        <v>9157</v>
      </c>
      <c r="F564" s="305">
        <v>4.6900000000000001E-11</v>
      </c>
      <c r="G564" s="305">
        <v>2.09E-9</v>
      </c>
      <c r="H564" s="302"/>
    </row>
    <row r="565" spans="1:8" x14ac:dyDescent="0.2">
      <c r="A565" s="319"/>
      <c r="B565" s="302" t="s">
        <v>851</v>
      </c>
      <c r="C565" s="302" t="s">
        <v>324</v>
      </c>
      <c r="D565" s="23">
        <v>3342</v>
      </c>
      <c r="E565" s="23" t="s">
        <v>9158</v>
      </c>
      <c r="F565" s="305">
        <v>5.6599999999999997E-11</v>
      </c>
      <c r="G565" s="305">
        <v>1.55E-9</v>
      </c>
      <c r="H565" s="302"/>
    </row>
    <row r="566" spans="1:8" x14ac:dyDescent="0.2">
      <c r="A566" s="319"/>
      <c r="B566" s="302" t="s">
        <v>8502</v>
      </c>
      <c r="C566" s="302" t="s">
        <v>324</v>
      </c>
      <c r="D566" s="23">
        <v>121</v>
      </c>
      <c r="E566" s="23" t="s">
        <v>9159</v>
      </c>
      <c r="F566" s="305">
        <v>6.7399999999999995E-11</v>
      </c>
      <c r="G566" s="305">
        <v>1.81E-9</v>
      </c>
      <c r="H566" s="302"/>
    </row>
    <row r="567" spans="1:8" x14ac:dyDescent="0.2">
      <c r="A567" s="319"/>
      <c r="B567" s="302" t="s">
        <v>9160</v>
      </c>
      <c r="C567" s="302" t="s">
        <v>311</v>
      </c>
      <c r="D567" s="23">
        <v>285</v>
      </c>
      <c r="E567" s="23" t="s">
        <v>9161</v>
      </c>
      <c r="F567" s="305">
        <v>6.7699999999999996E-11</v>
      </c>
      <c r="G567" s="305">
        <v>1.15E-9</v>
      </c>
      <c r="H567" s="302"/>
    </row>
    <row r="568" spans="1:8" x14ac:dyDescent="0.2">
      <c r="A568" s="319"/>
      <c r="B568" s="302" t="s">
        <v>6811</v>
      </c>
      <c r="C568" s="302" t="s">
        <v>4955</v>
      </c>
      <c r="D568" s="23">
        <v>592</v>
      </c>
      <c r="E568" s="23" t="s">
        <v>9162</v>
      </c>
      <c r="F568" s="305">
        <v>8.1000000000000005E-11</v>
      </c>
      <c r="G568" s="305">
        <v>3.5100000000000001E-9</v>
      </c>
      <c r="H568" s="302"/>
    </row>
    <row r="569" spans="1:8" x14ac:dyDescent="0.2">
      <c r="A569" s="319"/>
      <c r="B569" s="302" t="s">
        <v>1083</v>
      </c>
      <c r="C569" s="302" t="s">
        <v>321</v>
      </c>
      <c r="D569" s="23">
        <v>4064</v>
      </c>
      <c r="E569" s="23" t="s">
        <v>9163</v>
      </c>
      <c r="F569" s="305">
        <v>8.2699999999999996E-11</v>
      </c>
      <c r="G569" s="305">
        <v>1.8800000000000001E-9</v>
      </c>
      <c r="H569" s="302"/>
    </row>
    <row r="570" spans="1:8" x14ac:dyDescent="0.2">
      <c r="A570" s="319"/>
      <c r="B570" s="302" t="s">
        <v>5665</v>
      </c>
      <c r="C570" s="302" t="s">
        <v>324</v>
      </c>
      <c r="D570" s="23">
        <v>35</v>
      </c>
      <c r="E570" s="23" t="s">
        <v>9164</v>
      </c>
      <c r="F570" s="305">
        <v>9.5299999999999997E-11</v>
      </c>
      <c r="G570" s="305">
        <v>2.52E-9</v>
      </c>
      <c r="H570" s="302"/>
    </row>
    <row r="571" spans="1:8" x14ac:dyDescent="0.2">
      <c r="A571" s="319"/>
      <c r="B571" s="302" t="s">
        <v>2426</v>
      </c>
      <c r="C571" s="302" t="s">
        <v>321</v>
      </c>
      <c r="D571" s="23">
        <v>1218</v>
      </c>
      <c r="E571" s="23" t="s">
        <v>9165</v>
      </c>
      <c r="F571" s="305">
        <v>1.2999999999999999E-10</v>
      </c>
      <c r="G571" s="305">
        <v>2.8499999999999999E-9</v>
      </c>
      <c r="H571" s="302"/>
    </row>
    <row r="572" spans="1:8" x14ac:dyDescent="0.2">
      <c r="A572" s="319"/>
      <c r="B572" s="302" t="s">
        <v>5568</v>
      </c>
      <c r="C572" s="302" t="s">
        <v>316</v>
      </c>
      <c r="D572" s="23">
        <v>15</v>
      </c>
      <c r="E572" s="23" t="s">
        <v>9166</v>
      </c>
      <c r="F572" s="305">
        <v>1.3200000000000001E-10</v>
      </c>
      <c r="G572" s="305">
        <v>2.0799999999999998E-9</v>
      </c>
      <c r="H572" s="302"/>
    </row>
    <row r="573" spans="1:8" x14ac:dyDescent="0.2">
      <c r="A573" s="319"/>
      <c r="B573" s="302" t="s">
        <v>9167</v>
      </c>
      <c r="C573" s="302" t="s">
        <v>4955</v>
      </c>
      <c r="D573" s="23">
        <v>165</v>
      </c>
      <c r="E573" s="23" t="s">
        <v>9168</v>
      </c>
      <c r="F573" s="305">
        <v>1.4600000000000001E-10</v>
      </c>
      <c r="G573" s="305">
        <v>6.17E-9</v>
      </c>
      <c r="H573" s="302"/>
    </row>
    <row r="574" spans="1:8" x14ac:dyDescent="0.2">
      <c r="A574" s="319"/>
      <c r="B574" s="302" t="s">
        <v>5640</v>
      </c>
      <c r="C574" s="302" t="s">
        <v>385</v>
      </c>
      <c r="D574" s="23">
        <v>17</v>
      </c>
      <c r="E574" s="23" t="s">
        <v>9169</v>
      </c>
      <c r="F574" s="305">
        <v>1.66E-10</v>
      </c>
      <c r="G574" s="305">
        <v>2.93E-9</v>
      </c>
      <c r="H574" s="302"/>
    </row>
    <row r="575" spans="1:8" x14ac:dyDescent="0.2">
      <c r="A575" s="319"/>
      <c r="B575" s="302" t="s">
        <v>5641</v>
      </c>
      <c r="C575" s="302" t="s">
        <v>316</v>
      </c>
      <c r="D575" s="23">
        <v>17</v>
      </c>
      <c r="E575" s="23" t="s">
        <v>9169</v>
      </c>
      <c r="F575" s="305">
        <v>1.66E-10</v>
      </c>
      <c r="G575" s="305">
        <v>2.4800000000000001E-9</v>
      </c>
      <c r="H575" s="302"/>
    </row>
    <row r="576" spans="1:8" x14ac:dyDescent="0.2">
      <c r="A576" s="319"/>
      <c r="B576" s="302" t="s">
        <v>3112</v>
      </c>
      <c r="C576" s="302" t="s">
        <v>385</v>
      </c>
      <c r="D576" s="23">
        <v>268</v>
      </c>
      <c r="E576" s="23" t="s">
        <v>9170</v>
      </c>
      <c r="F576" s="305">
        <v>1.6900000000000001E-10</v>
      </c>
      <c r="G576" s="305">
        <v>2.93E-9</v>
      </c>
      <c r="H576" s="302"/>
    </row>
    <row r="577" spans="1:8" x14ac:dyDescent="0.2">
      <c r="A577" s="319"/>
      <c r="B577" s="302" t="s">
        <v>2189</v>
      </c>
      <c r="C577" s="302" t="s">
        <v>311</v>
      </c>
      <c r="D577" s="23">
        <v>2157</v>
      </c>
      <c r="E577" s="23" t="s">
        <v>9171</v>
      </c>
      <c r="F577" s="305">
        <v>2.0700000000000001E-10</v>
      </c>
      <c r="G577" s="305">
        <v>3.2500000000000002E-9</v>
      </c>
      <c r="H577" s="302"/>
    </row>
    <row r="578" spans="1:8" x14ac:dyDescent="0.2">
      <c r="A578" s="319"/>
      <c r="B578" s="302" t="s">
        <v>9172</v>
      </c>
      <c r="C578" s="302" t="s">
        <v>472</v>
      </c>
      <c r="D578" s="23">
        <v>134</v>
      </c>
      <c r="E578" s="23" t="s">
        <v>9173</v>
      </c>
      <c r="F578" s="305">
        <v>2.69E-10</v>
      </c>
      <c r="G578" s="305">
        <v>1.99E-8</v>
      </c>
      <c r="H578" s="302"/>
    </row>
    <row r="579" spans="1:8" x14ac:dyDescent="0.2">
      <c r="A579" s="319"/>
      <c r="B579" s="302" t="s">
        <v>5070</v>
      </c>
      <c r="C579" s="302" t="s">
        <v>4955</v>
      </c>
      <c r="D579" s="23">
        <v>3199</v>
      </c>
      <c r="E579" s="23" t="s">
        <v>9174</v>
      </c>
      <c r="F579" s="305">
        <v>3.0199999999999999E-10</v>
      </c>
      <c r="G579" s="305">
        <v>1.24E-8</v>
      </c>
      <c r="H579" s="302"/>
    </row>
    <row r="580" spans="1:8" x14ac:dyDescent="0.2">
      <c r="A580" s="319"/>
      <c r="B580" s="302" t="s">
        <v>7750</v>
      </c>
      <c r="C580" s="302" t="s">
        <v>472</v>
      </c>
      <c r="D580" s="23">
        <v>431</v>
      </c>
      <c r="E580" s="23" t="s">
        <v>9175</v>
      </c>
      <c r="F580" s="305">
        <v>3.0700000000000003E-10</v>
      </c>
      <c r="G580" s="305">
        <v>1.99E-8</v>
      </c>
      <c r="H580" s="302"/>
    </row>
    <row r="581" spans="1:8" x14ac:dyDescent="0.2">
      <c r="A581" s="319"/>
      <c r="B581" s="302" t="s">
        <v>2688</v>
      </c>
      <c r="C581" s="302" t="s">
        <v>324</v>
      </c>
      <c r="D581" s="23">
        <v>626</v>
      </c>
      <c r="E581" s="23" t="s">
        <v>9176</v>
      </c>
      <c r="F581" s="305">
        <v>3.13E-10</v>
      </c>
      <c r="G581" s="305">
        <v>8.1300000000000007E-9</v>
      </c>
      <c r="H581" s="302"/>
    </row>
    <row r="582" spans="1:8" x14ac:dyDescent="0.2">
      <c r="A582" s="319"/>
      <c r="B582" s="302" t="s">
        <v>7738</v>
      </c>
      <c r="C582" s="302" t="s">
        <v>513</v>
      </c>
      <c r="D582" s="23">
        <v>77</v>
      </c>
      <c r="E582" s="23" t="s">
        <v>9177</v>
      </c>
      <c r="F582" s="305">
        <v>5.1599999999999998E-10</v>
      </c>
      <c r="G582" s="305">
        <v>1.4699999999999999E-8</v>
      </c>
      <c r="H582" s="302"/>
    </row>
    <row r="583" spans="1:8" x14ac:dyDescent="0.2">
      <c r="A583" s="319"/>
      <c r="B583" s="302" t="s">
        <v>2754</v>
      </c>
      <c r="C583" s="302" t="s">
        <v>385</v>
      </c>
      <c r="D583" s="23">
        <v>244</v>
      </c>
      <c r="E583" s="23" t="s">
        <v>9178</v>
      </c>
      <c r="F583" s="305">
        <v>5.7799999999999997E-10</v>
      </c>
      <c r="G583" s="305">
        <v>9.2500000000000001E-9</v>
      </c>
      <c r="H583" s="302"/>
    </row>
    <row r="584" spans="1:8" x14ac:dyDescent="0.2">
      <c r="A584" s="319"/>
      <c r="B584" s="302" t="s">
        <v>9179</v>
      </c>
      <c r="C584" s="302" t="s">
        <v>5168</v>
      </c>
      <c r="D584" s="23">
        <v>32</v>
      </c>
      <c r="E584" s="23" t="s">
        <v>9180</v>
      </c>
      <c r="F584" s="305">
        <v>6.5700000000000001E-10</v>
      </c>
      <c r="G584" s="305">
        <v>3.7100000000000001E-8</v>
      </c>
      <c r="H584" s="302"/>
    </row>
    <row r="585" spans="1:8" x14ac:dyDescent="0.2">
      <c r="A585" s="319"/>
      <c r="B585" s="302" t="s">
        <v>1013</v>
      </c>
      <c r="C585" s="302" t="s">
        <v>324</v>
      </c>
      <c r="D585" s="23">
        <v>1180</v>
      </c>
      <c r="E585" s="23" t="s">
        <v>9181</v>
      </c>
      <c r="F585" s="305">
        <v>8.4999999999999996E-10</v>
      </c>
      <c r="G585" s="305">
        <v>2.1699999999999999E-8</v>
      </c>
      <c r="H585" s="302"/>
    </row>
    <row r="586" spans="1:8" x14ac:dyDescent="0.2">
      <c r="A586" s="319"/>
      <c r="B586" s="302" t="s">
        <v>1068</v>
      </c>
      <c r="C586" s="302" t="s">
        <v>513</v>
      </c>
      <c r="D586" s="23">
        <v>634</v>
      </c>
      <c r="E586" s="23" t="s">
        <v>9182</v>
      </c>
      <c r="F586" s="305">
        <v>1.1100000000000001E-9</v>
      </c>
      <c r="G586" s="305">
        <v>2.88E-8</v>
      </c>
      <c r="H586" s="302"/>
    </row>
    <row r="587" spans="1:8" x14ac:dyDescent="0.2">
      <c r="A587" s="319"/>
      <c r="B587" s="302" t="s">
        <v>6941</v>
      </c>
      <c r="C587" s="302" t="s">
        <v>4955</v>
      </c>
      <c r="D587" s="23">
        <v>367</v>
      </c>
      <c r="E587" s="23" t="s">
        <v>9183</v>
      </c>
      <c r="F587" s="305">
        <v>1.1200000000000001E-9</v>
      </c>
      <c r="G587" s="305">
        <v>4.4500000000000001E-8</v>
      </c>
      <c r="H587" s="302"/>
    </row>
    <row r="588" spans="1:8" x14ac:dyDescent="0.2">
      <c r="A588" s="319"/>
      <c r="B588" s="302" t="s">
        <v>1484</v>
      </c>
      <c r="C588" s="302" t="s">
        <v>358</v>
      </c>
      <c r="D588" s="23">
        <v>193</v>
      </c>
      <c r="E588" s="23" t="s">
        <v>9184</v>
      </c>
      <c r="F588" s="305">
        <v>1.21E-9</v>
      </c>
      <c r="G588" s="305">
        <v>1.8299999999999998E-8</v>
      </c>
      <c r="H588" s="302"/>
    </row>
    <row r="589" spans="1:8" x14ac:dyDescent="0.2">
      <c r="A589" s="319"/>
      <c r="B589" s="302" t="s">
        <v>3742</v>
      </c>
      <c r="C589" s="302" t="s">
        <v>385</v>
      </c>
      <c r="D589" s="23">
        <v>44</v>
      </c>
      <c r="E589" s="23" t="s">
        <v>9185</v>
      </c>
      <c r="F589" s="305">
        <v>1.3000000000000001E-9</v>
      </c>
      <c r="G589" s="305">
        <v>1.9300000000000001E-8</v>
      </c>
      <c r="H589" s="302"/>
    </row>
    <row r="590" spans="1:8" x14ac:dyDescent="0.2">
      <c r="A590" s="319"/>
      <c r="B590" s="302" t="s">
        <v>2804</v>
      </c>
      <c r="C590" s="302" t="s">
        <v>343</v>
      </c>
      <c r="D590" s="23">
        <v>1723</v>
      </c>
      <c r="E590" s="23" t="s">
        <v>9186</v>
      </c>
      <c r="F590" s="305">
        <v>1.4200000000000001E-9</v>
      </c>
      <c r="G590" s="305">
        <v>1.14E-8</v>
      </c>
      <c r="H590" s="302"/>
    </row>
    <row r="591" spans="1:8" x14ac:dyDescent="0.2">
      <c r="A591" s="319"/>
      <c r="B591" s="302" t="s">
        <v>1819</v>
      </c>
      <c r="C591" s="302" t="s">
        <v>358</v>
      </c>
      <c r="D591" s="23">
        <v>245</v>
      </c>
      <c r="E591" s="23" t="s">
        <v>9187</v>
      </c>
      <c r="F591" s="305">
        <v>1.44E-9</v>
      </c>
      <c r="G591" s="305">
        <v>2.0599999999999999E-8</v>
      </c>
      <c r="H591" s="302"/>
    </row>
    <row r="592" spans="1:8" x14ac:dyDescent="0.2">
      <c r="A592" s="319"/>
      <c r="B592" s="302" t="s">
        <v>2195</v>
      </c>
      <c r="C592" s="302" t="s">
        <v>385</v>
      </c>
      <c r="D592" s="23">
        <v>2997</v>
      </c>
      <c r="E592" s="23" t="s">
        <v>9188</v>
      </c>
      <c r="F592" s="305">
        <v>1.5300000000000001E-9</v>
      </c>
      <c r="G592" s="305">
        <v>2.1299999999999999E-8</v>
      </c>
      <c r="H592" s="302"/>
    </row>
    <row r="593" spans="1:8" x14ac:dyDescent="0.2">
      <c r="A593" s="319"/>
      <c r="B593" s="302" t="s">
        <v>9189</v>
      </c>
      <c r="C593" s="302" t="s">
        <v>4952</v>
      </c>
      <c r="D593" s="23">
        <v>140</v>
      </c>
      <c r="E593" s="23" t="s">
        <v>9190</v>
      </c>
      <c r="F593" s="305">
        <v>2.69E-9</v>
      </c>
      <c r="G593" s="305">
        <v>8.3299999999999998E-8</v>
      </c>
      <c r="H593" s="302"/>
    </row>
    <row r="594" spans="1:8" x14ac:dyDescent="0.2">
      <c r="A594" s="319"/>
      <c r="B594" s="302" t="s">
        <v>7589</v>
      </c>
      <c r="C594" s="302" t="s">
        <v>4955</v>
      </c>
      <c r="D594" s="23">
        <v>3830</v>
      </c>
      <c r="E594" s="23" t="s">
        <v>9191</v>
      </c>
      <c r="F594" s="305">
        <v>3.0300000000000001E-9</v>
      </c>
      <c r="G594" s="305">
        <v>1.15E-7</v>
      </c>
      <c r="H594" s="302"/>
    </row>
    <row r="595" spans="1:8" x14ac:dyDescent="0.2">
      <c r="A595" s="319"/>
      <c r="B595" s="302" t="s">
        <v>5539</v>
      </c>
      <c r="C595" s="302" t="s">
        <v>4955</v>
      </c>
      <c r="D595" s="23">
        <v>2619</v>
      </c>
      <c r="E595" s="23" t="s">
        <v>9192</v>
      </c>
      <c r="F595" s="305">
        <v>3.0300000000000001E-9</v>
      </c>
      <c r="G595" s="305">
        <v>1.15E-7</v>
      </c>
      <c r="H595" s="302"/>
    </row>
    <row r="596" spans="1:8" x14ac:dyDescent="0.2">
      <c r="A596" s="319"/>
      <c r="B596" s="302" t="s">
        <v>5056</v>
      </c>
      <c r="C596" s="302" t="s">
        <v>4955</v>
      </c>
      <c r="D596" s="23">
        <v>2633</v>
      </c>
      <c r="E596" s="23" t="s">
        <v>9193</v>
      </c>
      <c r="F596" s="305">
        <v>4.4100000000000003E-9</v>
      </c>
      <c r="G596" s="305">
        <v>1.6299999999999999E-7</v>
      </c>
      <c r="H596" s="302"/>
    </row>
    <row r="597" spans="1:8" x14ac:dyDescent="0.2">
      <c r="A597" s="319"/>
      <c r="B597" s="302" t="s">
        <v>9194</v>
      </c>
      <c r="C597" s="302" t="s">
        <v>316</v>
      </c>
      <c r="D597" s="23">
        <v>24</v>
      </c>
      <c r="E597" s="23" t="s">
        <v>9195</v>
      </c>
      <c r="F597" s="305">
        <v>4.8900000000000003E-9</v>
      </c>
      <c r="G597" s="305">
        <v>6.9699999999999995E-8</v>
      </c>
      <c r="H597" s="302"/>
    </row>
    <row r="598" spans="1:8" x14ac:dyDescent="0.2">
      <c r="A598" s="319"/>
      <c r="B598" s="302" t="s">
        <v>1787</v>
      </c>
      <c r="C598" s="302" t="s">
        <v>316</v>
      </c>
      <c r="D598" s="23">
        <v>235</v>
      </c>
      <c r="E598" s="23" t="s">
        <v>9196</v>
      </c>
      <c r="F598" s="305">
        <v>6.34E-9</v>
      </c>
      <c r="G598" s="305">
        <v>8.6099999999999997E-8</v>
      </c>
      <c r="H598" s="302"/>
    </row>
    <row r="599" spans="1:8" x14ac:dyDescent="0.2">
      <c r="A599" s="319"/>
      <c r="B599" s="302" t="s">
        <v>9197</v>
      </c>
      <c r="C599" s="302" t="s">
        <v>472</v>
      </c>
      <c r="D599" s="23">
        <v>222</v>
      </c>
      <c r="E599" s="23" t="s">
        <v>9198</v>
      </c>
      <c r="F599" s="305">
        <v>6.7800000000000002E-9</v>
      </c>
      <c r="G599" s="305">
        <v>3.77E-7</v>
      </c>
      <c r="H599" s="302"/>
    </row>
    <row r="600" spans="1:8" x14ac:dyDescent="0.2">
      <c r="A600" s="319"/>
      <c r="B600" s="302" t="s">
        <v>1009</v>
      </c>
      <c r="C600" s="302" t="s">
        <v>513</v>
      </c>
      <c r="D600" s="23">
        <v>2869</v>
      </c>
      <c r="E600" s="23" t="s">
        <v>9199</v>
      </c>
      <c r="F600" s="305">
        <v>7.3099999999999998E-9</v>
      </c>
      <c r="G600" s="305">
        <v>1.74E-7</v>
      </c>
      <c r="H600" s="302"/>
    </row>
    <row r="601" spans="1:8" x14ac:dyDescent="0.2">
      <c r="A601" s="319"/>
      <c r="B601" s="302" t="s">
        <v>5598</v>
      </c>
      <c r="C601" s="302" t="s">
        <v>4955</v>
      </c>
      <c r="D601" s="23">
        <v>2452</v>
      </c>
      <c r="E601" s="23" t="s">
        <v>9200</v>
      </c>
      <c r="F601" s="305">
        <v>7.4499999999999997E-9</v>
      </c>
      <c r="G601" s="305">
        <v>2.6800000000000002E-7</v>
      </c>
      <c r="H601" s="302"/>
    </row>
    <row r="602" spans="1:8" x14ac:dyDescent="0.2">
      <c r="A602" s="319"/>
      <c r="B602" s="302" t="s">
        <v>7927</v>
      </c>
      <c r="C602" s="302" t="s">
        <v>4955</v>
      </c>
      <c r="D602" s="23">
        <v>806</v>
      </c>
      <c r="E602" s="23" t="s">
        <v>9201</v>
      </c>
      <c r="F602" s="305">
        <v>8.1500000000000002E-9</v>
      </c>
      <c r="G602" s="305">
        <v>2.8299999999999998E-7</v>
      </c>
      <c r="H602" s="302"/>
    </row>
    <row r="603" spans="1:8" x14ac:dyDescent="0.2">
      <c r="A603" s="319"/>
      <c r="B603" s="302" t="s">
        <v>7998</v>
      </c>
      <c r="C603" s="302" t="s">
        <v>4955</v>
      </c>
      <c r="D603" s="23">
        <v>746</v>
      </c>
      <c r="E603" s="23" t="s">
        <v>9202</v>
      </c>
      <c r="F603" s="305">
        <v>8.2399999999999997E-9</v>
      </c>
      <c r="G603" s="305">
        <v>2.8299999999999998E-7</v>
      </c>
      <c r="H603" s="302"/>
    </row>
    <row r="604" spans="1:8" x14ac:dyDescent="0.2">
      <c r="A604" s="319"/>
      <c r="B604" s="302" t="s">
        <v>9203</v>
      </c>
      <c r="C604" s="302" t="s">
        <v>513</v>
      </c>
      <c r="D604" s="23">
        <v>228</v>
      </c>
      <c r="E604" s="23" t="s">
        <v>9204</v>
      </c>
      <c r="F604" s="305">
        <v>1.0800000000000001E-8</v>
      </c>
      <c r="G604" s="305">
        <v>2.3799999999999999E-7</v>
      </c>
      <c r="H604" s="302"/>
    </row>
    <row r="605" spans="1:8" x14ac:dyDescent="0.2">
      <c r="A605" s="319"/>
      <c r="B605" s="302" t="s">
        <v>9205</v>
      </c>
      <c r="C605" s="302" t="s">
        <v>472</v>
      </c>
      <c r="D605" s="23">
        <v>57</v>
      </c>
      <c r="E605" s="23" t="s">
        <v>9206</v>
      </c>
      <c r="F605" s="305">
        <v>1.0800000000000001E-8</v>
      </c>
      <c r="G605" s="305">
        <v>5.2600000000000002E-7</v>
      </c>
      <c r="H605" s="302"/>
    </row>
    <row r="606" spans="1:8" x14ac:dyDescent="0.2">
      <c r="A606" s="319"/>
      <c r="B606" s="302" t="s">
        <v>3066</v>
      </c>
      <c r="C606" s="302" t="s">
        <v>385</v>
      </c>
      <c r="D606" s="23">
        <v>224</v>
      </c>
      <c r="E606" s="23" t="s">
        <v>9207</v>
      </c>
      <c r="F606" s="305">
        <v>1.15E-8</v>
      </c>
      <c r="G606" s="305">
        <v>1.49E-7</v>
      </c>
      <c r="H606" s="302"/>
    </row>
    <row r="607" spans="1:8" x14ac:dyDescent="0.2">
      <c r="A607" s="319"/>
      <c r="B607" s="302" t="s">
        <v>9208</v>
      </c>
      <c r="C607" s="302" t="s">
        <v>4955</v>
      </c>
      <c r="D607" s="23">
        <v>485</v>
      </c>
      <c r="E607" s="23" t="s">
        <v>9209</v>
      </c>
      <c r="F607" s="305">
        <v>1.16E-8</v>
      </c>
      <c r="G607" s="305">
        <v>3.8799999999999998E-7</v>
      </c>
      <c r="H607" s="302"/>
    </row>
    <row r="608" spans="1:8" x14ac:dyDescent="0.2">
      <c r="A608" s="319"/>
      <c r="B608" s="302" t="s">
        <v>2485</v>
      </c>
      <c r="C608" s="302" t="s">
        <v>311</v>
      </c>
      <c r="D608" s="23">
        <v>542</v>
      </c>
      <c r="E608" s="23" t="s">
        <v>9210</v>
      </c>
      <c r="F608" s="305">
        <v>1.22E-8</v>
      </c>
      <c r="G608" s="305">
        <v>1.7800000000000001E-7</v>
      </c>
      <c r="H608" s="302"/>
    </row>
    <row r="609" spans="1:8" x14ac:dyDescent="0.2">
      <c r="A609" s="319"/>
      <c r="B609" s="302" t="s">
        <v>2487</v>
      </c>
      <c r="C609" s="302" t="s">
        <v>324</v>
      </c>
      <c r="D609" s="23">
        <v>542</v>
      </c>
      <c r="E609" s="23" t="s">
        <v>9210</v>
      </c>
      <c r="F609" s="305">
        <v>1.22E-8</v>
      </c>
      <c r="G609" s="305">
        <v>3.0600000000000001E-7</v>
      </c>
      <c r="H609" s="302"/>
    </row>
    <row r="610" spans="1:8" x14ac:dyDescent="0.2">
      <c r="A610" s="319"/>
      <c r="B610" s="302" t="s">
        <v>8377</v>
      </c>
      <c r="C610" s="302" t="s">
        <v>321</v>
      </c>
      <c r="D610" s="23">
        <v>162</v>
      </c>
      <c r="E610" s="23" t="s">
        <v>9211</v>
      </c>
      <c r="F610" s="305">
        <v>1.37E-8</v>
      </c>
      <c r="G610" s="305">
        <v>2.9200000000000002E-7</v>
      </c>
      <c r="H610" s="302"/>
    </row>
    <row r="611" spans="1:8" x14ac:dyDescent="0.2">
      <c r="A611" s="319"/>
      <c r="B611" s="302" t="s">
        <v>8322</v>
      </c>
      <c r="C611" s="302" t="s">
        <v>4955</v>
      </c>
      <c r="D611" s="23">
        <v>3747</v>
      </c>
      <c r="E611" s="23" t="s">
        <v>9212</v>
      </c>
      <c r="F611" s="305">
        <v>1.77E-8</v>
      </c>
      <c r="G611" s="305">
        <v>5.7999999999999995E-7</v>
      </c>
      <c r="H611" s="302"/>
    </row>
    <row r="612" spans="1:8" x14ac:dyDescent="0.2">
      <c r="A612" s="319"/>
      <c r="B612" s="302" t="s">
        <v>3408</v>
      </c>
      <c r="C612" s="302" t="s">
        <v>343</v>
      </c>
      <c r="D612" s="23">
        <v>151</v>
      </c>
      <c r="E612" s="23" t="s">
        <v>9213</v>
      </c>
      <c r="F612" s="305">
        <v>1.8399999999999999E-8</v>
      </c>
      <c r="G612" s="305">
        <v>1.3199999999999999E-7</v>
      </c>
      <c r="H612" s="302"/>
    </row>
    <row r="613" spans="1:8" x14ac:dyDescent="0.2">
      <c r="A613" s="319"/>
      <c r="B613" s="302" t="s">
        <v>3069</v>
      </c>
      <c r="C613" s="302" t="s">
        <v>358</v>
      </c>
      <c r="D613" s="23">
        <v>222</v>
      </c>
      <c r="E613" s="23" t="s">
        <v>9214</v>
      </c>
      <c r="F613" s="305">
        <v>1.8399999999999999E-8</v>
      </c>
      <c r="G613" s="305">
        <v>2.4999999999999999E-7</v>
      </c>
      <c r="H613" s="302"/>
    </row>
    <row r="614" spans="1:8" x14ac:dyDescent="0.2">
      <c r="A614" s="319"/>
      <c r="B614" s="302" t="s">
        <v>9215</v>
      </c>
      <c r="C614" s="302" t="s">
        <v>4955</v>
      </c>
      <c r="D614" s="23">
        <v>320</v>
      </c>
      <c r="E614" s="23" t="s">
        <v>9216</v>
      </c>
      <c r="F614" s="305">
        <v>2.0400000000000001E-8</v>
      </c>
      <c r="G614" s="305">
        <v>6.5300000000000004E-7</v>
      </c>
      <c r="H614" s="302"/>
    </row>
    <row r="615" spans="1:8" x14ac:dyDescent="0.2">
      <c r="A615" s="319"/>
      <c r="B615" s="302" t="s">
        <v>8299</v>
      </c>
      <c r="C615" s="302" t="s">
        <v>4955</v>
      </c>
      <c r="D615" s="23">
        <v>3727</v>
      </c>
      <c r="E615" s="23" t="s">
        <v>9217</v>
      </c>
      <c r="F615" s="305">
        <v>2.1200000000000001E-8</v>
      </c>
      <c r="G615" s="305">
        <v>6.6400000000000002E-7</v>
      </c>
      <c r="H615" s="302"/>
    </row>
    <row r="616" spans="1:8" x14ac:dyDescent="0.2">
      <c r="A616" s="319"/>
      <c r="B616" s="302" t="s">
        <v>7046</v>
      </c>
      <c r="C616" s="302" t="s">
        <v>4955</v>
      </c>
      <c r="D616" s="23">
        <v>386</v>
      </c>
      <c r="E616" s="23" t="s">
        <v>9218</v>
      </c>
      <c r="F616" s="305">
        <v>2.2399999999999999E-8</v>
      </c>
      <c r="G616" s="305">
        <v>6.8700000000000005E-7</v>
      </c>
      <c r="H616" s="302"/>
    </row>
    <row r="617" spans="1:8" x14ac:dyDescent="0.2">
      <c r="A617" s="319"/>
      <c r="B617" s="302" t="s">
        <v>3550</v>
      </c>
      <c r="C617" s="302" t="s">
        <v>324</v>
      </c>
      <c r="D617" s="23">
        <v>191</v>
      </c>
      <c r="E617" s="23" t="s">
        <v>9219</v>
      </c>
      <c r="F617" s="305">
        <v>3.5600000000000001E-8</v>
      </c>
      <c r="G617" s="305">
        <v>8.78E-7</v>
      </c>
      <c r="H617" s="302"/>
    </row>
    <row r="618" spans="1:8" x14ac:dyDescent="0.2">
      <c r="A618" s="319"/>
      <c r="B618" s="302" t="s">
        <v>1761</v>
      </c>
      <c r="C618" s="302" t="s">
        <v>311</v>
      </c>
      <c r="D618" s="23">
        <v>356</v>
      </c>
      <c r="E618" s="23" t="s">
        <v>9220</v>
      </c>
      <c r="F618" s="305">
        <v>3.7800000000000001E-8</v>
      </c>
      <c r="G618" s="305">
        <v>5.1399999999999997E-7</v>
      </c>
      <c r="H618" s="302"/>
    </row>
    <row r="619" spans="1:8" x14ac:dyDescent="0.2">
      <c r="A619" s="319"/>
      <c r="B619" s="302" t="s">
        <v>9221</v>
      </c>
      <c r="C619" s="302" t="s">
        <v>472</v>
      </c>
      <c r="D619" s="23">
        <v>217</v>
      </c>
      <c r="E619" s="23" t="s">
        <v>9222</v>
      </c>
      <c r="F619" s="305">
        <v>3.84E-8</v>
      </c>
      <c r="G619" s="305">
        <v>1.66E-6</v>
      </c>
      <c r="H619" s="302"/>
    </row>
    <row r="620" spans="1:8" x14ac:dyDescent="0.2">
      <c r="A620" s="319"/>
      <c r="B620" s="302" t="s">
        <v>1523</v>
      </c>
      <c r="C620" s="302" t="s">
        <v>513</v>
      </c>
      <c r="D620" s="23">
        <v>270</v>
      </c>
      <c r="E620" s="23" t="s">
        <v>9223</v>
      </c>
      <c r="F620" s="305">
        <v>4.06E-8</v>
      </c>
      <c r="G620" s="305">
        <v>8.2900000000000002E-7</v>
      </c>
      <c r="H620" s="302"/>
    </row>
    <row r="621" spans="1:8" x14ac:dyDescent="0.2">
      <c r="A621" s="319"/>
      <c r="B621" s="302" t="s">
        <v>2375</v>
      </c>
      <c r="C621" s="302" t="s">
        <v>321</v>
      </c>
      <c r="D621" s="23">
        <v>513</v>
      </c>
      <c r="E621" s="23" t="s">
        <v>9224</v>
      </c>
      <c r="F621" s="305">
        <v>4.06E-8</v>
      </c>
      <c r="G621" s="305">
        <v>8.23E-7</v>
      </c>
      <c r="H621" s="302"/>
    </row>
    <row r="622" spans="1:8" x14ac:dyDescent="0.2">
      <c r="A622" s="319"/>
      <c r="B622" s="302" t="s">
        <v>3260</v>
      </c>
      <c r="C622" s="302" t="s">
        <v>321</v>
      </c>
      <c r="D622" s="23">
        <v>297</v>
      </c>
      <c r="E622" s="23" t="s">
        <v>9225</v>
      </c>
      <c r="F622" s="305">
        <v>4.0900000000000002E-8</v>
      </c>
      <c r="G622" s="305">
        <v>8.23E-7</v>
      </c>
      <c r="H622" s="302"/>
    </row>
    <row r="623" spans="1:8" x14ac:dyDescent="0.2">
      <c r="A623" s="319"/>
      <c r="B623" s="302" t="s">
        <v>1655</v>
      </c>
      <c r="C623" s="302" t="s">
        <v>343</v>
      </c>
      <c r="D623" s="23">
        <v>494</v>
      </c>
      <c r="E623" s="23" t="s">
        <v>9226</v>
      </c>
      <c r="F623" s="305">
        <v>4.2300000000000002E-8</v>
      </c>
      <c r="G623" s="305">
        <v>2.7700000000000001E-7</v>
      </c>
      <c r="H623" s="302"/>
    </row>
    <row r="624" spans="1:8" x14ac:dyDescent="0.2">
      <c r="A624" s="319"/>
      <c r="B624" s="302" t="s">
        <v>1401</v>
      </c>
      <c r="C624" s="302" t="s">
        <v>311</v>
      </c>
      <c r="D624" s="23">
        <v>1860</v>
      </c>
      <c r="E624" s="23" t="s">
        <v>9227</v>
      </c>
      <c r="F624" s="305">
        <v>4.4400000000000001E-8</v>
      </c>
      <c r="G624" s="305">
        <v>5.6599999999999996E-7</v>
      </c>
      <c r="H624" s="302"/>
    </row>
    <row r="625" spans="1:8" x14ac:dyDescent="0.2">
      <c r="A625" s="319"/>
      <c r="B625" s="302" t="s">
        <v>3405</v>
      </c>
      <c r="C625" s="302" t="s">
        <v>316</v>
      </c>
      <c r="D625" s="23">
        <v>197</v>
      </c>
      <c r="E625" s="23" t="s">
        <v>9228</v>
      </c>
      <c r="F625" s="305">
        <v>5.1900000000000002E-8</v>
      </c>
      <c r="G625" s="305">
        <v>6.7400000000000003E-7</v>
      </c>
      <c r="H625" s="302"/>
    </row>
    <row r="626" spans="1:8" x14ac:dyDescent="0.2">
      <c r="A626" s="319"/>
      <c r="B626" s="302" t="s">
        <v>7332</v>
      </c>
      <c r="C626" s="302" t="s">
        <v>5168</v>
      </c>
      <c r="D626" s="23">
        <v>294</v>
      </c>
      <c r="E626" s="23" t="s">
        <v>9229</v>
      </c>
      <c r="F626" s="305">
        <v>5.2800000000000003E-8</v>
      </c>
      <c r="G626" s="305">
        <v>2.5600000000000001E-6</v>
      </c>
      <c r="H626" s="302"/>
    </row>
    <row r="627" spans="1:8" x14ac:dyDescent="0.2">
      <c r="A627" s="319"/>
      <c r="B627" s="302" t="s">
        <v>1147</v>
      </c>
      <c r="C627" s="302" t="s">
        <v>321</v>
      </c>
      <c r="D627" s="23">
        <v>127</v>
      </c>
      <c r="E627" s="23" t="s">
        <v>9230</v>
      </c>
      <c r="F627" s="305">
        <v>5.2999999999999998E-8</v>
      </c>
      <c r="G627" s="305">
        <v>1.04E-6</v>
      </c>
      <c r="H627" s="302"/>
    </row>
    <row r="628" spans="1:8" x14ac:dyDescent="0.2">
      <c r="A628" s="319"/>
      <c r="B628" s="302" t="s">
        <v>3032</v>
      </c>
      <c r="C628" s="302" t="s">
        <v>316</v>
      </c>
      <c r="D628" s="23">
        <v>164</v>
      </c>
      <c r="E628" s="23" t="s">
        <v>9231</v>
      </c>
      <c r="F628" s="305">
        <v>6.0100000000000002E-8</v>
      </c>
      <c r="G628" s="305">
        <v>7.4000000000000001E-7</v>
      </c>
      <c r="H628" s="302"/>
    </row>
    <row r="629" spans="1:8" x14ac:dyDescent="0.2">
      <c r="A629" s="319"/>
      <c r="B629" s="302" t="s">
        <v>9232</v>
      </c>
      <c r="C629" s="302" t="s">
        <v>316</v>
      </c>
      <c r="D629" s="23">
        <v>260</v>
      </c>
      <c r="E629" s="23" t="s">
        <v>9233</v>
      </c>
      <c r="F629" s="305">
        <v>6.1900000000000005E-8</v>
      </c>
      <c r="G629" s="305">
        <v>7.4000000000000001E-7</v>
      </c>
      <c r="H629" s="302"/>
    </row>
    <row r="630" spans="1:8" x14ac:dyDescent="0.2">
      <c r="A630" s="319"/>
      <c r="B630" s="302" t="s">
        <v>3510</v>
      </c>
      <c r="C630" s="302" t="s">
        <v>358</v>
      </c>
      <c r="D630" s="23">
        <v>291</v>
      </c>
      <c r="E630" s="23" t="s">
        <v>9234</v>
      </c>
      <c r="F630" s="305">
        <v>6.8099999999999994E-8</v>
      </c>
      <c r="G630" s="305">
        <v>8.7899999999999997E-7</v>
      </c>
      <c r="H630" s="302"/>
    </row>
    <row r="631" spans="1:8" x14ac:dyDescent="0.2">
      <c r="A631" s="319"/>
      <c r="B631" s="302" t="s">
        <v>9235</v>
      </c>
      <c r="C631" s="302" t="s">
        <v>4955</v>
      </c>
      <c r="D631" s="23">
        <v>136</v>
      </c>
      <c r="E631" s="23" t="s">
        <v>9236</v>
      </c>
      <c r="F631" s="305">
        <v>6.9699999999999995E-8</v>
      </c>
      <c r="G631" s="305">
        <v>2.0999999999999998E-6</v>
      </c>
      <c r="H631" s="302"/>
    </row>
    <row r="632" spans="1:8" x14ac:dyDescent="0.2">
      <c r="A632" s="319"/>
      <c r="B632" s="302" t="s">
        <v>9237</v>
      </c>
      <c r="C632" s="302" t="s">
        <v>385</v>
      </c>
      <c r="D632" s="23">
        <v>86</v>
      </c>
      <c r="E632" s="23" t="s">
        <v>9238</v>
      </c>
      <c r="F632" s="305">
        <v>7.4200000000000003E-8</v>
      </c>
      <c r="G632" s="305">
        <v>9.0800000000000003E-7</v>
      </c>
      <c r="H632" s="302"/>
    </row>
    <row r="633" spans="1:8" x14ac:dyDescent="0.2">
      <c r="A633" s="319"/>
      <c r="B633" s="302" t="s">
        <v>7714</v>
      </c>
      <c r="C633" s="302" t="s">
        <v>321</v>
      </c>
      <c r="D633" s="23">
        <v>199</v>
      </c>
      <c r="E633" s="23" t="s">
        <v>9239</v>
      </c>
      <c r="F633" s="305">
        <v>7.8800000000000004E-8</v>
      </c>
      <c r="G633" s="305">
        <v>1.5E-6</v>
      </c>
      <c r="H633" s="302"/>
    </row>
    <row r="634" spans="1:8" x14ac:dyDescent="0.2">
      <c r="A634" s="319"/>
      <c r="B634" s="302" t="s">
        <v>9240</v>
      </c>
      <c r="C634" s="302" t="s">
        <v>513</v>
      </c>
      <c r="D634" s="23">
        <v>36</v>
      </c>
      <c r="E634" s="23" t="s">
        <v>62</v>
      </c>
      <c r="F634" s="305">
        <v>9.8399999999999994E-8</v>
      </c>
      <c r="G634" s="305">
        <v>1.88E-6</v>
      </c>
      <c r="H634" s="302"/>
    </row>
    <row r="635" spans="1:8" x14ac:dyDescent="0.2">
      <c r="A635" s="319"/>
      <c r="B635" s="302" t="s">
        <v>9241</v>
      </c>
      <c r="C635" s="302" t="s">
        <v>324</v>
      </c>
      <c r="D635" s="23">
        <v>15</v>
      </c>
      <c r="E635" s="23" t="s">
        <v>9242</v>
      </c>
      <c r="F635" s="305">
        <v>1.08E-7</v>
      </c>
      <c r="G635" s="305">
        <v>2.61E-6</v>
      </c>
      <c r="H635" s="302"/>
    </row>
    <row r="636" spans="1:8" x14ac:dyDescent="0.2">
      <c r="A636" s="319"/>
      <c r="B636" s="302" t="s">
        <v>9243</v>
      </c>
      <c r="C636" s="302" t="s">
        <v>316</v>
      </c>
      <c r="D636" s="23">
        <v>15</v>
      </c>
      <c r="E636" s="23" t="s">
        <v>9242</v>
      </c>
      <c r="F636" s="305">
        <v>1.08E-7</v>
      </c>
      <c r="G636" s="305">
        <v>1.24E-6</v>
      </c>
      <c r="H636" s="302"/>
    </row>
    <row r="637" spans="1:8" x14ac:dyDescent="0.2">
      <c r="A637" s="319"/>
      <c r="B637" s="302" t="s">
        <v>1025</v>
      </c>
      <c r="C637" s="302" t="s">
        <v>324</v>
      </c>
      <c r="D637" s="23">
        <v>875</v>
      </c>
      <c r="E637" s="23" t="s">
        <v>9244</v>
      </c>
      <c r="F637" s="305">
        <v>1.12E-7</v>
      </c>
      <c r="G637" s="305">
        <v>2.6599999999999999E-6</v>
      </c>
      <c r="H637" s="302"/>
    </row>
    <row r="638" spans="1:8" x14ac:dyDescent="0.2">
      <c r="A638" s="319"/>
      <c r="B638" s="302" t="s">
        <v>7092</v>
      </c>
      <c r="C638" s="302" t="s">
        <v>4955</v>
      </c>
      <c r="D638" s="23">
        <v>126</v>
      </c>
      <c r="E638" s="23" t="s">
        <v>9245</v>
      </c>
      <c r="F638" s="305">
        <v>1.1899999999999999E-7</v>
      </c>
      <c r="G638" s="305">
        <v>3.4999999999999999E-6</v>
      </c>
      <c r="H638" s="302"/>
    </row>
    <row r="639" spans="1:8" x14ac:dyDescent="0.2">
      <c r="A639" s="319"/>
      <c r="B639" s="302" t="s">
        <v>3701</v>
      </c>
      <c r="C639" s="302" t="s">
        <v>472</v>
      </c>
      <c r="D639" s="23">
        <v>313</v>
      </c>
      <c r="E639" s="23" t="s">
        <v>9246</v>
      </c>
      <c r="F639" s="305">
        <v>1.2499999999999999E-7</v>
      </c>
      <c r="G639" s="305">
        <v>4.8500000000000002E-6</v>
      </c>
      <c r="H639" s="302"/>
    </row>
    <row r="640" spans="1:8" x14ac:dyDescent="0.2">
      <c r="A640" s="319"/>
      <c r="B640" s="302" t="s">
        <v>7121</v>
      </c>
      <c r="C640" s="302" t="s">
        <v>5168</v>
      </c>
      <c r="D640" s="23">
        <v>77</v>
      </c>
      <c r="E640" s="23" t="s">
        <v>9247</v>
      </c>
      <c r="F640" s="305">
        <v>1.49E-7</v>
      </c>
      <c r="G640" s="305">
        <v>6.3199999999999996E-6</v>
      </c>
      <c r="H640" s="302"/>
    </row>
    <row r="641" spans="1:8" x14ac:dyDescent="0.2">
      <c r="A641" s="319"/>
      <c r="B641" s="302" t="s">
        <v>3586</v>
      </c>
      <c r="C641" s="302" t="s">
        <v>358</v>
      </c>
      <c r="D641" s="23">
        <v>296</v>
      </c>
      <c r="E641" s="23" t="s">
        <v>9248</v>
      </c>
      <c r="F641" s="305">
        <v>1.54E-7</v>
      </c>
      <c r="G641" s="305">
        <v>1.8899999999999999E-6</v>
      </c>
      <c r="H641" s="302"/>
    </row>
    <row r="642" spans="1:8" x14ac:dyDescent="0.2">
      <c r="A642" s="319"/>
      <c r="B642" s="302" t="s">
        <v>9249</v>
      </c>
      <c r="C642" s="302" t="s">
        <v>513</v>
      </c>
      <c r="D642" s="23">
        <v>123</v>
      </c>
      <c r="E642" s="23" t="s">
        <v>9250</v>
      </c>
      <c r="F642" s="305">
        <v>1.55E-7</v>
      </c>
      <c r="G642" s="305">
        <v>2.7700000000000002E-6</v>
      </c>
      <c r="H642" s="302"/>
    </row>
    <row r="643" spans="1:8" x14ac:dyDescent="0.2">
      <c r="A643" s="319"/>
      <c r="B643" s="302" t="s">
        <v>9251</v>
      </c>
      <c r="C643" s="302" t="s">
        <v>385</v>
      </c>
      <c r="D643" s="23">
        <v>28</v>
      </c>
      <c r="E643" s="23" t="s">
        <v>9252</v>
      </c>
      <c r="F643" s="305">
        <v>1.5599999999999999E-7</v>
      </c>
      <c r="G643" s="305">
        <v>1.7999999999999999E-6</v>
      </c>
      <c r="H643" s="302"/>
    </row>
    <row r="644" spans="1:8" x14ac:dyDescent="0.2">
      <c r="A644" s="319"/>
      <c r="B644" s="302" t="s">
        <v>7348</v>
      </c>
      <c r="C644" s="302" t="s">
        <v>472</v>
      </c>
      <c r="D644" s="23">
        <v>306</v>
      </c>
      <c r="E644" s="23" t="s">
        <v>9253</v>
      </c>
      <c r="F644" s="305">
        <v>1.7599999999999999E-7</v>
      </c>
      <c r="G644" s="305">
        <v>6.2099999999999998E-6</v>
      </c>
      <c r="H644" s="302"/>
    </row>
    <row r="645" spans="1:8" x14ac:dyDescent="0.2">
      <c r="A645" s="319"/>
      <c r="B645" s="302" t="s">
        <v>9254</v>
      </c>
      <c r="C645" s="302" t="s">
        <v>324</v>
      </c>
      <c r="D645" s="23">
        <v>85</v>
      </c>
      <c r="E645" s="23" t="s">
        <v>9255</v>
      </c>
      <c r="F645" s="305">
        <v>1.8699999999999999E-7</v>
      </c>
      <c r="G645" s="305">
        <v>4.3800000000000004E-6</v>
      </c>
      <c r="H645" s="302"/>
    </row>
    <row r="646" spans="1:8" x14ac:dyDescent="0.2">
      <c r="A646" s="319"/>
      <c r="B646" s="302" t="s">
        <v>1329</v>
      </c>
      <c r="C646" s="302" t="s">
        <v>343</v>
      </c>
      <c r="D646" s="23">
        <v>6337</v>
      </c>
      <c r="E646" s="23" t="s">
        <v>9256</v>
      </c>
      <c r="F646" s="305">
        <v>1.9500000000000001E-7</v>
      </c>
      <c r="G646" s="305">
        <v>1.17E-6</v>
      </c>
      <c r="H646" s="302"/>
    </row>
    <row r="647" spans="1:8" x14ac:dyDescent="0.2">
      <c r="A647" s="319"/>
      <c r="B647" s="302" t="s">
        <v>1075</v>
      </c>
      <c r="C647" s="302" t="s">
        <v>324</v>
      </c>
      <c r="D647" s="23">
        <v>1258</v>
      </c>
      <c r="E647" s="23" t="s">
        <v>9257</v>
      </c>
      <c r="F647" s="305">
        <v>1.9999999999999999E-7</v>
      </c>
      <c r="G647" s="305">
        <v>4.6099999999999999E-6</v>
      </c>
      <c r="H647" s="302"/>
    </row>
    <row r="648" spans="1:8" x14ac:dyDescent="0.2">
      <c r="A648" s="319"/>
      <c r="B648" s="302" t="s">
        <v>2943</v>
      </c>
      <c r="C648" s="302" t="s">
        <v>316</v>
      </c>
      <c r="D648" s="23">
        <v>463</v>
      </c>
      <c r="E648" s="23" t="s">
        <v>9258</v>
      </c>
      <c r="F648" s="305">
        <v>1.9999999999999999E-7</v>
      </c>
      <c r="G648" s="305">
        <v>2.21E-6</v>
      </c>
      <c r="H648" s="302"/>
    </row>
    <row r="649" spans="1:8" x14ac:dyDescent="0.2">
      <c r="A649" s="319"/>
      <c r="B649" s="302" t="s">
        <v>681</v>
      </c>
      <c r="C649" s="302" t="s">
        <v>311</v>
      </c>
      <c r="D649" s="23">
        <v>5250</v>
      </c>
      <c r="E649" s="23" t="s">
        <v>9259</v>
      </c>
      <c r="F649" s="305">
        <v>2.53E-7</v>
      </c>
      <c r="G649" s="305">
        <v>3.0400000000000001E-6</v>
      </c>
      <c r="H649" s="302"/>
    </row>
    <row r="650" spans="1:8" x14ac:dyDescent="0.2">
      <c r="A650" s="319"/>
      <c r="B650" s="302" t="s">
        <v>7344</v>
      </c>
      <c r="C650" s="302" t="s">
        <v>5168</v>
      </c>
      <c r="D650" s="23">
        <v>295</v>
      </c>
      <c r="E650" s="23" t="s">
        <v>9260</v>
      </c>
      <c r="F650" s="305">
        <v>2.72E-7</v>
      </c>
      <c r="G650" s="305">
        <v>1.0200000000000001E-5</v>
      </c>
      <c r="H650" s="302"/>
    </row>
    <row r="651" spans="1:8" x14ac:dyDescent="0.2">
      <c r="A651" s="319"/>
      <c r="B651" s="302" t="s">
        <v>2584</v>
      </c>
      <c r="C651" s="302" t="s">
        <v>321</v>
      </c>
      <c r="D651" s="23">
        <v>1277</v>
      </c>
      <c r="E651" s="23" t="s">
        <v>9261</v>
      </c>
      <c r="F651" s="305">
        <v>2.7300000000000002E-7</v>
      </c>
      <c r="G651" s="305">
        <v>5.0599999999999998E-6</v>
      </c>
      <c r="H651" s="302"/>
    </row>
    <row r="652" spans="1:8" x14ac:dyDescent="0.2">
      <c r="A652" s="319"/>
      <c r="B652" s="302" t="s">
        <v>2922</v>
      </c>
      <c r="C652" s="302" t="s">
        <v>513</v>
      </c>
      <c r="D652" s="23">
        <v>776</v>
      </c>
      <c r="E652" s="23" t="s">
        <v>9262</v>
      </c>
      <c r="F652" s="305">
        <v>2.9900000000000002E-7</v>
      </c>
      <c r="G652" s="305">
        <v>5.0300000000000001E-6</v>
      </c>
      <c r="H652" s="302"/>
    </row>
    <row r="653" spans="1:8" x14ac:dyDescent="0.2">
      <c r="A653" s="319"/>
      <c r="B653" s="302" t="s">
        <v>330</v>
      </c>
      <c r="C653" s="302" t="s">
        <v>321</v>
      </c>
      <c r="D653" s="23">
        <v>6243</v>
      </c>
      <c r="E653" s="23" t="s">
        <v>9263</v>
      </c>
      <c r="F653" s="305">
        <v>3.0699999999999998E-7</v>
      </c>
      <c r="G653" s="305">
        <v>5.5400000000000003E-6</v>
      </c>
      <c r="H653" s="302"/>
    </row>
    <row r="654" spans="1:8" x14ac:dyDescent="0.2">
      <c r="A654" s="319"/>
      <c r="B654" s="302" t="s">
        <v>1457</v>
      </c>
      <c r="C654" s="302" t="s">
        <v>324</v>
      </c>
      <c r="D654" s="23">
        <v>467</v>
      </c>
      <c r="E654" s="23" t="s">
        <v>9264</v>
      </c>
      <c r="F654" s="305">
        <v>3.2500000000000001E-7</v>
      </c>
      <c r="G654" s="305">
        <v>7.4000000000000003E-6</v>
      </c>
      <c r="H654" s="302"/>
    </row>
    <row r="655" spans="1:8" x14ac:dyDescent="0.2">
      <c r="A655" s="319"/>
      <c r="B655" s="302" t="s">
        <v>677</v>
      </c>
      <c r="C655" s="302" t="s">
        <v>321</v>
      </c>
      <c r="D655" s="23">
        <v>5099</v>
      </c>
      <c r="E655" s="23" t="s">
        <v>9265</v>
      </c>
      <c r="F655" s="305">
        <v>3.2500000000000001E-7</v>
      </c>
      <c r="G655" s="305">
        <v>5.7300000000000002E-6</v>
      </c>
      <c r="H655" s="302"/>
    </row>
    <row r="656" spans="1:8" x14ac:dyDescent="0.2">
      <c r="A656" s="319"/>
      <c r="B656" s="302" t="s">
        <v>8134</v>
      </c>
      <c r="C656" s="302" t="s">
        <v>513</v>
      </c>
      <c r="D656" s="23">
        <v>32</v>
      </c>
      <c r="E656" s="23" t="s">
        <v>9266</v>
      </c>
      <c r="F656" s="305">
        <v>3.3599999999999999E-7</v>
      </c>
      <c r="G656" s="305">
        <v>5.3399999999999997E-6</v>
      </c>
      <c r="H656" s="302"/>
    </row>
    <row r="657" spans="1:8" x14ac:dyDescent="0.2">
      <c r="A657" s="319"/>
      <c r="B657" s="302" t="s">
        <v>2393</v>
      </c>
      <c r="C657" s="302" t="s">
        <v>324</v>
      </c>
      <c r="D657" s="23">
        <v>1349</v>
      </c>
      <c r="E657" s="23" t="s">
        <v>9267</v>
      </c>
      <c r="F657" s="305">
        <v>3.4999999999999998E-7</v>
      </c>
      <c r="G657" s="305">
        <v>7.8499999999999994E-6</v>
      </c>
      <c r="H657" s="302"/>
    </row>
    <row r="658" spans="1:8" x14ac:dyDescent="0.2">
      <c r="A658" s="319"/>
      <c r="B658" s="302" t="s">
        <v>1070</v>
      </c>
      <c r="C658" s="302" t="s">
        <v>324</v>
      </c>
      <c r="D658" s="23">
        <v>1050</v>
      </c>
      <c r="E658" s="23" t="s">
        <v>9268</v>
      </c>
      <c r="F658" s="305">
        <v>3.6899999999999998E-7</v>
      </c>
      <c r="G658" s="305">
        <v>8.1499999999999999E-6</v>
      </c>
      <c r="H658" s="302"/>
    </row>
    <row r="659" spans="1:8" x14ac:dyDescent="0.2">
      <c r="A659" s="319"/>
      <c r="B659" s="302" t="s">
        <v>3763</v>
      </c>
      <c r="C659" s="302" t="s">
        <v>324</v>
      </c>
      <c r="D659" s="23">
        <v>311</v>
      </c>
      <c r="E659" s="23" t="s">
        <v>9269</v>
      </c>
      <c r="F659" s="305">
        <v>3.77E-7</v>
      </c>
      <c r="G659" s="305">
        <v>8.1999999999999994E-6</v>
      </c>
      <c r="H659" s="302"/>
    </row>
    <row r="660" spans="1:8" x14ac:dyDescent="0.2">
      <c r="A660" s="319"/>
      <c r="B660" s="302" t="s">
        <v>1701</v>
      </c>
      <c r="C660" s="302" t="s">
        <v>321</v>
      </c>
      <c r="D660" s="23">
        <v>302</v>
      </c>
      <c r="E660" s="23" t="s">
        <v>9270</v>
      </c>
      <c r="F660" s="305">
        <v>3.9299999999999999E-7</v>
      </c>
      <c r="G660" s="305">
        <v>6.7399999999999998E-6</v>
      </c>
      <c r="H660" s="302"/>
    </row>
    <row r="661" spans="1:8" x14ac:dyDescent="0.2">
      <c r="A661" s="319"/>
      <c r="B661" s="302" t="s">
        <v>9271</v>
      </c>
      <c r="C661" s="302" t="s">
        <v>4955</v>
      </c>
      <c r="D661" s="23">
        <v>454</v>
      </c>
      <c r="E661" s="23" t="s">
        <v>9272</v>
      </c>
      <c r="F661" s="305">
        <v>3.9299999999999999E-7</v>
      </c>
      <c r="G661" s="305">
        <v>1.1399999999999999E-5</v>
      </c>
      <c r="H661" s="302"/>
    </row>
    <row r="662" spans="1:8" x14ac:dyDescent="0.2">
      <c r="A662" s="319"/>
      <c r="B662" s="302" t="s">
        <v>2835</v>
      </c>
      <c r="C662" s="302" t="s">
        <v>343</v>
      </c>
      <c r="D662" s="23">
        <v>2589</v>
      </c>
      <c r="E662" s="23" t="s">
        <v>9273</v>
      </c>
      <c r="F662" s="305">
        <v>4.5400000000000002E-7</v>
      </c>
      <c r="G662" s="305">
        <v>2.52E-6</v>
      </c>
      <c r="H662" s="302"/>
    </row>
    <row r="663" spans="1:8" x14ac:dyDescent="0.2">
      <c r="A663" s="319"/>
      <c r="B663" s="302" t="s">
        <v>9274</v>
      </c>
      <c r="C663" s="302" t="s">
        <v>4955</v>
      </c>
      <c r="D663" s="23">
        <v>308</v>
      </c>
      <c r="E663" s="23" t="s">
        <v>9275</v>
      </c>
      <c r="F663" s="305">
        <v>4.82E-7</v>
      </c>
      <c r="G663" s="305">
        <v>1.3699999999999999E-5</v>
      </c>
      <c r="H663" s="302"/>
    </row>
    <row r="664" spans="1:8" x14ac:dyDescent="0.2">
      <c r="A664" s="319"/>
      <c r="B664" s="302" t="s">
        <v>366</v>
      </c>
      <c r="C664" s="302" t="s">
        <v>324</v>
      </c>
      <c r="D664" s="23">
        <v>5443</v>
      </c>
      <c r="E664" s="23" t="s">
        <v>9276</v>
      </c>
      <c r="F664" s="305">
        <v>5.2399999999999998E-7</v>
      </c>
      <c r="G664" s="305">
        <v>1.1199999999999999E-5</v>
      </c>
      <c r="H664" s="302"/>
    </row>
    <row r="665" spans="1:8" x14ac:dyDescent="0.2">
      <c r="A665" s="319"/>
      <c r="B665" s="302" t="s">
        <v>592</v>
      </c>
      <c r="C665" s="302" t="s">
        <v>321</v>
      </c>
      <c r="D665" s="23">
        <v>3181</v>
      </c>
      <c r="E665" s="23" t="s">
        <v>9277</v>
      </c>
      <c r="F665" s="305">
        <v>5.44E-7</v>
      </c>
      <c r="G665" s="305">
        <v>9.1200000000000008E-6</v>
      </c>
      <c r="H665" s="302"/>
    </row>
    <row r="666" spans="1:8" x14ac:dyDescent="0.2">
      <c r="A666" s="319"/>
      <c r="B666" s="302" t="s">
        <v>5725</v>
      </c>
      <c r="C666" s="302" t="s">
        <v>5168</v>
      </c>
      <c r="D666" s="23">
        <v>915</v>
      </c>
      <c r="E666" s="23" t="s">
        <v>9278</v>
      </c>
      <c r="F666" s="305">
        <v>6.3399999999999999E-7</v>
      </c>
      <c r="G666" s="305">
        <v>2.1500000000000001E-5</v>
      </c>
      <c r="H666" s="302"/>
    </row>
    <row r="667" spans="1:8" x14ac:dyDescent="0.2">
      <c r="A667" s="319"/>
      <c r="B667" s="302" t="s">
        <v>5733</v>
      </c>
      <c r="C667" s="302" t="s">
        <v>513</v>
      </c>
      <c r="D667" s="23">
        <v>917</v>
      </c>
      <c r="E667" s="23" t="s">
        <v>9278</v>
      </c>
      <c r="F667" s="305">
        <v>7.4600000000000004E-7</v>
      </c>
      <c r="G667" s="305">
        <v>1.0699999999999999E-5</v>
      </c>
      <c r="H667" s="302"/>
    </row>
    <row r="668" spans="1:8" x14ac:dyDescent="0.2">
      <c r="A668" s="319"/>
      <c r="B668" s="302" t="s">
        <v>5734</v>
      </c>
      <c r="C668" s="302" t="s">
        <v>472</v>
      </c>
      <c r="D668" s="23">
        <v>917</v>
      </c>
      <c r="E668" s="23" t="s">
        <v>9278</v>
      </c>
      <c r="F668" s="305">
        <v>7.4600000000000004E-7</v>
      </c>
      <c r="G668" s="305">
        <v>2.4199999999999999E-5</v>
      </c>
      <c r="H668" s="302"/>
    </row>
    <row r="669" spans="1:8" x14ac:dyDescent="0.2">
      <c r="A669" s="319"/>
      <c r="B669" s="302" t="s">
        <v>8500</v>
      </c>
      <c r="C669" s="302" t="s">
        <v>513</v>
      </c>
      <c r="D669" s="23">
        <v>121</v>
      </c>
      <c r="E669" s="23" t="s">
        <v>9279</v>
      </c>
      <c r="F669" s="305">
        <v>7.4900000000000005E-7</v>
      </c>
      <c r="G669" s="305">
        <v>1.0699999999999999E-5</v>
      </c>
      <c r="H669" s="302"/>
    </row>
    <row r="670" spans="1:8" x14ac:dyDescent="0.2">
      <c r="A670" s="319"/>
      <c r="B670" s="302" t="s">
        <v>7557</v>
      </c>
      <c r="C670" s="302" t="s">
        <v>324</v>
      </c>
      <c r="D670" s="23">
        <v>189</v>
      </c>
      <c r="E670" s="23" t="s">
        <v>9280</v>
      </c>
      <c r="F670" s="305">
        <v>8.0800000000000004E-7</v>
      </c>
      <c r="G670" s="305">
        <v>1.7099999999999999E-5</v>
      </c>
      <c r="H670" s="302"/>
    </row>
    <row r="671" spans="1:8" x14ac:dyDescent="0.2">
      <c r="A671" s="319"/>
      <c r="B671" s="302" t="s">
        <v>1143</v>
      </c>
      <c r="C671" s="302" t="s">
        <v>472</v>
      </c>
      <c r="D671" s="23">
        <v>389</v>
      </c>
      <c r="E671" s="23" t="s">
        <v>9281</v>
      </c>
      <c r="F671" s="305">
        <v>8.7700000000000003E-7</v>
      </c>
      <c r="G671" s="305">
        <v>2.6299999999999999E-5</v>
      </c>
      <c r="H671" s="302"/>
    </row>
    <row r="672" spans="1:8" x14ac:dyDescent="0.2">
      <c r="A672" s="319"/>
      <c r="B672" s="302" t="s">
        <v>9282</v>
      </c>
      <c r="C672" s="302" t="s">
        <v>513</v>
      </c>
      <c r="D672" s="23">
        <v>127</v>
      </c>
      <c r="E672" s="23" t="s">
        <v>9283</v>
      </c>
      <c r="F672" s="305">
        <v>9.7900000000000007E-7</v>
      </c>
      <c r="G672" s="305">
        <v>1.33E-5</v>
      </c>
      <c r="H672" s="302"/>
    </row>
    <row r="673" spans="1:8" x14ac:dyDescent="0.2">
      <c r="A673" s="319"/>
      <c r="B673" s="302" t="s">
        <v>9284</v>
      </c>
      <c r="C673" s="302" t="s">
        <v>472</v>
      </c>
      <c r="D673" s="23">
        <v>114</v>
      </c>
      <c r="E673" s="23" t="s">
        <v>9285</v>
      </c>
      <c r="F673" s="305">
        <v>9.9199999999999999E-7</v>
      </c>
      <c r="G673" s="305">
        <v>2.76E-5</v>
      </c>
      <c r="H673" s="302"/>
    </row>
    <row r="674" spans="1:8" x14ac:dyDescent="0.2">
      <c r="A674" s="319"/>
      <c r="B674" s="302" t="s">
        <v>9286</v>
      </c>
      <c r="C674" s="302" t="s">
        <v>4955</v>
      </c>
      <c r="D674" s="23">
        <v>37</v>
      </c>
      <c r="E674" s="23" t="s">
        <v>6368</v>
      </c>
      <c r="F674" s="305">
        <v>1.0499999999999999E-6</v>
      </c>
      <c r="G674" s="305">
        <v>2.9200000000000002E-5</v>
      </c>
      <c r="H674" s="302"/>
    </row>
    <row r="675" spans="1:8" x14ac:dyDescent="0.2">
      <c r="A675" s="319"/>
      <c r="B675" s="302" t="s">
        <v>9287</v>
      </c>
      <c r="C675" s="302" t="s">
        <v>321</v>
      </c>
      <c r="D675" s="23">
        <v>79</v>
      </c>
      <c r="E675" s="23" t="s">
        <v>9288</v>
      </c>
      <c r="F675" s="305">
        <v>1.0499999999999999E-6</v>
      </c>
      <c r="G675" s="305">
        <v>1.7200000000000001E-5</v>
      </c>
      <c r="H675" s="302"/>
    </row>
    <row r="676" spans="1:8" x14ac:dyDescent="0.2">
      <c r="A676" s="319"/>
      <c r="B676" s="302" t="s">
        <v>2666</v>
      </c>
      <c r="C676" s="302" t="s">
        <v>324</v>
      </c>
      <c r="D676" s="23">
        <v>958</v>
      </c>
      <c r="E676" s="23" t="s">
        <v>9289</v>
      </c>
      <c r="F676" s="305">
        <v>1.06E-6</v>
      </c>
      <c r="G676" s="305">
        <v>2.16E-5</v>
      </c>
      <c r="H676" s="302"/>
    </row>
    <row r="677" spans="1:8" x14ac:dyDescent="0.2">
      <c r="A677" s="319"/>
      <c r="B677" s="302" t="s">
        <v>8455</v>
      </c>
      <c r="C677" s="302" t="s">
        <v>324</v>
      </c>
      <c r="D677" s="23">
        <v>236</v>
      </c>
      <c r="E677" s="23" t="s">
        <v>9290</v>
      </c>
      <c r="F677" s="305">
        <v>1.06E-6</v>
      </c>
      <c r="G677" s="305">
        <v>2.16E-5</v>
      </c>
      <c r="H677" s="302"/>
    </row>
    <row r="678" spans="1:8" x14ac:dyDescent="0.2">
      <c r="A678" s="319"/>
      <c r="B678" s="302" t="s">
        <v>2388</v>
      </c>
      <c r="C678" s="302" t="s">
        <v>324</v>
      </c>
      <c r="D678" s="23">
        <v>405</v>
      </c>
      <c r="E678" s="23" t="s">
        <v>9291</v>
      </c>
      <c r="F678" s="305">
        <v>1.0699999999999999E-6</v>
      </c>
      <c r="G678" s="305">
        <v>2.16E-5</v>
      </c>
      <c r="H678" s="302"/>
    </row>
    <row r="679" spans="1:8" x14ac:dyDescent="0.2">
      <c r="A679" s="319"/>
      <c r="B679" s="302" t="s">
        <v>9292</v>
      </c>
      <c r="C679" s="302" t="s">
        <v>324</v>
      </c>
      <c r="D679" s="23">
        <v>34</v>
      </c>
      <c r="E679" s="23" t="s">
        <v>9293</v>
      </c>
      <c r="F679" s="305">
        <v>1.13E-6</v>
      </c>
      <c r="G679" s="305">
        <v>2.2500000000000001E-5</v>
      </c>
      <c r="H679" s="302"/>
    </row>
    <row r="680" spans="1:8" x14ac:dyDescent="0.2">
      <c r="A680" s="319"/>
      <c r="B680" s="302" t="s">
        <v>1004</v>
      </c>
      <c r="C680" s="302" t="s">
        <v>324</v>
      </c>
      <c r="D680" s="23">
        <v>263</v>
      </c>
      <c r="E680" s="23" t="s">
        <v>9294</v>
      </c>
      <c r="F680" s="305">
        <v>1.1799999999999999E-6</v>
      </c>
      <c r="G680" s="305">
        <v>2.3200000000000001E-5</v>
      </c>
      <c r="H680" s="302"/>
    </row>
    <row r="681" spans="1:8" x14ac:dyDescent="0.2">
      <c r="A681" s="319"/>
      <c r="B681" s="302" t="s">
        <v>9295</v>
      </c>
      <c r="C681" s="302" t="s">
        <v>358</v>
      </c>
      <c r="D681" s="23">
        <v>116</v>
      </c>
      <c r="E681" s="23" t="s">
        <v>9296</v>
      </c>
      <c r="F681" s="305">
        <v>1.28E-6</v>
      </c>
      <c r="G681" s="305">
        <v>1.5E-5</v>
      </c>
      <c r="H681" s="302"/>
    </row>
    <row r="682" spans="1:8" x14ac:dyDescent="0.2">
      <c r="A682" s="319"/>
      <c r="B682" s="302" t="s">
        <v>3281</v>
      </c>
      <c r="C682" s="302" t="s">
        <v>316</v>
      </c>
      <c r="D682" s="23">
        <v>80</v>
      </c>
      <c r="E682" s="23" t="s">
        <v>9297</v>
      </c>
      <c r="F682" s="305">
        <v>1.4500000000000001E-6</v>
      </c>
      <c r="G682" s="305">
        <v>1.5400000000000002E-5</v>
      </c>
      <c r="H682" s="302"/>
    </row>
    <row r="683" spans="1:8" x14ac:dyDescent="0.2">
      <c r="A683" s="319"/>
      <c r="B683" s="302" t="s">
        <v>413</v>
      </c>
      <c r="C683" s="302" t="s">
        <v>324</v>
      </c>
      <c r="D683" s="23">
        <v>4836</v>
      </c>
      <c r="E683" s="23" t="s">
        <v>9298</v>
      </c>
      <c r="F683" s="305">
        <v>1.4699999999999999E-6</v>
      </c>
      <c r="G683" s="305">
        <v>2.87E-5</v>
      </c>
      <c r="H683" s="302"/>
    </row>
    <row r="684" spans="1:8" x14ac:dyDescent="0.2">
      <c r="A684" s="319"/>
      <c r="B684" s="302" t="s">
        <v>7027</v>
      </c>
      <c r="C684" s="302" t="s">
        <v>4955</v>
      </c>
      <c r="D684" s="23">
        <v>302</v>
      </c>
      <c r="E684" s="23" t="s">
        <v>9299</v>
      </c>
      <c r="F684" s="305">
        <v>1.55E-6</v>
      </c>
      <c r="G684" s="305">
        <v>4.2400000000000001E-5</v>
      </c>
      <c r="H684" s="302"/>
    </row>
    <row r="685" spans="1:8" x14ac:dyDescent="0.2">
      <c r="A685" s="319"/>
      <c r="B685" s="302" t="s">
        <v>2500</v>
      </c>
      <c r="C685" s="302" t="s">
        <v>321</v>
      </c>
      <c r="D685" s="23">
        <v>797</v>
      </c>
      <c r="E685" s="23" t="s">
        <v>9300</v>
      </c>
      <c r="F685" s="305">
        <v>1.5600000000000001E-6</v>
      </c>
      <c r="G685" s="305">
        <v>2.5000000000000001E-5</v>
      </c>
      <c r="H685" s="302"/>
    </row>
    <row r="686" spans="1:8" x14ac:dyDescent="0.2">
      <c r="A686" s="319"/>
      <c r="B686" s="302" t="s">
        <v>778</v>
      </c>
      <c r="C686" s="302" t="s">
        <v>321</v>
      </c>
      <c r="D686" s="23">
        <v>576</v>
      </c>
      <c r="E686" s="23" t="s">
        <v>9301</v>
      </c>
      <c r="F686" s="305">
        <v>1.6700000000000001E-6</v>
      </c>
      <c r="G686" s="305">
        <v>2.6100000000000001E-5</v>
      </c>
      <c r="H686" s="302"/>
    </row>
    <row r="687" spans="1:8" x14ac:dyDescent="0.2">
      <c r="A687" s="319"/>
      <c r="B687" s="302" t="s">
        <v>7313</v>
      </c>
      <c r="C687" s="302" t="s">
        <v>321</v>
      </c>
      <c r="D687" s="23">
        <v>229</v>
      </c>
      <c r="E687" s="23" t="s">
        <v>9302</v>
      </c>
      <c r="F687" s="305">
        <v>1.77E-6</v>
      </c>
      <c r="G687" s="305">
        <v>2.6999999999999999E-5</v>
      </c>
      <c r="H687" s="302"/>
    </row>
    <row r="688" spans="1:8" x14ac:dyDescent="0.2">
      <c r="A688" s="319"/>
      <c r="B688" s="302" t="s">
        <v>1198</v>
      </c>
      <c r="C688" s="302" t="s">
        <v>513</v>
      </c>
      <c r="D688" s="23">
        <v>395</v>
      </c>
      <c r="E688" s="23" t="s">
        <v>9303</v>
      </c>
      <c r="F688" s="305">
        <v>1.86E-6</v>
      </c>
      <c r="G688" s="305">
        <v>2.41E-5</v>
      </c>
      <c r="H688" s="302"/>
    </row>
    <row r="689" spans="1:8" x14ac:dyDescent="0.2">
      <c r="A689" s="319"/>
      <c r="B689" s="302" t="s">
        <v>9304</v>
      </c>
      <c r="C689" s="302" t="s">
        <v>385</v>
      </c>
      <c r="D689" s="23">
        <v>77</v>
      </c>
      <c r="E689" s="23" t="s">
        <v>9305</v>
      </c>
      <c r="F689" s="305">
        <v>1.86E-6</v>
      </c>
      <c r="G689" s="305">
        <v>2.0400000000000001E-5</v>
      </c>
      <c r="H689" s="302"/>
    </row>
    <row r="690" spans="1:8" x14ac:dyDescent="0.2">
      <c r="A690" s="319"/>
      <c r="B690" s="302" t="s">
        <v>3206</v>
      </c>
      <c r="C690" s="302" t="s">
        <v>316</v>
      </c>
      <c r="D690" s="23">
        <v>81</v>
      </c>
      <c r="E690" s="23" t="s">
        <v>9306</v>
      </c>
      <c r="F690" s="305">
        <v>1.9800000000000001E-6</v>
      </c>
      <c r="G690" s="305">
        <v>2.0400000000000001E-5</v>
      </c>
      <c r="H690" s="302"/>
    </row>
    <row r="691" spans="1:8" x14ac:dyDescent="0.2">
      <c r="A691" s="319"/>
      <c r="B691" s="302" t="s">
        <v>641</v>
      </c>
      <c r="C691" s="302" t="s">
        <v>321</v>
      </c>
      <c r="D691" s="23">
        <v>259</v>
      </c>
      <c r="E691" s="23" t="s">
        <v>9307</v>
      </c>
      <c r="F691" s="305">
        <v>2.26E-6</v>
      </c>
      <c r="G691" s="305">
        <v>3.3899999999999997E-5</v>
      </c>
      <c r="H691" s="302"/>
    </row>
    <row r="692" spans="1:8" x14ac:dyDescent="0.2">
      <c r="A692" s="319"/>
      <c r="B692" s="302" t="s">
        <v>2703</v>
      </c>
      <c r="C692" s="302" t="s">
        <v>324</v>
      </c>
      <c r="D692" s="23">
        <v>694</v>
      </c>
      <c r="E692" s="23" t="s">
        <v>9308</v>
      </c>
      <c r="F692" s="305">
        <v>2.4700000000000001E-6</v>
      </c>
      <c r="G692" s="305">
        <v>4.7500000000000003E-5</v>
      </c>
      <c r="H692" s="302"/>
    </row>
    <row r="693" spans="1:8" x14ac:dyDescent="0.2">
      <c r="A693" s="319"/>
      <c r="B693" s="302" t="s">
        <v>9309</v>
      </c>
      <c r="C693" s="302" t="s">
        <v>513</v>
      </c>
      <c r="D693" s="23">
        <v>42</v>
      </c>
      <c r="E693" s="23" t="s">
        <v>9310</v>
      </c>
      <c r="F693" s="305">
        <v>2.5299999999999999E-6</v>
      </c>
      <c r="G693" s="305">
        <v>3.1399999999999998E-5</v>
      </c>
      <c r="H693" s="302"/>
    </row>
    <row r="694" spans="1:8" x14ac:dyDescent="0.2">
      <c r="A694" s="319"/>
      <c r="B694" s="302" t="s">
        <v>9311</v>
      </c>
      <c r="C694" s="302" t="s">
        <v>472</v>
      </c>
      <c r="D694" s="23">
        <v>42</v>
      </c>
      <c r="E694" s="23" t="s">
        <v>9310</v>
      </c>
      <c r="F694" s="305">
        <v>2.5299999999999999E-6</v>
      </c>
      <c r="G694" s="305">
        <v>6.5500000000000006E-5</v>
      </c>
      <c r="H694" s="302"/>
    </row>
    <row r="695" spans="1:8" x14ac:dyDescent="0.2">
      <c r="A695" s="319"/>
      <c r="B695" s="302" t="s">
        <v>9312</v>
      </c>
      <c r="C695" s="302" t="s">
        <v>5168</v>
      </c>
      <c r="D695" s="23">
        <v>131</v>
      </c>
      <c r="E695" s="23" t="s">
        <v>9313</v>
      </c>
      <c r="F695" s="305">
        <v>2.6000000000000001E-6</v>
      </c>
      <c r="G695" s="305">
        <v>8.03E-5</v>
      </c>
      <c r="H695" s="302"/>
    </row>
    <row r="696" spans="1:8" x14ac:dyDescent="0.2">
      <c r="A696" s="319"/>
      <c r="B696" s="302" t="s">
        <v>2305</v>
      </c>
      <c r="C696" s="302" t="s">
        <v>321</v>
      </c>
      <c r="D696" s="23">
        <v>612</v>
      </c>
      <c r="E696" s="23" t="s">
        <v>9314</v>
      </c>
      <c r="F696" s="305">
        <v>2.6299999999999998E-6</v>
      </c>
      <c r="G696" s="305">
        <v>3.8600000000000003E-5</v>
      </c>
      <c r="H696" s="302"/>
    </row>
    <row r="697" spans="1:8" x14ac:dyDescent="0.2">
      <c r="A697" s="319"/>
      <c r="B697" s="302" t="s">
        <v>5088</v>
      </c>
      <c r="C697" s="302" t="s">
        <v>4955</v>
      </c>
      <c r="D697" s="23">
        <v>2861</v>
      </c>
      <c r="E697" s="23" t="s">
        <v>9315</v>
      </c>
      <c r="F697" s="305">
        <v>2.65E-6</v>
      </c>
      <c r="G697" s="305">
        <v>7.1099999999999994E-5</v>
      </c>
      <c r="H697" s="302"/>
    </row>
    <row r="698" spans="1:8" x14ac:dyDescent="0.2">
      <c r="A698" s="319"/>
      <c r="B698" s="302" t="s">
        <v>9316</v>
      </c>
      <c r="C698" s="302" t="s">
        <v>324</v>
      </c>
      <c r="D698" s="23">
        <v>18</v>
      </c>
      <c r="E698" s="23" t="s">
        <v>1900</v>
      </c>
      <c r="F698" s="305">
        <v>2.6900000000000001E-6</v>
      </c>
      <c r="G698" s="305">
        <v>5.1E-5</v>
      </c>
      <c r="H698" s="302"/>
    </row>
    <row r="699" spans="1:8" x14ac:dyDescent="0.2">
      <c r="A699" s="319"/>
      <c r="B699" s="302" t="s">
        <v>552</v>
      </c>
      <c r="C699" s="302" t="s">
        <v>321</v>
      </c>
      <c r="D699" s="23">
        <v>352</v>
      </c>
      <c r="E699" s="23" t="s">
        <v>9317</v>
      </c>
      <c r="F699" s="305">
        <v>2.7800000000000001E-6</v>
      </c>
      <c r="G699" s="305">
        <v>3.9499999999999998E-5</v>
      </c>
      <c r="H699" s="302"/>
    </row>
    <row r="700" spans="1:8" x14ac:dyDescent="0.2">
      <c r="A700" s="319"/>
      <c r="B700" s="302" t="s">
        <v>2368</v>
      </c>
      <c r="C700" s="302" t="s">
        <v>321</v>
      </c>
      <c r="D700" s="23">
        <v>379</v>
      </c>
      <c r="E700" s="23" t="s">
        <v>9318</v>
      </c>
      <c r="F700" s="305">
        <v>2.8100000000000002E-6</v>
      </c>
      <c r="G700" s="305">
        <v>3.9499999999999998E-5</v>
      </c>
      <c r="H700" s="302"/>
    </row>
    <row r="701" spans="1:8" x14ac:dyDescent="0.2">
      <c r="A701" s="319"/>
      <c r="B701" s="302" t="s">
        <v>7360</v>
      </c>
      <c r="C701" s="302" t="s">
        <v>5168</v>
      </c>
      <c r="D701" s="23">
        <v>385</v>
      </c>
      <c r="E701" s="23" t="s">
        <v>9319</v>
      </c>
      <c r="F701" s="305">
        <v>3.23E-6</v>
      </c>
      <c r="G701" s="305">
        <v>9.1299999999999997E-5</v>
      </c>
      <c r="H701" s="302"/>
    </row>
    <row r="702" spans="1:8" x14ac:dyDescent="0.2">
      <c r="A702" s="319"/>
      <c r="B702" s="302" t="s">
        <v>9320</v>
      </c>
      <c r="C702" s="302" t="s">
        <v>311</v>
      </c>
      <c r="D702" s="23">
        <v>75</v>
      </c>
      <c r="E702" s="23" t="s">
        <v>9321</v>
      </c>
      <c r="F702" s="305">
        <v>3.2899999999999998E-6</v>
      </c>
      <c r="G702" s="305">
        <v>3.7299999999999999E-5</v>
      </c>
      <c r="H702" s="302"/>
    </row>
    <row r="703" spans="1:8" x14ac:dyDescent="0.2">
      <c r="A703" s="319"/>
      <c r="B703" s="302" t="s">
        <v>9322</v>
      </c>
      <c r="C703" s="302" t="s">
        <v>321</v>
      </c>
      <c r="D703" s="23">
        <v>75</v>
      </c>
      <c r="E703" s="23" t="s">
        <v>9321</v>
      </c>
      <c r="F703" s="305">
        <v>3.2899999999999998E-6</v>
      </c>
      <c r="G703" s="305">
        <v>4.5399999999999999E-5</v>
      </c>
      <c r="H703" s="302"/>
    </row>
    <row r="704" spans="1:8" x14ac:dyDescent="0.2">
      <c r="A704" s="319"/>
      <c r="B704" s="302" t="s">
        <v>9323</v>
      </c>
      <c r="C704" s="302" t="s">
        <v>358</v>
      </c>
      <c r="D704" s="23">
        <v>11</v>
      </c>
      <c r="E704" s="23" t="s">
        <v>1906</v>
      </c>
      <c r="F704" s="305">
        <v>3.4999999999999999E-6</v>
      </c>
      <c r="G704" s="305">
        <v>3.9199999999999997E-5</v>
      </c>
      <c r="H704" s="302"/>
    </row>
    <row r="705" spans="1:8" x14ac:dyDescent="0.2">
      <c r="A705" s="319"/>
      <c r="B705" s="302" t="s">
        <v>5825</v>
      </c>
      <c r="C705" s="302" t="s">
        <v>4955</v>
      </c>
      <c r="D705" s="23">
        <v>11</v>
      </c>
      <c r="E705" s="23" t="s">
        <v>1906</v>
      </c>
      <c r="F705" s="305">
        <v>3.4999999999999999E-6</v>
      </c>
      <c r="G705" s="305">
        <v>9.2100000000000003E-5</v>
      </c>
      <c r="H705" s="302"/>
    </row>
    <row r="706" spans="1:8" x14ac:dyDescent="0.2">
      <c r="A706" s="319"/>
      <c r="B706" s="302" t="s">
        <v>9324</v>
      </c>
      <c r="C706" s="302" t="s">
        <v>472</v>
      </c>
      <c r="D706" s="23">
        <v>73</v>
      </c>
      <c r="E706" s="23" t="s">
        <v>4375</v>
      </c>
      <c r="F706" s="305">
        <v>3.5700000000000001E-6</v>
      </c>
      <c r="G706" s="305">
        <v>8.6899999999999998E-5</v>
      </c>
      <c r="H706" s="302"/>
    </row>
    <row r="707" spans="1:8" x14ac:dyDescent="0.2">
      <c r="A707" s="319"/>
      <c r="B707" s="302" t="s">
        <v>1464</v>
      </c>
      <c r="C707" s="302" t="s">
        <v>358</v>
      </c>
      <c r="D707" s="23">
        <v>24</v>
      </c>
      <c r="E707" s="23" t="s">
        <v>9325</v>
      </c>
      <c r="F707" s="305">
        <v>3.8999999999999999E-6</v>
      </c>
      <c r="G707" s="305">
        <v>4.1900000000000002E-5</v>
      </c>
      <c r="H707" s="302"/>
    </row>
    <row r="708" spans="1:8" x14ac:dyDescent="0.2">
      <c r="A708" s="319"/>
      <c r="B708" s="302" t="s">
        <v>7294</v>
      </c>
      <c r="C708" s="302" t="s">
        <v>4955</v>
      </c>
      <c r="D708" s="23">
        <v>1618</v>
      </c>
      <c r="E708" s="23" t="s">
        <v>9326</v>
      </c>
      <c r="F708" s="305">
        <v>3.9400000000000004E-6</v>
      </c>
      <c r="G708" s="302">
        <v>1.02E-4</v>
      </c>
      <c r="H708" s="302"/>
    </row>
    <row r="709" spans="1:8" x14ac:dyDescent="0.2">
      <c r="A709" s="319"/>
      <c r="B709" s="302" t="s">
        <v>9327</v>
      </c>
      <c r="C709" s="302" t="s">
        <v>5168</v>
      </c>
      <c r="D709" s="23">
        <v>27</v>
      </c>
      <c r="E709" s="23" t="s">
        <v>9328</v>
      </c>
      <c r="F709" s="305">
        <v>4.0400000000000003E-6</v>
      </c>
      <c r="G709" s="302">
        <v>1E-4</v>
      </c>
      <c r="H709" s="302"/>
    </row>
    <row r="710" spans="1:8" x14ac:dyDescent="0.2">
      <c r="A710" s="319"/>
      <c r="B710" s="302" t="s">
        <v>9329</v>
      </c>
      <c r="C710" s="302" t="s">
        <v>5168</v>
      </c>
      <c r="D710" s="23">
        <v>217</v>
      </c>
      <c r="E710" s="23" t="s">
        <v>9330</v>
      </c>
      <c r="F710" s="305">
        <v>4.1400000000000002E-6</v>
      </c>
      <c r="G710" s="302">
        <v>1E-4</v>
      </c>
      <c r="H710" s="302"/>
    </row>
    <row r="711" spans="1:8" x14ac:dyDescent="0.2">
      <c r="A711" s="319"/>
      <c r="B711" s="302" t="s">
        <v>6139</v>
      </c>
      <c r="C711" s="302" t="s">
        <v>4955</v>
      </c>
      <c r="D711" s="23">
        <v>16</v>
      </c>
      <c r="E711" s="23" t="s">
        <v>1910</v>
      </c>
      <c r="F711" s="305">
        <v>4.5700000000000003E-6</v>
      </c>
      <c r="G711" s="302">
        <v>1.16E-4</v>
      </c>
      <c r="H711" s="302"/>
    </row>
    <row r="712" spans="1:8" x14ac:dyDescent="0.2">
      <c r="A712" s="319"/>
      <c r="B712" s="302" t="s">
        <v>1134</v>
      </c>
      <c r="C712" s="302" t="s">
        <v>472</v>
      </c>
      <c r="D712" s="23">
        <v>388</v>
      </c>
      <c r="E712" s="23" t="s">
        <v>9331</v>
      </c>
      <c r="F712" s="305">
        <v>4.6199999999999998E-6</v>
      </c>
      <c r="G712" s="302">
        <v>1.06E-4</v>
      </c>
      <c r="H712" s="302"/>
    </row>
    <row r="713" spans="1:8" x14ac:dyDescent="0.2">
      <c r="A713" s="319"/>
      <c r="B713" s="302" t="s">
        <v>7305</v>
      </c>
      <c r="C713" s="302" t="s">
        <v>4955</v>
      </c>
      <c r="D713" s="23">
        <v>159</v>
      </c>
      <c r="E713" s="23" t="s">
        <v>9332</v>
      </c>
      <c r="F713" s="305">
        <v>4.8999999999999997E-6</v>
      </c>
      <c r="G713" s="302">
        <v>1.22E-4</v>
      </c>
      <c r="H713" s="302"/>
    </row>
    <row r="714" spans="1:8" x14ac:dyDescent="0.2">
      <c r="A714" s="319"/>
      <c r="B714" s="302" t="s">
        <v>548</v>
      </c>
      <c r="C714" s="302" t="s">
        <v>324</v>
      </c>
      <c r="D714" s="23">
        <v>1915</v>
      </c>
      <c r="E714" s="23" t="s">
        <v>9333</v>
      </c>
      <c r="F714" s="305">
        <v>5.0100000000000003E-6</v>
      </c>
      <c r="G714" s="305">
        <v>9.3800000000000003E-5</v>
      </c>
      <c r="H714" s="302"/>
    </row>
    <row r="715" spans="1:8" x14ac:dyDescent="0.2">
      <c r="A715" s="319"/>
      <c r="B715" s="302" t="s">
        <v>3064</v>
      </c>
      <c r="C715" s="302" t="s">
        <v>343</v>
      </c>
      <c r="D715" s="23">
        <v>2220</v>
      </c>
      <c r="E715" s="23" t="s">
        <v>9334</v>
      </c>
      <c r="F715" s="305">
        <v>5.4999999999999999E-6</v>
      </c>
      <c r="G715" s="305">
        <v>2.83E-5</v>
      </c>
      <c r="H715" s="302"/>
    </row>
    <row r="716" spans="1:8" x14ac:dyDescent="0.2">
      <c r="A716" s="319"/>
      <c r="B716" s="302" t="s">
        <v>2197</v>
      </c>
      <c r="C716" s="302" t="s">
        <v>324</v>
      </c>
      <c r="D716" s="23">
        <v>1179</v>
      </c>
      <c r="E716" s="23" t="s">
        <v>9335</v>
      </c>
      <c r="F716" s="305">
        <v>5.5799999999999999E-6</v>
      </c>
      <c r="G716" s="302">
        <v>1.03E-4</v>
      </c>
      <c r="H716" s="302"/>
    </row>
    <row r="717" spans="1:8" x14ac:dyDescent="0.2">
      <c r="A717" s="319"/>
      <c r="B717" s="302" t="s">
        <v>9336</v>
      </c>
      <c r="C717" s="302" t="s">
        <v>5168</v>
      </c>
      <c r="D717" s="23">
        <v>160</v>
      </c>
      <c r="E717" s="23" t="s">
        <v>9337</v>
      </c>
      <c r="F717" s="305">
        <v>5.9399999999999999E-6</v>
      </c>
      <c r="G717" s="302">
        <v>1.34E-4</v>
      </c>
      <c r="H717" s="302"/>
    </row>
    <row r="718" spans="1:8" x14ac:dyDescent="0.2">
      <c r="A718" s="319"/>
      <c r="B718" s="302" t="s">
        <v>9338</v>
      </c>
      <c r="C718" s="302" t="s">
        <v>324</v>
      </c>
      <c r="D718" s="23">
        <v>19</v>
      </c>
      <c r="E718" s="23" t="s">
        <v>9339</v>
      </c>
      <c r="F718" s="305">
        <v>6.1999999999999999E-6</v>
      </c>
      <c r="G718" s="302">
        <v>1.12E-4</v>
      </c>
      <c r="H718" s="302"/>
    </row>
    <row r="719" spans="1:8" x14ac:dyDescent="0.2">
      <c r="A719" s="319"/>
      <c r="B719" s="302" t="s">
        <v>9340</v>
      </c>
      <c r="C719" s="302" t="s">
        <v>324</v>
      </c>
      <c r="D719" s="23">
        <v>19</v>
      </c>
      <c r="E719" s="23" t="s">
        <v>9339</v>
      </c>
      <c r="F719" s="305">
        <v>6.1999999999999999E-6</v>
      </c>
      <c r="G719" s="302">
        <v>1.12E-4</v>
      </c>
      <c r="H719" s="302"/>
    </row>
    <row r="720" spans="1:8" x14ac:dyDescent="0.2">
      <c r="A720" s="319"/>
      <c r="B720" s="302" t="s">
        <v>9341</v>
      </c>
      <c r="C720" s="302" t="s">
        <v>4955</v>
      </c>
      <c r="D720" s="23">
        <v>19</v>
      </c>
      <c r="E720" s="23" t="s">
        <v>9339</v>
      </c>
      <c r="F720" s="305">
        <v>6.1999999999999999E-6</v>
      </c>
      <c r="G720" s="302">
        <v>1.4999999999999999E-4</v>
      </c>
      <c r="H720" s="302"/>
    </row>
    <row r="721" spans="1:8" x14ac:dyDescent="0.2">
      <c r="A721" s="319"/>
      <c r="B721" s="302" t="s">
        <v>9342</v>
      </c>
      <c r="C721" s="302" t="s">
        <v>4955</v>
      </c>
      <c r="D721" s="23">
        <v>19</v>
      </c>
      <c r="E721" s="23" t="s">
        <v>9339</v>
      </c>
      <c r="F721" s="305">
        <v>6.1999999999999999E-6</v>
      </c>
      <c r="G721" s="302">
        <v>1.4999999999999999E-4</v>
      </c>
      <c r="H721" s="302"/>
    </row>
    <row r="722" spans="1:8" x14ac:dyDescent="0.2">
      <c r="A722" s="319"/>
      <c r="B722" s="302" t="s">
        <v>983</v>
      </c>
      <c r="C722" s="302" t="s">
        <v>324</v>
      </c>
      <c r="D722" s="23">
        <v>279</v>
      </c>
      <c r="E722" s="23" t="s">
        <v>9343</v>
      </c>
      <c r="F722" s="305">
        <v>6.2999999999999998E-6</v>
      </c>
      <c r="G722" s="302">
        <v>1.12E-4</v>
      </c>
      <c r="H722" s="302"/>
    </row>
    <row r="723" spans="1:8" x14ac:dyDescent="0.2">
      <c r="A723" s="319"/>
      <c r="B723" s="302" t="s">
        <v>1132</v>
      </c>
      <c r="C723" s="302" t="s">
        <v>321</v>
      </c>
      <c r="D723" s="23">
        <v>3018</v>
      </c>
      <c r="E723" s="23" t="s">
        <v>9344</v>
      </c>
      <c r="F723" s="305">
        <v>6.9500000000000004E-6</v>
      </c>
      <c r="G723" s="305">
        <v>9.3999999999999994E-5</v>
      </c>
      <c r="H723" s="302"/>
    </row>
    <row r="724" spans="1:8" x14ac:dyDescent="0.2">
      <c r="A724" s="319"/>
      <c r="B724" s="302" t="s">
        <v>6053</v>
      </c>
      <c r="C724" s="302" t="s">
        <v>513</v>
      </c>
      <c r="D724" s="23">
        <v>882</v>
      </c>
      <c r="E724" s="23" t="s">
        <v>9345</v>
      </c>
      <c r="F724" s="305">
        <v>7.4000000000000003E-6</v>
      </c>
      <c r="G724" s="305">
        <v>8.8200000000000003E-5</v>
      </c>
      <c r="H724" s="302"/>
    </row>
    <row r="725" spans="1:8" x14ac:dyDescent="0.2">
      <c r="A725" s="319"/>
      <c r="B725" s="302" t="s">
        <v>5631</v>
      </c>
      <c r="C725" s="302" t="s">
        <v>4955</v>
      </c>
      <c r="D725" s="23">
        <v>382</v>
      </c>
      <c r="E725" s="23" t="s">
        <v>9346</v>
      </c>
      <c r="F725" s="305">
        <v>8.0800000000000006E-6</v>
      </c>
      <c r="G725" s="302">
        <v>1.92E-4</v>
      </c>
      <c r="H725" s="302"/>
    </row>
    <row r="726" spans="1:8" x14ac:dyDescent="0.2">
      <c r="A726" s="319"/>
      <c r="B726" s="302" t="s">
        <v>1808</v>
      </c>
      <c r="C726" s="302" t="s">
        <v>358</v>
      </c>
      <c r="D726" s="23">
        <v>98</v>
      </c>
      <c r="E726" s="23" t="s">
        <v>9347</v>
      </c>
      <c r="F726" s="305">
        <v>8.3000000000000002E-6</v>
      </c>
      <c r="G726" s="305">
        <v>8.3499999999999997E-5</v>
      </c>
      <c r="H726" s="302"/>
    </row>
    <row r="727" spans="1:8" x14ac:dyDescent="0.2">
      <c r="A727" s="319"/>
      <c r="B727" s="302" t="s">
        <v>9348</v>
      </c>
      <c r="C727" s="302" t="s">
        <v>358</v>
      </c>
      <c r="D727" s="23">
        <v>94</v>
      </c>
      <c r="E727" s="23" t="s">
        <v>1904</v>
      </c>
      <c r="F727" s="305">
        <v>8.4200000000000007E-6</v>
      </c>
      <c r="G727" s="305">
        <v>8.3499999999999997E-5</v>
      </c>
      <c r="H727" s="302"/>
    </row>
    <row r="728" spans="1:8" x14ac:dyDescent="0.2">
      <c r="A728" s="319"/>
      <c r="B728" s="302" t="s">
        <v>9349</v>
      </c>
      <c r="C728" s="302" t="s">
        <v>316</v>
      </c>
      <c r="D728" s="23">
        <v>94</v>
      </c>
      <c r="E728" s="23" t="s">
        <v>1904</v>
      </c>
      <c r="F728" s="305">
        <v>8.4200000000000007E-6</v>
      </c>
      <c r="G728" s="305">
        <v>8.1699999999999994E-5</v>
      </c>
      <c r="H728" s="302"/>
    </row>
    <row r="729" spans="1:8" x14ac:dyDescent="0.2">
      <c r="A729" s="319"/>
      <c r="B729" s="302" t="s">
        <v>9350</v>
      </c>
      <c r="C729" s="302" t="s">
        <v>316</v>
      </c>
      <c r="D729" s="23">
        <v>90</v>
      </c>
      <c r="E729" s="23" t="s">
        <v>2673</v>
      </c>
      <c r="F729" s="305">
        <v>8.4700000000000002E-6</v>
      </c>
      <c r="G729" s="305">
        <v>8.1699999999999994E-5</v>
      </c>
      <c r="H729" s="302"/>
    </row>
    <row r="730" spans="1:8" x14ac:dyDescent="0.2">
      <c r="A730" s="319"/>
      <c r="B730" s="302" t="s">
        <v>1736</v>
      </c>
      <c r="C730" s="302" t="s">
        <v>324</v>
      </c>
      <c r="D730" s="23">
        <v>235</v>
      </c>
      <c r="E730" s="23" t="s">
        <v>9351</v>
      </c>
      <c r="F730" s="305">
        <v>9.4299999999999995E-6</v>
      </c>
      <c r="G730" s="302">
        <v>1.66E-4</v>
      </c>
      <c r="H730" s="302"/>
    </row>
    <row r="731" spans="1:8" x14ac:dyDescent="0.2">
      <c r="A731" s="319"/>
      <c r="B731" s="302" t="s">
        <v>2199</v>
      </c>
      <c r="C731" s="302" t="s">
        <v>321</v>
      </c>
      <c r="D731" s="23">
        <v>1199</v>
      </c>
      <c r="E731" s="23" t="s">
        <v>9352</v>
      </c>
      <c r="F731" s="305">
        <v>1.01E-5</v>
      </c>
      <c r="G731" s="302">
        <v>1.34E-4</v>
      </c>
      <c r="H731" s="302"/>
    </row>
    <row r="732" spans="1:8" x14ac:dyDescent="0.2">
      <c r="A732" s="319"/>
      <c r="B732" s="302" t="s">
        <v>2206</v>
      </c>
      <c r="C732" s="302" t="s">
        <v>311</v>
      </c>
      <c r="D732" s="23">
        <v>514</v>
      </c>
      <c r="E732" s="23" t="s">
        <v>9353</v>
      </c>
      <c r="F732" s="305">
        <v>1.06E-5</v>
      </c>
      <c r="G732" s="302">
        <v>1.13E-4</v>
      </c>
      <c r="H732" s="302"/>
    </row>
    <row r="733" spans="1:8" x14ac:dyDescent="0.2">
      <c r="A733" s="319"/>
      <c r="B733" s="302" t="s">
        <v>3239</v>
      </c>
      <c r="C733" s="302" t="s">
        <v>358</v>
      </c>
      <c r="D733" s="23">
        <v>137</v>
      </c>
      <c r="E733" s="23" t="s">
        <v>9354</v>
      </c>
      <c r="F733" s="305">
        <v>1.0900000000000001E-5</v>
      </c>
      <c r="G733" s="302">
        <v>1.0399999999999999E-4</v>
      </c>
      <c r="H733" s="302"/>
    </row>
    <row r="734" spans="1:8" x14ac:dyDescent="0.2">
      <c r="A734" s="319"/>
      <c r="B734" s="302" t="s">
        <v>9355</v>
      </c>
      <c r="C734" s="302" t="s">
        <v>4955</v>
      </c>
      <c r="D734" s="23">
        <v>49</v>
      </c>
      <c r="E734" s="23" t="s">
        <v>9356</v>
      </c>
      <c r="F734" s="305">
        <v>1.1399999999999999E-5</v>
      </c>
      <c r="G734" s="302">
        <v>2.6600000000000001E-4</v>
      </c>
      <c r="H734" s="302"/>
    </row>
    <row r="735" spans="1:8" x14ac:dyDescent="0.2">
      <c r="A735" s="319"/>
      <c r="B735" s="302" t="s">
        <v>9357</v>
      </c>
      <c r="C735" s="302" t="s">
        <v>385</v>
      </c>
      <c r="D735" s="23">
        <v>60</v>
      </c>
      <c r="E735" s="23" t="s">
        <v>9358</v>
      </c>
      <c r="F735" s="305">
        <v>1.15E-5</v>
      </c>
      <c r="G735" s="302">
        <v>1.2E-4</v>
      </c>
      <c r="H735" s="302"/>
    </row>
    <row r="736" spans="1:8" x14ac:dyDescent="0.2">
      <c r="A736" s="319"/>
      <c r="B736" s="302" t="s">
        <v>9359</v>
      </c>
      <c r="C736" s="302" t="s">
        <v>358</v>
      </c>
      <c r="D736" s="23">
        <v>60</v>
      </c>
      <c r="E736" s="23" t="s">
        <v>9358</v>
      </c>
      <c r="F736" s="305">
        <v>1.15E-5</v>
      </c>
      <c r="G736" s="302">
        <v>1.06E-4</v>
      </c>
      <c r="H736" s="302"/>
    </row>
    <row r="737" spans="1:8" x14ac:dyDescent="0.2">
      <c r="A737" s="319"/>
      <c r="B737" s="302" t="s">
        <v>2652</v>
      </c>
      <c r="C737" s="302" t="s">
        <v>324</v>
      </c>
      <c r="D737" s="23">
        <v>186</v>
      </c>
      <c r="E737" s="23" t="s">
        <v>2614</v>
      </c>
      <c r="F737" s="305">
        <v>1.17E-5</v>
      </c>
      <c r="G737" s="302">
        <v>2.04E-4</v>
      </c>
      <c r="H737" s="302"/>
    </row>
    <row r="738" spans="1:8" x14ac:dyDescent="0.2">
      <c r="A738" s="319"/>
      <c r="B738" s="302" t="s">
        <v>9360</v>
      </c>
      <c r="C738" s="302" t="s">
        <v>316</v>
      </c>
      <c r="D738" s="23">
        <v>113</v>
      </c>
      <c r="E738" s="23" t="s">
        <v>66</v>
      </c>
      <c r="F738" s="305">
        <v>1.22E-5</v>
      </c>
      <c r="G738" s="302">
        <v>1.1400000000000001E-4</v>
      </c>
      <c r="H738" s="302"/>
    </row>
    <row r="739" spans="1:8" x14ac:dyDescent="0.2">
      <c r="A739" s="319"/>
      <c r="B739" s="302" t="s">
        <v>7466</v>
      </c>
      <c r="C739" s="302" t="s">
        <v>321</v>
      </c>
      <c r="D739" s="23">
        <v>64</v>
      </c>
      <c r="E739" s="23" t="s">
        <v>9361</v>
      </c>
      <c r="F739" s="305">
        <v>1.2500000000000001E-5</v>
      </c>
      <c r="G739" s="302">
        <v>1.6200000000000001E-4</v>
      </c>
      <c r="H739" s="302"/>
    </row>
    <row r="740" spans="1:8" x14ac:dyDescent="0.2">
      <c r="A740" s="319"/>
      <c r="B740" s="302" t="s">
        <v>9362</v>
      </c>
      <c r="C740" s="302" t="s">
        <v>513</v>
      </c>
      <c r="D740" s="23">
        <v>68</v>
      </c>
      <c r="E740" s="23" t="s">
        <v>9363</v>
      </c>
      <c r="F740" s="305">
        <v>1.3200000000000001E-5</v>
      </c>
      <c r="G740" s="302">
        <v>1.5100000000000001E-4</v>
      </c>
      <c r="H740" s="302"/>
    </row>
    <row r="741" spans="1:8" x14ac:dyDescent="0.2">
      <c r="A741" s="319"/>
      <c r="B741" s="302" t="s">
        <v>6794</v>
      </c>
      <c r="C741" s="302" t="s">
        <v>4955</v>
      </c>
      <c r="D741" s="23">
        <v>1088</v>
      </c>
      <c r="E741" s="23" t="s">
        <v>9364</v>
      </c>
      <c r="F741" s="305">
        <v>1.6399999999999999E-5</v>
      </c>
      <c r="G741" s="302">
        <v>3.7800000000000003E-4</v>
      </c>
      <c r="H741" s="302"/>
    </row>
    <row r="742" spans="1:8" x14ac:dyDescent="0.2">
      <c r="A742" s="319"/>
      <c r="B742" s="302" t="s">
        <v>9365</v>
      </c>
      <c r="C742" s="302" t="s">
        <v>324</v>
      </c>
      <c r="D742" s="23">
        <v>50</v>
      </c>
      <c r="E742" s="23" t="s">
        <v>9366</v>
      </c>
      <c r="F742" s="305">
        <v>1.66E-5</v>
      </c>
      <c r="G742" s="302">
        <v>2.8499999999999999E-4</v>
      </c>
      <c r="H742" s="302"/>
    </row>
    <row r="743" spans="1:8" x14ac:dyDescent="0.2">
      <c r="A743" s="319"/>
      <c r="B743" s="302" t="s">
        <v>9367</v>
      </c>
      <c r="C743" s="302" t="s">
        <v>472</v>
      </c>
      <c r="D743" s="23">
        <v>50</v>
      </c>
      <c r="E743" s="23" t="s">
        <v>9366</v>
      </c>
      <c r="F743" s="305">
        <v>1.66E-5</v>
      </c>
      <c r="G743" s="302">
        <v>3.5799999999999997E-4</v>
      </c>
      <c r="H743" s="302"/>
    </row>
    <row r="744" spans="1:8" x14ac:dyDescent="0.2">
      <c r="A744" s="319"/>
      <c r="B744" s="302" t="s">
        <v>8295</v>
      </c>
      <c r="C744" s="302" t="s">
        <v>321</v>
      </c>
      <c r="D744" s="23">
        <v>43</v>
      </c>
      <c r="E744" s="23" t="s">
        <v>9368</v>
      </c>
      <c r="F744" s="305">
        <v>1.7399999999999999E-5</v>
      </c>
      <c r="G744" s="302">
        <v>2.23E-4</v>
      </c>
      <c r="H744" s="302"/>
    </row>
    <row r="745" spans="1:8" x14ac:dyDescent="0.2">
      <c r="A745" s="319"/>
      <c r="B745" s="302" t="s">
        <v>8319</v>
      </c>
      <c r="C745" s="302" t="s">
        <v>4952</v>
      </c>
      <c r="D745" s="23">
        <v>73</v>
      </c>
      <c r="E745" s="23" t="s">
        <v>9369</v>
      </c>
      <c r="F745" s="305">
        <v>1.8499999999999999E-5</v>
      </c>
      <c r="G745" s="302">
        <v>4.5800000000000002E-4</v>
      </c>
      <c r="H745" s="302"/>
    </row>
    <row r="746" spans="1:8" x14ac:dyDescent="0.2">
      <c r="A746" s="319"/>
      <c r="B746" s="302" t="s">
        <v>9370</v>
      </c>
      <c r="C746" s="302" t="s">
        <v>472</v>
      </c>
      <c r="D746" s="23">
        <v>15</v>
      </c>
      <c r="E746" s="23" t="s">
        <v>9371</v>
      </c>
      <c r="F746" s="305">
        <v>1.9300000000000002E-5</v>
      </c>
      <c r="G746" s="302">
        <v>3.9500000000000001E-4</v>
      </c>
      <c r="H746" s="302"/>
    </row>
    <row r="747" spans="1:8" x14ac:dyDescent="0.2">
      <c r="A747" s="319"/>
      <c r="B747" s="302" t="s">
        <v>2872</v>
      </c>
      <c r="C747" s="302" t="s">
        <v>324</v>
      </c>
      <c r="D747" s="23">
        <v>457</v>
      </c>
      <c r="E747" s="23" t="s">
        <v>9372</v>
      </c>
      <c r="F747" s="305">
        <v>2.2200000000000001E-5</v>
      </c>
      <c r="G747" s="302">
        <v>3.7800000000000003E-4</v>
      </c>
      <c r="H747" s="302"/>
    </row>
    <row r="748" spans="1:8" x14ac:dyDescent="0.2">
      <c r="A748" s="319"/>
      <c r="B748" s="302" t="s">
        <v>1745</v>
      </c>
      <c r="C748" s="302" t="s">
        <v>513</v>
      </c>
      <c r="D748" s="23">
        <v>241</v>
      </c>
      <c r="E748" s="23" t="s">
        <v>9373</v>
      </c>
      <c r="F748" s="305">
        <v>2.26E-5</v>
      </c>
      <c r="G748" s="302">
        <v>2.4899999999999998E-4</v>
      </c>
      <c r="H748" s="302"/>
    </row>
    <row r="749" spans="1:8" x14ac:dyDescent="0.2">
      <c r="A749" s="319"/>
      <c r="B749" s="302" t="s">
        <v>2424</v>
      </c>
      <c r="C749" s="302" t="s">
        <v>321</v>
      </c>
      <c r="D749" s="23">
        <v>279</v>
      </c>
      <c r="E749" s="23" t="s">
        <v>9374</v>
      </c>
      <c r="F749" s="305">
        <v>2.27E-5</v>
      </c>
      <c r="G749" s="302">
        <v>2.8499999999999999E-4</v>
      </c>
      <c r="H749" s="302"/>
    </row>
    <row r="750" spans="1:8" x14ac:dyDescent="0.2">
      <c r="A750" s="319"/>
      <c r="B750" s="302" t="s">
        <v>7389</v>
      </c>
      <c r="C750" s="302" t="s">
        <v>5168</v>
      </c>
      <c r="D750" s="23">
        <v>403</v>
      </c>
      <c r="E750" s="23" t="s">
        <v>9375</v>
      </c>
      <c r="F750" s="305">
        <v>2.48E-5</v>
      </c>
      <c r="G750" s="302">
        <v>5.2499999999999997E-4</v>
      </c>
      <c r="H750" s="302"/>
    </row>
    <row r="751" spans="1:8" x14ac:dyDescent="0.2">
      <c r="A751" s="319"/>
      <c r="B751" s="302" t="s">
        <v>9376</v>
      </c>
      <c r="C751" s="302" t="s">
        <v>316</v>
      </c>
      <c r="D751" s="23">
        <v>112</v>
      </c>
      <c r="E751" s="23" t="s">
        <v>9377</v>
      </c>
      <c r="F751" s="305">
        <v>2.51E-5</v>
      </c>
      <c r="G751" s="302">
        <v>2.2699999999999999E-4</v>
      </c>
      <c r="H751" s="302"/>
    </row>
    <row r="752" spans="1:8" x14ac:dyDescent="0.2">
      <c r="A752" s="319"/>
      <c r="B752" s="302" t="s">
        <v>1789</v>
      </c>
      <c r="C752" s="302" t="s">
        <v>321</v>
      </c>
      <c r="D752" s="23">
        <v>275</v>
      </c>
      <c r="E752" s="23" t="s">
        <v>9378</v>
      </c>
      <c r="F752" s="305">
        <v>2.51E-5</v>
      </c>
      <c r="G752" s="302">
        <v>3.1E-4</v>
      </c>
      <c r="H752" s="302"/>
    </row>
    <row r="753" spans="1:8" x14ac:dyDescent="0.2">
      <c r="A753" s="319"/>
      <c r="B753" s="302" t="s">
        <v>9379</v>
      </c>
      <c r="C753" s="302" t="s">
        <v>321</v>
      </c>
      <c r="D753" s="23">
        <v>21</v>
      </c>
      <c r="E753" s="23" t="s">
        <v>9380</v>
      </c>
      <c r="F753" s="305">
        <v>2.6100000000000001E-5</v>
      </c>
      <c r="G753" s="302">
        <v>3.1700000000000001E-4</v>
      </c>
      <c r="H753" s="302"/>
    </row>
    <row r="754" spans="1:8" x14ac:dyDescent="0.2">
      <c r="A754" s="319"/>
      <c r="B754" s="302" t="s">
        <v>2862</v>
      </c>
      <c r="C754" s="302" t="s">
        <v>321</v>
      </c>
      <c r="D754" s="23">
        <v>196</v>
      </c>
      <c r="E754" s="23" t="s">
        <v>9381</v>
      </c>
      <c r="F754" s="305">
        <v>2.8500000000000002E-5</v>
      </c>
      <c r="G754" s="302">
        <v>3.4000000000000002E-4</v>
      </c>
      <c r="H754" s="302"/>
    </row>
    <row r="755" spans="1:8" x14ac:dyDescent="0.2">
      <c r="A755" s="319"/>
      <c r="B755" s="302" t="s">
        <v>9382</v>
      </c>
      <c r="C755" s="302" t="s">
        <v>385</v>
      </c>
      <c r="D755" s="23">
        <v>63</v>
      </c>
      <c r="E755" s="23" t="s">
        <v>9383</v>
      </c>
      <c r="F755" s="305">
        <v>3.0199999999999999E-5</v>
      </c>
      <c r="G755" s="302">
        <v>2.99E-4</v>
      </c>
      <c r="H755" s="302"/>
    </row>
    <row r="756" spans="1:8" x14ac:dyDescent="0.2">
      <c r="A756" s="319"/>
      <c r="B756" s="302" t="s">
        <v>504</v>
      </c>
      <c r="C756" s="302" t="s">
        <v>324</v>
      </c>
      <c r="D756" s="23">
        <v>2602</v>
      </c>
      <c r="E756" s="23" t="s">
        <v>9384</v>
      </c>
      <c r="F756" s="305">
        <v>3.04E-5</v>
      </c>
      <c r="G756" s="302">
        <v>5.1000000000000004E-4</v>
      </c>
      <c r="H756" s="302"/>
    </row>
    <row r="757" spans="1:8" x14ac:dyDescent="0.2">
      <c r="A757" s="319"/>
      <c r="B757" s="302" t="s">
        <v>5267</v>
      </c>
      <c r="C757" s="302" t="s">
        <v>4955</v>
      </c>
      <c r="D757" s="23">
        <v>2393</v>
      </c>
      <c r="E757" s="23" t="s">
        <v>9385</v>
      </c>
      <c r="F757" s="305">
        <v>3.1699999999999998E-5</v>
      </c>
      <c r="G757" s="302">
        <v>7.18E-4</v>
      </c>
      <c r="H757" s="302"/>
    </row>
    <row r="758" spans="1:8" x14ac:dyDescent="0.2">
      <c r="A758" s="319"/>
      <c r="B758" s="302" t="s">
        <v>9386</v>
      </c>
      <c r="C758" s="302" t="s">
        <v>324</v>
      </c>
      <c r="D758" s="23">
        <v>60</v>
      </c>
      <c r="E758" s="23" t="s">
        <v>9387</v>
      </c>
      <c r="F758" s="305">
        <v>3.9100000000000002E-5</v>
      </c>
      <c r="G758" s="302">
        <v>6.4499999999999996E-4</v>
      </c>
      <c r="H758" s="302"/>
    </row>
    <row r="759" spans="1:8" x14ac:dyDescent="0.2">
      <c r="A759" s="319"/>
      <c r="B759" s="302" t="s">
        <v>3142</v>
      </c>
      <c r="C759" s="302" t="s">
        <v>324</v>
      </c>
      <c r="D759" s="23">
        <v>157</v>
      </c>
      <c r="E759" s="23" t="s">
        <v>9388</v>
      </c>
      <c r="F759" s="305">
        <v>3.9199999999999997E-5</v>
      </c>
      <c r="G759" s="302">
        <v>6.4499999999999996E-4</v>
      </c>
      <c r="H759" s="302"/>
    </row>
    <row r="760" spans="1:8" x14ac:dyDescent="0.2">
      <c r="A760" s="319"/>
      <c r="B760" s="302" t="s">
        <v>9389</v>
      </c>
      <c r="C760" s="302" t="s">
        <v>324</v>
      </c>
      <c r="D760" s="23">
        <v>64</v>
      </c>
      <c r="E760" s="23" t="s">
        <v>9390</v>
      </c>
      <c r="F760" s="305">
        <v>4.0800000000000002E-5</v>
      </c>
      <c r="G760" s="302">
        <v>6.6299999999999996E-4</v>
      </c>
      <c r="H760" s="302"/>
    </row>
    <row r="761" spans="1:8" x14ac:dyDescent="0.2">
      <c r="A761" s="319"/>
      <c r="B761" s="302" t="s">
        <v>9391</v>
      </c>
      <c r="C761" s="302" t="s">
        <v>5168</v>
      </c>
      <c r="D761" s="23">
        <v>37</v>
      </c>
      <c r="E761" s="23" t="s">
        <v>1938</v>
      </c>
      <c r="F761" s="305">
        <v>4.1399999999999997E-5</v>
      </c>
      <c r="G761" s="302">
        <v>8.25E-4</v>
      </c>
      <c r="H761" s="302"/>
    </row>
    <row r="762" spans="1:8" x14ac:dyDescent="0.2">
      <c r="A762" s="319"/>
      <c r="B762" s="302" t="s">
        <v>7347</v>
      </c>
      <c r="C762" s="302" t="s">
        <v>324</v>
      </c>
      <c r="D762" s="23">
        <v>72</v>
      </c>
      <c r="E762" s="23" t="s">
        <v>9392</v>
      </c>
      <c r="F762" s="305">
        <v>4.2400000000000001E-5</v>
      </c>
      <c r="G762" s="302">
        <v>6.8199999999999999E-4</v>
      </c>
      <c r="H762" s="302"/>
    </row>
    <row r="763" spans="1:8" x14ac:dyDescent="0.2">
      <c r="A763" s="319"/>
      <c r="B763" s="302" t="s">
        <v>1740</v>
      </c>
      <c r="C763" s="302" t="s">
        <v>321</v>
      </c>
      <c r="D763" s="23">
        <v>260</v>
      </c>
      <c r="E763" s="23" t="s">
        <v>9393</v>
      </c>
      <c r="F763" s="305">
        <v>4.3099999999999997E-5</v>
      </c>
      <c r="G763" s="302">
        <v>5.0299999999999997E-4</v>
      </c>
      <c r="H763" s="302"/>
    </row>
    <row r="764" spans="1:8" x14ac:dyDescent="0.2">
      <c r="A764" s="319"/>
      <c r="B764" s="302" t="s">
        <v>1478</v>
      </c>
      <c r="C764" s="302" t="s">
        <v>321</v>
      </c>
      <c r="D764" s="23">
        <v>328</v>
      </c>
      <c r="E764" s="23" t="s">
        <v>9394</v>
      </c>
      <c r="F764" s="305">
        <v>4.35E-5</v>
      </c>
      <c r="G764" s="302">
        <v>5.0299999999999997E-4</v>
      </c>
      <c r="H764" s="302"/>
    </row>
    <row r="765" spans="1:8" x14ac:dyDescent="0.2">
      <c r="A765" s="319"/>
      <c r="B765" s="302" t="s">
        <v>6133</v>
      </c>
      <c r="C765" s="302" t="s">
        <v>4955</v>
      </c>
      <c r="D765" s="23">
        <v>499</v>
      </c>
      <c r="E765" s="23" t="s">
        <v>9395</v>
      </c>
      <c r="F765" s="305">
        <v>4.5300000000000003E-5</v>
      </c>
      <c r="G765" s="302">
        <v>1.01E-3</v>
      </c>
      <c r="H765" s="302"/>
    </row>
    <row r="766" spans="1:8" x14ac:dyDescent="0.2">
      <c r="A766" s="319"/>
      <c r="B766" s="302" t="s">
        <v>1461</v>
      </c>
      <c r="C766" s="302" t="s">
        <v>343</v>
      </c>
      <c r="D766" s="23">
        <v>561</v>
      </c>
      <c r="E766" s="23" t="s">
        <v>9396</v>
      </c>
      <c r="F766" s="305">
        <v>4.6799999999999999E-5</v>
      </c>
      <c r="G766" s="302">
        <v>2.24E-4</v>
      </c>
      <c r="H766" s="302"/>
    </row>
    <row r="767" spans="1:8" x14ac:dyDescent="0.2">
      <c r="A767" s="319"/>
      <c r="B767" s="302" t="s">
        <v>9397</v>
      </c>
      <c r="C767" s="302" t="s">
        <v>5168</v>
      </c>
      <c r="D767" s="23">
        <v>97</v>
      </c>
      <c r="E767" s="23" t="s">
        <v>9398</v>
      </c>
      <c r="F767" s="305">
        <v>4.7599999999999998E-5</v>
      </c>
      <c r="G767" s="302">
        <v>8.7100000000000003E-4</v>
      </c>
      <c r="H767" s="302"/>
    </row>
    <row r="768" spans="1:8" x14ac:dyDescent="0.2">
      <c r="A768" s="319"/>
      <c r="B768" s="302" t="s">
        <v>9399</v>
      </c>
      <c r="C768" s="302" t="s">
        <v>513</v>
      </c>
      <c r="D768" s="23">
        <v>42</v>
      </c>
      <c r="E768" s="23" t="s">
        <v>9400</v>
      </c>
      <c r="F768" s="305">
        <v>4.7599999999999998E-5</v>
      </c>
      <c r="G768" s="302">
        <v>5.0500000000000002E-4</v>
      </c>
      <c r="H768" s="302"/>
    </row>
    <row r="769" spans="1:8" x14ac:dyDescent="0.2">
      <c r="A769" s="319"/>
      <c r="B769" s="302" t="s">
        <v>8194</v>
      </c>
      <c r="C769" s="302" t="s">
        <v>324</v>
      </c>
      <c r="D769" s="23">
        <v>42</v>
      </c>
      <c r="E769" s="23" t="s">
        <v>9400</v>
      </c>
      <c r="F769" s="305">
        <v>4.7599999999999998E-5</v>
      </c>
      <c r="G769" s="302">
        <v>7.5799999999999999E-4</v>
      </c>
      <c r="H769" s="302"/>
    </row>
    <row r="770" spans="1:8" x14ac:dyDescent="0.2">
      <c r="A770" s="319"/>
      <c r="B770" s="302" t="s">
        <v>9401</v>
      </c>
      <c r="C770" s="302" t="s">
        <v>472</v>
      </c>
      <c r="D770" s="23">
        <v>42</v>
      </c>
      <c r="E770" s="23" t="s">
        <v>9400</v>
      </c>
      <c r="F770" s="305">
        <v>4.7599999999999998E-5</v>
      </c>
      <c r="G770" s="302">
        <v>9.2699999999999998E-4</v>
      </c>
      <c r="H770" s="302"/>
    </row>
    <row r="771" spans="1:8" x14ac:dyDescent="0.2">
      <c r="A771" s="319"/>
      <c r="B771" s="302" t="s">
        <v>9402</v>
      </c>
      <c r="C771" s="302" t="s">
        <v>5168</v>
      </c>
      <c r="D771" s="23">
        <v>22</v>
      </c>
      <c r="E771" s="23" t="s">
        <v>6392</v>
      </c>
      <c r="F771" s="305">
        <v>4.88E-5</v>
      </c>
      <c r="G771" s="302">
        <v>8.7100000000000003E-4</v>
      </c>
      <c r="H771" s="302"/>
    </row>
    <row r="772" spans="1:8" x14ac:dyDescent="0.2">
      <c r="A772" s="319"/>
      <c r="B772" s="302" t="s">
        <v>5133</v>
      </c>
      <c r="C772" s="302" t="s">
        <v>4955</v>
      </c>
      <c r="D772" s="23">
        <v>542</v>
      </c>
      <c r="E772" s="23" t="s">
        <v>9403</v>
      </c>
      <c r="F772" s="305">
        <v>4.9299999999999999E-5</v>
      </c>
      <c r="G772" s="302">
        <v>1.09E-3</v>
      </c>
      <c r="H772" s="302"/>
    </row>
    <row r="773" spans="1:8" x14ac:dyDescent="0.2">
      <c r="A773" s="319"/>
      <c r="B773" s="302" t="s">
        <v>3606</v>
      </c>
      <c r="C773" s="302" t="s">
        <v>321</v>
      </c>
      <c r="D773" s="23">
        <v>85</v>
      </c>
      <c r="E773" s="23" t="s">
        <v>9404</v>
      </c>
      <c r="F773" s="305">
        <v>5.3100000000000003E-5</v>
      </c>
      <c r="G773" s="302">
        <v>6.0300000000000002E-4</v>
      </c>
      <c r="H773" s="302"/>
    </row>
    <row r="774" spans="1:8" x14ac:dyDescent="0.2">
      <c r="A774" s="319"/>
      <c r="B774" s="302" t="s">
        <v>8373</v>
      </c>
      <c r="C774" s="302" t="s">
        <v>5168</v>
      </c>
      <c r="D774" s="23">
        <v>85</v>
      </c>
      <c r="E774" s="23" t="s">
        <v>9404</v>
      </c>
      <c r="F774" s="305">
        <v>5.3100000000000003E-5</v>
      </c>
      <c r="G774" s="302">
        <v>8.9999999999999998E-4</v>
      </c>
      <c r="H774" s="302"/>
    </row>
    <row r="775" spans="1:8" x14ac:dyDescent="0.2">
      <c r="A775" s="319"/>
      <c r="B775" s="302" t="s">
        <v>9405</v>
      </c>
      <c r="C775" s="302" t="s">
        <v>385</v>
      </c>
      <c r="D775" s="23">
        <v>11</v>
      </c>
      <c r="E775" s="23" t="s">
        <v>6413</v>
      </c>
      <c r="F775" s="305">
        <v>5.4799999999999997E-5</v>
      </c>
      <c r="G775" s="302">
        <v>5.1800000000000001E-4</v>
      </c>
      <c r="H775" s="302"/>
    </row>
    <row r="776" spans="1:8" x14ac:dyDescent="0.2">
      <c r="A776" s="319"/>
      <c r="B776" s="302" t="s">
        <v>1468</v>
      </c>
      <c r="C776" s="302" t="s">
        <v>324</v>
      </c>
      <c r="D776" s="23">
        <v>73</v>
      </c>
      <c r="E776" s="23" t="s">
        <v>9406</v>
      </c>
      <c r="F776" s="305">
        <v>5.5699999999999999E-5</v>
      </c>
      <c r="G776" s="302">
        <v>8.7600000000000004E-4</v>
      </c>
      <c r="H776" s="302"/>
    </row>
    <row r="777" spans="1:8" x14ac:dyDescent="0.2">
      <c r="A777" s="319"/>
      <c r="B777" s="302" t="s">
        <v>486</v>
      </c>
      <c r="C777" s="302" t="s">
        <v>321</v>
      </c>
      <c r="D777" s="23">
        <v>3189</v>
      </c>
      <c r="E777" s="23" t="s">
        <v>9407</v>
      </c>
      <c r="F777" s="305">
        <v>5.6900000000000001E-5</v>
      </c>
      <c r="G777" s="302">
        <v>6.3599999999999996E-4</v>
      </c>
      <c r="H777" s="302"/>
    </row>
    <row r="778" spans="1:8" x14ac:dyDescent="0.2">
      <c r="A778" s="319"/>
      <c r="B778" s="302" t="s">
        <v>7338</v>
      </c>
      <c r="C778" s="302" t="s">
        <v>4955</v>
      </c>
      <c r="D778" s="23">
        <v>115</v>
      </c>
      <c r="E778" s="23" t="s">
        <v>9408</v>
      </c>
      <c r="F778" s="305">
        <v>5.8400000000000003E-5</v>
      </c>
      <c r="G778" s="302">
        <v>1.25E-3</v>
      </c>
      <c r="H778" s="302"/>
    </row>
    <row r="779" spans="1:8" x14ac:dyDescent="0.2">
      <c r="A779" s="319"/>
      <c r="B779" s="302" t="s">
        <v>6339</v>
      </c>
      <c r="C779" s="302" t="s">
        <v>4955</v>
      </c>
      <c r="D779" s="23">
        <v>462</v>
      </c>
      <c r="E779" s="23" t="s">
        <v>9409</v>
      </c>
      <c r="F779" s="305">
        <v>5.8600000000000001E-5</v>
      </c>
      <c r="G779" s="302">
        <v>1.25E-3</v>
      </c>
      <c r="H779" s="302"/>
    </row>
    <row r="780" spans="1:8" x14ac:dyDescent="0.2">
      <c r="A780" s="319"/>
      <c r="B780" s="302" t="s">
        <v>9410</v>
      </c>
      <c r="C780" s="302" t="s">
        <v>324</v>
      </c>
      <c r="D780" s="23">
        <v>39</v>
      </c>
      <c r="E780" s="23" t="s">
        <v>4390</v>
      </c>
      <c r="F780" s="305">
        <v>5.9299999999999998E-5</v>
      </c>
      <c r="G780" s="302">
        <v>9.2400000000000002E-4</v>
      </c>
      <c r="H780" s="302"/>
    </row>
    <row r="781" spans="1:8" x14ac:dyDescent="0.2">
      <c r="A781" s="319"/>
      <c r="B781" s="302" t="s">
        <v>9411</v>
      </c>
      <c r="C781" s="302" t="s">
        <v>5168</v>
      </c>
      <c r="D781" s="23">
        <v>39</v>
      </c>
      <c r="E781" s="23" t="s">
        <v>4390</v>
      </c>
      <c r="F781" s="305">
        <v>5.9299999999999998E-5</v>
      </c>
      <c r="G781" s="302">
        <v>9.5799999999999998E-4</v>
      </c>
      <c r="H781" s="302"/>
    </row>
    <row r="782" spans="1:8" x14ac:dyDescent="0.2">
      <c r="A782" s="319"/>
      <c r="B782" s="302" t="s">
        <v>7009</v>
      </c>
      <c r="C782" s="302" t="s">
        <v>4955</v>
      </c>
      <c r="D782" s="23">
        <v>277</v>
      </c>
      <c r="E782" s="23" t="s">
        <v>9412</v>
      </c>
      <c r="F782" s="305">
        <v>5.9500000000000003E-5</v>
      </c>
      <c r="G782" s="302">
        <v>1.25E-3</v>
      </c>
      <c r="H782" s="302"/>
    </row>
    <row r="783" spans="1:8" x14ac:dyDescent="0.2">
      <c r="A783" s="319"/>
      <c r="B783" s="302" t="s">
        <v>9413</v>
      </c>
      <c r="C783" s="302" t="s">
        <v>4955</v>
      </c>
      <c r="D783" s="23">
        <v>54</v>
      </c>
      <c r="E783" s="23" t="s">
        <v>761</v>
      </c>
      <c r="F783" s="305">
        <v>6.5500000000000006E-5</v>
      </c>
      <c r="G783" s="302">
        <v>1.3600000000000001E-3</v>
      </c>
      <c r="H783" s="302"/>
    </row>
    <row r="784" spans="1:8" x14ac:dyDescent="0.2">
      <c r="A784" s="319"/>
      <c r="B784" s="302" t="s">
        <v>2410</v>
      </c>
      <c r="C784" s="302" t="s">
        <v>324</v>
      </c>
      <c r="D784" s="23">
        <v>317</v>
      </c>
      <c r="E784" s="23" t="s">
        <v>9414</v>
      </c>
      <c r="F784" s="305">
        <v>6.6699999999999995E-5</v>
      </c>
      <c r="G784" s="302">
        <v>1.0300000000000001E-3</v>
      </c>
      <c r="H784" s="302"/>
    </row>
    <row r="785" spans="1:8" x14ac:dyDescent="0.2">
      <c r="A785" s="319"/>
      <c r="B785" s="302" t="s">
        <v>6967</v>
      </c>
      <c r="C785" s="302" t="s">
        <v>4955</v>
      </c>
      <c r="D785" s="23">
        <v>86</v>
      </c>
      <c r="E785" s="23" t="s">
        <v>2773</v>
      </c>
      <c r="F785" s="305">
        <v>6.7600000000000003E-5</v>
      </c>
      <c r="G785" s="302">
        <v>1.3799999999999999E-3</v>
      </c>
      <c r="H785" s="302"/>
    </row>
    <row r="786" spans="1:8" x14ac:dyDescent="0.2">
      <c r="A786" s="319"/>
      <c r="B786" s="302" t="s">
        <v>5446</v>
      </c>
      <c r="C786" s="302" t="s">
        <v>4955</v>
      </c>
      <c r="D786" s="23">
        <v>691</v>
      </c>
      <c r="E786" s="23" t="s">
        <v>9415</v>
      </c>
      <c r="F786" s="305">
        <v>6.8499999999999998E-5</v>
      </c>
      <c r="G786" s="302">
        <v>1.3799999999999999E-3</v>
      </c>
      <c r="H786" s="302"/>
    </row>
    <row r="787" spans="1:8" x14ac:dyDescent="0.2">
      <c r="A787" s="319"/>
      <c r="B787" s="302" t="s">
        <v>9416</v>
      </c>
      <c r="C787" s="302" t="s">
        <v>358</v>
      </c>
      <c r="D787" s="23">
        <v>189</v>
      </c>
      <c r="E787" s="23" t="s">
        <v>9417</v>
      </c>
      <c r="F787" s="305">
        <v>7.0199999999999999E-5</v>
      </c>
      <c r="G787" s="302">
        <v>6.2500000000000001E-4</v>
      </c>
      <c r="H787" s="302"/>
    </row>
    <row r="788" spans="1:8" x14ac:dyDescent="0.2">
      <c r="A788" s="319"/>
      <c r="B788" s="302" t="s">
        <v>8001</v>
      </c>
      <c r="C788" s="302" t="s">
        <v>4955</v>
      </c>
      <c r="D788" s="23">
        <v>148</v>
      </c>
      <c r="E788" s="23" t="s">
        <v>9418</v>
      </c>
      <c r="F788" s="305">
        <v>7.1799999999999997E-5</v>
      </c>
      <c r="G788" s="302">
        <v>1.4300000000000001E-3</v>
      </c>
      <c r="H788" s="302"/>
    </row>
    <row r="789" spans="1:8" x14ac:dyDescent="0.2">
      <c r="A789" s="319"/>
      <c r="B789" s="302" t="s">
        <v>9419</v>
      </c>
      <c r="C789" s="302" t="s">
        <v>358</v>
      </c>
      <c r="D789" s="23">
        <v>66</v>
      </c>
      <c r="E789" s="23" t="s">
        <v>9420</v>
      </c>
      <c r="F789" s="305">
        <v>7.2600000000000003E-5</v>
      </c>
      <c r="G789" s="302">
        <v>6.2500000000000001E-4</v>
      </c>
      <c r="H789" s="302"/>
    </row>
    <row r="790" spans="1:8" x14ac:dyDescent="0.2">
      <c r="A790" s="319"/>
      <c r="B790" s="302" t="s">
        <v>510</v>
      </c>
      <c r="C790" s="302" t="s">
        <v>311</v>
      </c>
      <c r="D790" s="23">
        <v>2192</v>
      </c>
      <c r="E790" s="23" t="s">
        <v>9421</v>
      </c>
      <c r="F790" s="305">
        <v>7.2799999999999994E-5</v>
      </c>
      <c r="G790" s="302">
        <v>7.4299999999999995E-4</v>
      </c>
      <c r="H790" s="302"/>
    </row>
    <row r="791" spans="1:8" x14ac:dyDescent="0.2">
      <c r="A791" s="319"/>
      <c r="B791" s="302" t="s">
        <v>1367</v>
      </c>
      <c r="C791" s="302" t="s">
        <v>321</v>
      </c>
      <c r="D791" s="23">
        <v>14</v>
      </c>
      <c r="E791" s="23" t="s">
        <v>2889</v>
      </c>
      <c r="F791" s="305">
        <v>7.8999999999999996E-5</v>
      </c>
      <c r="G791" s="302">
        <v>8.6899999999999998E-4</v>
      </c>
      <c r="H791" s="302"/>
    </row>
    <row r="792" spans="1:8" x14ac:dyDescent="0.2">
      <c r="A792" s="319"/>
      <c r="B792" s="302" t="s">
        <v>1371</v>
      </c>
      <c r="C792" s="302" t="s">
        <v>324</v>
      </c>
      <c r="D792" s="23">
        <v>14</v>
      </c>
      <c r="E792" s="23" t="s">
        <v>2889</v>
      </c>
      <c r="F792" s="305">
        <v>7.8999999999999996E-5</v>
      </c>
      <c r="G792" s="302">
        <v>1.1999999999999999E-3</v>
      </c>
      <c r="H792" s="302"/>
    </row>
    <row r="793" spans="1:8" x14ac:dyDescent="0.2">
      <c r="A793" s="319"/>
      <c r="B793" s="302" t="s">
        <v>1521</v>
      </c>
      <c r="C793" s="302" t="s">
        <v>316</v>
      </c>
      <c r="D793" s="23">
        <v>1800</v>
      </c>
      <c r="E793" s="23" t="s">
        <v>9422</v>
      </c>
      <c r="F793" s="305">
        <v>8.0099999999999995E-5</v>
      </c>
      <c r="G793" s="302">
        <v>7.0399999999999998E-4</v>
      </c>
      <c r="H793" s="302"/>
    </row>
    <row r="794" spans="1:8" x14ac:dyDescent="0.2">
      <c r="A794" s="319"/>
      <c r="B794" s="302" t="s">
        <v>9423</v>
      </c>
      <c r="C794" s="302" t="s">
        <v>5168</v>
      </c>
      <c r="D794" s="23">
        <v>87</v>
      </c>
      <c r="E794" s="23" t="s">
        <v>8731</v>
      </c>
      <c r="F794" s="305">
        <v>8.5599999999999994E-5</v>
      </c>
      <c r="G794" s="302">
        <v>1.32E-3</v>
      </c>
      <c r="H794" s="302"/>
    </row>
    <row r="795" spans="1:8" x14ac:dyDescent="0.2">
      <c r="A795" s="319"/>
      <c r="B795" s="302" t="s">
        <v>5705</v>
      </c>
      <c r="C795" s="302" t="s">
        <v>4955</v>
      </c>
      <c r="D795" s="23">
        <v>9</v>
      </c>
      <c r="E795" s="23" t="s">
        <v>9424</v>
      </c>
      <c r="F795" s="305">
        <v>8.5699999999999996E-5</v>
      </c>
      <c r="G795" s="302">
        <v>1.6900000000000001E-3</v>
      </c>
      <c r="H795" s="302"/>
    </row>
    <row r="796" spans="1:8" x14ac:dyDescent="0.2">
      <c r="A796" s="319"/>
      <c r="B796" s="302" t="s">
        <v>9425</v>
      </c>
      <c r="C796" s="302" t="s">
        <v>358</v>
      </c>
      <c r="D796" s="23">
        <v>23</v>
      </c>
      <c r="E796" s="23" t="s">
        <v>2860</v>
      </c>
      <c r="F796" s="305">
        <v>8.6799999999999996E-5</v>
      </c>
      <c r="G796" s="302">
        <v>7.2300000000000001E-4</v>
      </c>
      <c r="H796" s="302"/>
    </row>
    <row r="797" spans="1:8" x14ac:dyDescent="0.2">
      <c r="A797" s="319"/>
      <c r="B797" s="302" t="s">
        <v>9426</v>
      </c>
      <c r="C797" s="302" t="s">
        <v>4955</v>
      </c>
      <c r="D797" s="23">
        <v>23</v>
      </c>
      <c r="E797" s="23" t="s">
        <v>2860</v>
      </c>
      <c r="F797" s="305">
        <v>8.6799999999999996E-5</v>
      </c>
      <c r="G797" s="302">
        <v>1.6900000000000001E-3</v>
      </c>
      <c r="H797" s="302"/>
    </row>
    <row r="798" spans="1:8" x14ac:dyDescent="0.2">
      <c r="A798" s="319"/>
      <c r="B798" s="302" t="s">
        <v>8310</v>
      </c>
      <c r="C798" s="302" t="s">
        <v>316</v>
      </c>
      <c r="D798" s="23">
        <v>83</v>
      </c>
      <c r="E798" s="23" t="s">
        <v>9427</v>
      </c>
      <c r="F798" s="305">
        <v>8.8900000000000006E-5</v>
      </c>
      <c r="G798" s="302">
        <v>7.5900000000000002E-4</v>
      </c>
      <c r="H798" s="302"/>
    </row>
    <row r="799" spans="1:8" x14ac:dyDescent="0.2">
      <c r="A799" s="319"/>
      <c r="B799" s="302" t="s">
        <v>7851</v>
      </c>
      <c r="C799" s="302" t="s">
        <v>324</v>
      </c>
      <c r="D799" s="23">
        <v>186</v>
      </c>
      <c r="E799" s="23" t="s">
        <v>9428</v>
      </c>
      <c r="F799" s="305">
        <v>9.0000000000000006E-5</v>
      </c>
      <c r="G799" s="302">
        <v>1.3600000000000001E-3</v>
      </c>
      <c r="H799" s="302"/>
    </row>
    <row r="800" spans="1:8" x14ac:dyDescent="0.2">
      <c r="A800" s="319"/>
      <c r="B800" s="302" t="s">
        <v>3117</v>
      </c>
      <c r="C800" s="302" t="s">
        <v>472</v>
      </c>
      <c r="D800" s="23">
        <v>335</v>
      </c>
      <c r="E800" s="23" t="s">
        <v>9429</v>
      </c>
      <c r="F800" s="305">
        <v>9.4699999999999998E-5</v>
      </c>
      <c r="G800" s="302">
        <v>1.75E-3</v>
      </c>
      <c r="H800" s="302"/>
    </row>
    <row r="801" spans="1:8" x14ac:dyDescent="0.2">
      <c r="A801" s="319"/>
      <c r="B801" s="302" t="s">
        <v>9430</v>
      </c>
      <c r="C801" s="302" t="s">
        <v>316</v>
      </c>
      <c r="D801" s="23">
        <v>173</v>
      </c>
      <c r="E801" s="23" t="s">
        <v>9431</v>
      </c>
      <c r="F801" s="302">
        <v>1.03E-4</v>
      </c>
      <c r="G801" s="302">
        <v>8.5700000000000001E-4</v>
      </c>
      <c r="H801" s="302"/>
    </row>
    <row r="802" spans="1:8" x14ac:dyDescent="0.2">
      <c r="A802" s="319"/>
      <c r="B802" s="302" t="s">
        <v>6092</v>
      </c>
      <c r="C802" s="302" t="s">
        <v>4955</v>
      </c>
      <c r="D802" s="23">
        <v>597</v>
      </c>
      <c r="E802" s="23" t="s">
        <v>9432</v>
      </c>
      <c r="F802" s="302">
        <v>1.06E-4</v>
      </c>
      <c r="G802" s="302">
        <v>2.0300000000000001E-3</v>
      </c>
      <c r="H802" s="302"/>
    </row>
    <row r="803" spans="1:8" x14ac:dyDescent="0.2">
      <c r="A803" s="319"/>
      <c r="B803" s="302" t="s">
        <v>9433</v>
      </c>
      <c r="C803" s="302" t="s">
        <v>316</v>
      </c>
      <c r="D803" s="23">
        <v>7</v>
      </c>
      <c r="E803" s="23" t="s">
        <v>2957</v>
      </c>
      <c r="F803" s="302">
        <v>1.1900000000000001E-4</v>
      </c>
      <c r="G803" s="302">
        <v>9.6000000000000002E-4</v>
      </c>
      <c r="H803" s="302"/>
    </row>
    <row r="804" spans="1:8" x14ac:dyDescent="0.2">
      <c r="A804" s="319"/>
      <c r="B804" s="302" t="s">
        <v>9434</v>
      </c>
      <c r="C804" s="302" t="s">
        <v>385</v>
      </c>
      <c r="D804" s="23">
        <v>6</v>
      </c>
      <c r="E804" s="23" t="s">
        <v>9435</v>
      </c>
      <c r="F804" s="302">
        <v>1.2E-4</v>
      </c>
      <c r="G804" s="302">
        <v>1.09E-3</v>
      </c>
      <c r="H804" s="302"/>
    </row>
    <row r="805" spans="1:8" x14ac:dyDescent="0.2">
      <c r="A805" s="319"/>
      <c r="B805" s="302" t="s">
        <v>6072</v>
      </c>
      <c r="C805" s="302" t="s">
        <v>4955</v>
      </c>
      <c r="D805" s="23">
        <v>5</v>
      </c>
      <c r="E805" s="23" t="s">
        <v>9435</v>
      </c>
      <c r="F805" s="302">
        <v>1.2E-4</v>
      </c>
      <c r="G805" s="302">
        <v>2.2399999999999998E-3</v>
      </c>
      <c r="H805" s="302"/>
    </row>
    <row r="806" spans="1:8" x14ac:dyDescent="0.2">
      <c r="A806" s="319"/>
      <c r="B806" s="302" t="s">
        <v>9436</v>
      </c>
      <c r="C806" s="302" t="s">
        <v>4955</v>
      </c>
      <c r="D806" s="23">
        <v>5</v>
      </c>
      <c r="E806" s="23" t="s">
        <v>9435</v>
      </c>
      <c r="F806" s="302">
        <v>1.2E-4</v>
      </c>
      <c r="G806" s="302">
        <v>2.2399999999999998E-3</v>
      </c>
      <c r="H806" s="302"/>
    </row>
    <row r="807" spans="1:8" x14ac:dyDescent="0.2">
      <c r="A807" s="319"/>
      <c r="B807" s="302" t="s">
        <v>9437</v>
      </c>
      <c r="C807" s="302" t="s">
        <v>321</v>
      </c>
      <c r="D807" s="23">
        <v>187</v>
      </c>
      <c r="E807" s="23" t="s">
        <v>2736</v>
      </c>
      <c r="F807" s="302">
        <v>1.21E-4</v>
      </c>
      <c r="G807" s="302">
        <v>1.31E-3</v>
      </c>
      <c r="H807" s="302"/>
    </row>
    <row r="808" spans="1:8" x14ac:dyDescent="0.2">
      <c r="A808" s="319"/>
      <c r="B808" s="302" t="s">
        <v>7472</v>
      </c>
      <c r="C808" s="302" t="s">
        <v>513</v>
      </c>
      <c r="D808" s="23">
        <v>56</v>
      </c>
      <c r="E808" s="23" t="s">
        <v>9438</v>
      </c>
      <c r="F808" s="302">
        <v>1.21E-4</v>
      </c>
      <c r="G808" s="302">
        <v>1.24E-3</v>
      </c>
      <c r="H808" s="302"/>
    </row>
    <row r="809" spans="1:8" x14ac:dyDescent="0.2">
      <c r="A809" s="319"/>
      <c r="B809" s="302" t="s">
        <v>9439</v>
      </c>
      <c r="C809" s="302" t="s">
        <v>316</v>
      </c>
      <c r="D809" s="23">
        <v>128</v>
      </c>
      <c r="E809" s="23" t="s">
        <v>9440</v>
      </c>
      <c r="F809" s="302">
        <v>1.3100000000000001E-4</v>
      </c>
      <c r="G809" s="302">
        <v>1.0300000000000001E-3</v>
      </c>
      <c r="H809" s="302"/>
    </row>
    <row r="810" spans="1:8" x14ac:dyDescent="0.2">
      <c r="A810" s="319"/>
      <c r="B810" s="302" t="s">
        <v>9441</v>
      </c>
      <c r="C810" s="302" t="s">
        <v>324</v>
      </c>
      <c r="D810" s="23">
        <v>34</v>
      </c>
      <c r="E810" s="23" t="s">
        <v>8739</v>
      </c>
      <c r="F810" s="302">
        <v>1.36E-4</v>
      </c>
      <c r="G810" s="302">
        <v>2.0300000000000001E-3</v>
      </c>
      <c r="H810" s="302"/>
    </row>
    <row r="811" spans="1:8" x14ac:dyDescent="0.2">
      <c r="A811" s="319"/>
      <c r="B811" s="302" t="s">
        <v>6954</v>
      </c>
      <c r="C811" s="302" t="s">
        <v>324</v>
      </c>
      <c r="D811" s="23">
        <v>147</v>
      </c>
      <c r="E811" s="23" t="s">
        <v>5045</v>
      </c>
      <c r="F811" s="302">
        <v>1.54E-4</v>
      </c>
      <c r="G811" s="302">
        <v>2.2799999999999999E-3</v>
      </c>
      <c r="H811" s="302"/>
    </row>
    <row r="812" spans="1:8" x14ac:dyDescent="0.2">
      <c r="A812" s="319"/>
      <c r="B812" s="302" t="s">
        <v>7018</v>
      </c>
      <c r="C812" s="302" t="s">
        <v>4955</v>
      </c>
      <c r="D812" s="23">
        <v>387</v>
      </c>
      <c r="E812" s="23" t="s">
        <v>9442</v>
      </c>
      <c r="F812" s="302">
        <v>1.55E-4</v>
      </c>
      <c r="G812" s="302">
        <v>2.81E-3</v>
      </c>
      <c r="H812" s="302"/>
    </row>
    <row r="813" spans="1:8" x14ac:dyDescent="0.2">
      <c r="A813" s="319"/>
      <c r="B813" s="302" t="s">
        <v>9443</v>
      </c>
      <c r="C813" s="302" t="s">
        <v>4955</v>
      </c>
      <c r="D813" s="23">
        <v>436</v>
      </c>
      <c r="E813" s="23" t="s">
        <v>9444</v>
      </c>
      <c r="F813" s="302">
        <v>1.5699999999999999E-4</v>
      </c>
      <c r="G813" s="302">
        <v>2.81E-3</v>
      </c>
      <c r="H813" s="302"/>
    </row>
    <row r="814" spans="1:8" x14ac:dyDescent="0.2">
      <c r="A814" s="319"/>
      <c r="B814" s="302" t="s">
        <v>7066</v>
      </c>
      <c r="C814" s="302" t="s">
        <v>4955</v>
      </c>
      <c r="D814" s="23">
        <v>316</v>
      </c>
      <c r="E814" s="23" t="s">
        <v>9445</v>
      </c>
      <c r="F814" s="302">
        <v>1.5899999999999999E-4</v>
      </c>
      <c r="G814" s="302">
        <v>2.81E-3</v>
      </c>
      <c r="H814" s="302"/>
    </row>
    <row r="815" spans="1:8" x14ac:dyDescent="0.2">
      <c r="A815" s="319"/>
      <c r="B815" s="302" t="s">
        <v>6307</v>
      </c>
      <c r="C815" s="302" t="s">
        <v>4955</v>
      </c>
      <c r="D815" s="23">
        <v>346</v>
      </c>
      <c r="E815" s="23" t="s">
        <v>9446</v>
      </c>
      <c r="F815" s="302">
        <v>1.6000000000000001E-4</v>
      </c>
      <c r="G815" s="302">
        <v>2.81E-3</v>
      </c>
      <c r="H815" s="302"/>
    </row>
    <row r="816" spans="1:8" x14ac:dyDescent="0.2">
      <c r="A816" s="319"/>
      <c r="B816" s="302" t="s">
        <v>5183</v>
      </c>
      <c r="C816" s="302" t="s">
        <v>4955</v>
      </c>
      <c r="D816" s="23">
        <v>756</v>
      </c>
      <c r="E816" s="23" t="s">
        <v>9447</v>
      </c>
      <c r="F816" s="302">
        <v>1.6000000000000001E-4</v>
      </c>
      <c r="G816" s="302">
        <v>2.81E-3</v>
      </c>
      <c r="H816" s="302"/>
    </row>
    <row r="817" spans="1:8" x14ac:dyDescent="0.2">
      <c r="A817" s="319"/>
      <c r="B817" s="302" t="s">
        <v>580</v>
      </c>
      <c r="C817" s="302" t="s">
        <v>324</v>
      </c>
      <c r="D817" s="23">
        <v>1652</v>
      </c>
      <c r="E817" s="23" t="s">
        <v>9448</v>
      </c>
      <c r="F817" s="302">
        <v>1.6200000000000001E-4</v>
      </c>
      <c r="G817" s="302">
        <v>2.3700000000000001E-3</v>
      </c>
      <c r="H817" s="302"/>
    </row>
    <row r="818" spans="1:8" x14ac:dyDescent="0.2">
      <c r="A818" s="319"/>
      <c r="B818" s="302" t="s">
        <v>1228</v>
      </c>
      <c r="C818" s="302" t="s">
        <v>324</v>
      </c>
      <c r="D818" s="23">
        <v>15</v>
      </c>
      <c r="E818" s="23" t="s">
        <v>2954</v>
      </c>
      <c r="F818" s="302">
        <v>1.6899999999999999E-4</v>
      </c>
      <c r="G818" s="302">
        <v>2.4399999999999999E-3</v>
      </c>
      <c r="H818" s="302"/>
    </row>
    <row r="819" spans="1:8" x14ac:dyDescent="0.2">
      <c r="A819" s="319"/>
      <c r="B819" s="302" t="s">
        <v>9449</v>
      </c>
      <c r="C819" s="302" t="s">
        <v>5168</v>
      </c>
      <c r="D819" s="23">
        <v>286</v>
      </c>
      <c r="E819" s="23" t="s">
        <v>9450</v>
      </c>
      <c r="F819" s="302">
        <v>1.7200000000000001E-4</v>
      </c>
      <c r="G819" s="302">
        <v>2.5300000000000001E-3</v>
      </c>
      <c r="H819" s="302"/>
    </row>
    <row r="820" spans="1:8" x14ac:dyDescent="0.2">
      <c r="A820" s="319"/>
      <c r="B820" s="302" t="s">
        <v>9451</v>
      </c>
      <c r="C820" s="302" t="s">
        <v>358</v>
      </c>
      <c r="D820" s="23">
        <v>18</v>
      </c>
      <c r="E820" s="23" t="s">
        <v>9452</v>
      </c>
      <c r="F820" s="302">
        <v>1.74E-4</v>
      </c>
      <c r="G820" s="302">
        <v>1.4E-3</v>
      </c>
      <c r="H820" s="302"/>
    </row>
    <row r="821" spans="1:8" x14ac:dyDescent="0.2">
      <c r="A821" s="319"/>
      <c r="B821" s="302" t="s">
        <v>8369</v>
      </c>
      <c r="C821" s="302" t="s">
        <v>4955</v>
      </c>
      <c r="D821" s="23">
        <v>18</v>
      </c>
      <c r="E821" s="23" t="s">
        <v>9452</v>
      </c>
      <c r="F821" s="302">
        <v>1.74E-4</v>
      </c>
      <c r="G821" s="302">
        <v>2.99E-3</v>
      </c>
      <c r="H821" s="302"/>
    </row>
    <row r="822" spans="1:8" x14ac:dyDescent="0.2">
      <c r="A822" s="319"/>
      <c r="B822" s="302" t="s">
        <v>8142</v>
      </c>
      <c r="C822" s="302" t="s">
        <v>4955</v>
      </c>
      <c r="D822" s="23">
        <v>200</v>
      </c>
      <c r="E822" s="23" t="s">
        <v>9453</v>
      </c>
      <c r="F822" s="302">
        <v>1.74E-4</v>
      </c>
      <c r="G822" s="302">
        <v>2.99E-3</v>
      </c>
      <c r="H822" s="302"/>
    </row>
    <row r="823" spans="1:8" x14ac:dyDescent="0.2">
      <c r="A823" s="319"/>
      <c r="B823" s="302" t="s">
        <v>9454</v>
      </c>
      <c r="C823" s="302" t="s">
        <v>324</v>
      </c>
      <c r="D823" s="23">
        <v>42</v>
      </c>
      <c r="E823" s="23" t="s">
        <v>9455</v>
      </c>
      <c r="F823" s="302">
        <v>1.8000000000000001E-4</v>
      </c>
      <c r="G823" s="302">
        <v>2.5899999999999999E-3</v>
      </c>
      <c r="H823" s="302"/>
    </row>
    <row r="824" spans="1:8" x14ac:dyDescent="0.2">
      <c r="A824" s="319"/>
      <c r="B824" s="302" t="s">
        <v>6918</v>
      </c>
      <c r="C824" s="302" t="s">
        <v>4955</v>
      </c>
      <c r="D824" s="23">
        <v>140</v>
      </c>
      <c r="E824" s="23" t="s">
        <v>9456</v>
      </c>
      <c r="F824" s="302">
        <v>1.85E-4</v>
      </c>
      <c r="G824" s="302">
        <v>3.1099999999999999E-3</v>
      </c>
      <c r="H824" s="302"/>
    </row>
    <row r="825" spans="1:8" x14ac:dyDescent="0.2">
      <c r="A825" s="319"/>
      <c r="B825" s="302" t="s">
        <v>6920</v>
      </c>
      <c r="C825" s="302" t="s">
        <v>4955</v>
      </c>
      <c r="D825" s="23">
        <v>140</v>
      </c>
      <c r="E825" s="23" t="s">
        <v>9456</v>
      </c>
      <c r="F825" s="302">
        <v>1.85E-4</v>
      </c>
      <c r="G825" s="302">
        <v>3.1099999999999999E-3</v>
      </c>
      <c r="H825" s="302"/>
    </row>
    <row r="826" spans="1:8" x14ac:dyDescent="0.2">
      <c r="A826" s="319"/>
      <c r="B826" s="302" t="s">
        <v>8030</v>
      </c>
      <c r="C826" s="302" t="s">
        <v>311</v>
      </c>
      <c r="D826" s="23">
        <v>238</v>
      </c>
      <c r="E826" s="23" t="s">
        <v>9457</v>
      </c>
      <c r="F826" s="302">
        <v>1.9000000000000001E-4</v>
      </c>
      <c r="G826" s="302">
        <v>1.81E-3</v>
      </c>
      <c r="H826" s="302"/>
    </row>
    <row r="827" spans="1:8" x14ac:dyDescent="0.2">
      <c r="A827" s="319"/>
      <c r="B827" s="302" t="s">
        <v>5140</v>
      </c>
      <c r="C827" s="302" t="s">
        <v>311</v>
      </c>
      <c r="D827" s="23">
        <v>1404</v>
      </c>
      <c r="E827" s="23" t="s">
        <v>9458</v>
      </c>
      <c r="F827" s="302">
        <v>1.95E-4</v>
      </c>
      <c r="G827" s="302">
        <v>1.81E-3</v>
      </c>
      <c r="H827" s="302"/>
    </row>
    <row r="828" spans="1:8" x14ac:dyDescent="0.2">
      <c r="A828" s="319"/>
      <c r="B828" s="302" t="s">
        <v>9459</v>
      </c>
      <c r="C828" s="302" t="s">
        <v>316</v>
      </c>
      <c r="D828" s="23">
        <v>95</v>
      </c>
      <c r="E828" s="23" t="s">
        <v>737</v>
      </c>
      <c r="F828" s="302">
        <v>1.9599999999999999E-4</v>
      </c>
      <c r="G828" s="302">
        <v>1.5E-3</v>
      </c>
      <c r="H828" s="302"/>
    </row>
    <row r="829" spans="1:8" x14ac:dyDescent="0.2">
      <c r="A829" s="319"/>
      <c r="B829" s="302" t="s">
        <v>9460</v>
      </c>
      <c r="C829" s="302" t="s">
        <v>358</v>
      </c>
      <c r="D829" s="23">
        <v>74</v>
      </c>
      <c r="E829" s="23" t="s">
        <v>9461</v>
      </c>
      <c r="F829" s="302">
        <v>2.02E-4</v>
      </c>
      <c r="G829" s="302">
        <v>1.58E-3</v>
      </c>
      <c r="H829" s="302"/>
    </row>
    <row r="830" spans="1:8" x14ac:dyDescent="0.2">
      <c r="A830" s="319"/>
      <c r="B830" s="302" t="s">
        <v>3333</v>
      </c>
      <c r="C830" s="302" t="s">
        <v>316</v>
      </c>
      <c r="D830" s="23">
        <v>50</v>
      </c>
      <c r="E830" s="23" t="s">
        <v>9462</v>
      </c>
      <c r="F830" s="302">
        <v>2.0599999999999999E-4</v>
      </c>
      <c r="G830" s="302">
        <v>1.5399999999999999E-3</v>
      </c>
      <c r="H830" s="302"/>
    </row>
    <row r="831" spans="1:8" x14ac:dyDescent="0.2">
      <c r="A831" s="319"/>
      <c r="B831" s="302" t="s">
        <v>9463</v>
      </c>
      <c r="C831" s="302" t="s">
        <v>513</v>
      </c>
      <c r="D831" s="23">
        <v>66</v>
      </c>
      <c r="E831" s="23" t="s">
        <v>9464</v>
      </c>
      <c r="F831" s="302">
        <v>2.13E-4</v>
      </c>
      <c r="G831" s="302">
        <v>2.0999999999999999E-3</v>
      </c>
      <c r="H831" s="302"/>
    </row>
    <row r="832" spans="1:8" x14ac:dyDescent="0.2">
      <c r="A832" s="319"/>
      <c r="B832" s="302" t="s">
        <v>533</v>
      </c>
      <c r="C832" s="302" t="s">
        <v>321</v>
      </c>
      <c r="D832" s="23">
        <v>2054</v>
      </c>
      <c r="E832" s="23" t="s">
        <v>9465</v>
      </c>
      <c r="F832" s="302">
        <v>2.1499999999999999E-4</v>
      </c>
      <c r="G832" s="302">
        <v>2.2899999999999999E-3</v>
      </c>
      <c r="H832" s="302"/>
    </row>
    <row r="833" spans="1:8" x14ac:dyDescent="0.2">
      <c r="A833" s="319"/>
      <c r="B833" s="302" t="s">
        <v>9466</v>
      </c>
      <c r="C833" s="302" t="s">
        <v>385</v>
      </c>
      <c r="D833" s="23">
        <v>354</v>
      </c>
      <c r="E833" s="23" t="s">
        <v>9467</v>
      </c>
      <c r="F833" s="302">
        <v>2.1599999999999999E-4</v>
      </c>
      <c r="G833" s="302">
        <v>1.8699999999999999E-3</v>
      </c>
      <c r="H833" s="302"/>
    </row>
    <row r="834" spans="1:8" x14ac:dyDescent="0.2">
      <c r="A834" s="319"/>
      <c r="B834" s="302" t="s">
        <v>1352</v>
      </c>
      <c r="C834" s="302" t="s">
        <v>321</v>
      </c>
      <c r="D834" s="23">
        <v>950</v>
      </c>
      <c r="E834" s="23" t="s">
        <v>9468</v>
      </c>
      <c r="F834" s="302">
        <v>2.24E-4</v>
      </c>
      <c r="G834" s="302">
        <v>2.3500000000000001E-3</v>
      </c>
      <c r="H834" s="302"/>
    </row>
    <row r="835" spans="1:8" x14ac:dyDescent="0.2">
      <c r="A835" s="319"/>
      <c r="B835" s="302" t="s">
        <v>9469</v>
      </c>
      <c r="C835" s="302" t="s">
        <v>4955</v>
      </c>
      <c r="D835" s="23">
        <v>109</v>
      </c>
      <c r="E835" s="23" t="s">
        <v>9470</v>
      </c>
      <c r="F835" s="302">
        <v>2.3499999999999999E-4</v>
      </c>
      <c r="G835" s="302">
        <v>3.8999999999999998E-3</v>
      </c>
      <c r="H835" s="302"/>
    </row>
    <row r="836" spans="1:8" x14ac:dyDescent="0.2">
      <c r="A836" s="319"/>
      <c r="B836" s="302" t="s">
        <v>3522</v>
      </c>
      <c r="C836" s="302" t="s">
        <v>321</v>
      </c>
      <c r="D836" s="23">
        <v>207</v>
      </c>
      <c r="E836" s="23" t="s">
        <v>9471</v>
      </c>
      <c r="F836" s="302">
        <v>2.3599999999999999E-4</v>
      </c>
      <c r="G836" s="302">
        <v>2.4399999999999999E-3</v>
      </c>
      <c r="H836" s="302"/>
    </row>
    <row r="837" spans="1:8" x14ac:dyDescent="0.2">
      <c r="A837" s="319"/>
      <c r="B837" s="302" t="s">
        <v>2349</v>
      </c>
      <c r="C837" s="302" t="s">
        <v>321</v>
      </c>
      <c r="D837" s="23">
        <v>1336</v>
      </c>
      <c r="E837" s="23" t="s">
        <v>9472</v>
      </c>
      <c r="F837" s="302">
        <v>2.4000000000000001E-4</v>
      </c>
      <c r="G837" s="302">
        <v>2.4499999999999999E-3</v>
      </c>
      <c r="H837" s="302"/>
    </row>
    <row r="838" spans="1:8" x14ac:dyDescent="0.2">
      <c r="A838" s="319"/>
      <c r="B838" s="302" t="s">
        <v>5104</v>
      </c>
      <c r="C838" s="302" t="s">
        <v>4955</v>
      </c>
      <c r="D838" s="23">
        <v>1521</v>
      </c>
      <c r="E838" s="23" t="s">
        <v>9473</v>
      </c>
      <c r="F838" s="302">
        <v>2.5399999999999999E-4</v>
      </c>
      <c r="G838" s="302">
        <v>4.1599999999999996E-3</v>
      </c>
      <c r="H838" s="302"/>
    </row>
    <row r="839" spans="1:8" x14ac:dyDescent="0.2">
      <c r="A839" s="319"/>
      <c r="B839" s="302" t="s">
        <v>1517</v>
      </c>
      <c r="C839" s="302" t="s">
        <v>324</v>
      </c>
      <c r="D839" s="23">
        <v>51</v>
      </c>
      <c r="E839" s="23" t="s">
        <v>9474</v>
      </c>
      <c r="F839" s="302">
        <v>2.7900000000000001E-4</v>
      </c>
      <c r="G839" s="302">
        <v>3.96E-3</v>
      </c>
      <c r="H839" s="302"/>
    </row>
    <row r="840" spans="1:8" x14ac:dyDescent="0.2">
      <c r="A840" s="319"/>
      <c r="B840" s="302" t="s">
        <v>8039</v>
      </c>
      <c r="C840" s="302" t="s">
        <v>316</v>
      </c>
      <c r="D840" s="23">
        <v>22</v>
      </c>
      <c r="E840" s="23" t="s">
        <v>8754</v>
      </c>
      <c r="F840" s="302">
        <v>2.7999999999999998E-4</v>
      </c>
      <c r="G840" s="302">
        <v>2.0400000000000001E-3</v>
      </c>
      <c r="H840" s="302"/>
    </row>
    <row r="841" spans="1:8" x14ac:dyDescent="0.2">
      <c r="A841" s="319"/>
      <c r="B841" s="302" t="s">
        <v>9475</v>
      </c>
      <c r="C841" s="302" t="s">
        <v>513</v>
      </c>
      <c r="D841" s="23">
        <v>55</v>
      </c>
      <c r="E841" s="23" t="s">
        <v>800</v>
      </c>
      <c r="F841" s="302">
        <v>2.8299999999999999E-4</v>
      </c>
      <c r="G841" s="302">
        <v>2.7000000000000001E-3</v>
      </c>
      <c r="H841" s="302"/>
    </row>
    <row r="842" spans="1:8" x14ac:dyDescent="0.2">
      <c r="A842" s="319"/>
      <c r="B842" s="302" t="s">
        <v>9476</v>
      </c>
      <c r="C842" s="302" t="s">
        <v>472</v>
      </c>
      <c r="D842" s="23">
        <v>55</v>
      </c>
      <c r="E842" s="23" t="s">
        <v>800</v>
      </c>
      <c r="F842" s="302">
        <v>2.8299999999999999E-4</v>
      </c>
      <c r="G842" s="302">
        <v>5.0099999999999997E-3</v>
      </c>
      <c r="H842" s="302"/>
    </row>
    <row r="843" spans="1:8" x14ac:dyDescent="0.2">
      <c r="A843" s="319"/>
      <c r="B843" s="302" t="s">
        <v>9477</v>
      </c>
      <c r="C843" s="302" t="s">
        <v>4955</v>
      </c>
      <c r="D843" s="23">
        <v>55</v>
      </c>
      <c r="E843" s="23" t="s">
        <v>800</v>
      </c>
      <c r="F843" s="302">
        <v>2.8299999999999999E-4</v>
      </c>
      <c r="G843" s="302">
        <v>4.5900000000000003E-3</v>
      </c>
      <c r="H843" s="302"/>
    </row>
    <row r="844" spans="1:8" x14ac:dyDescent="0.2">
      <c r="A844" s="319"/>
      <c r="B844" s="302" t="s">
        <v>9478</v>
      </c>
      <c r="C844" s="302" t="s">
        <v>324</v>
      </c>
      <c r="D844" s="23">
        <v>128</v>
      </c>
      <c r="E844" s="23" t="s">
        <v>9479</v>
      </c>
      <c r="F844" s="302">
        <v>2.8699999999999998E-4</v>
      </c>
      <c r="G844" s="302">
        <v>4.0200000000000001E-3</v>
      </c>
      <c r="H844" s="302"/>
    </row>
    <row r="845" spans="1:8" x14ac:dyDescent="0.2">
      <c r="A845" s="319"/>
      <c r="B845" s="302" t="s">
        <v>2910</v>
      </c>
      <c r="C845" s="302" t="s">
        <v>324</v>
      </c>
      <c r="D845" s="23">
        <v>120</v>
      </c>
      <c r="E845" s="23" t="s">
        <v>9480</v>
      </c>
      <c r="F845" s="302">
        <v>2.8800000000000001E-4</v>
      </c>
      <c r="G845" s="302">
        <v>4.0200000000000001E-3</v>
      </c>
      <c r="H845" s="302"/>
    </row>
    <row r="846" spans="1:8" x14ac:dyDescent="0.2">
      <c r="A846" s="319"/>
      <c r="B846" s="302" t="s">
        <v>9481</v>
      </c>
      <c r="C846" s="302" t="s">
        <v>316</v>
      </c>
      <c r="D846" s="23">
        <v>84</v>
      </c>
      <c r="E846" s="23" t="s">
        <v>765</v>
      </c>
      <c r="F846" s="302">
        <v>2.9100000000000003E-4</v>
      </c>
      <c r="G846" s="302">
        <v>2.0699999999999998E-3</v>
      </c>
      <c r="H846" s="302"/>
    </row>
    <row r="847" spans="1:8" x14ac:dyDescent="0.2">
      <c r="A847" s="319"/>
      <c r="B847" s="302" t="s">
        <v>2311</v>
      </c>
      <c r="C847" s="302" t="s">
        <v>311</v>
      </c>
      <c r="D847" s="23">
        <v>1597</v>
      </c>
      <c r="E847" s="23" t="s">
        <v>9482</v>
      </c>
      <c r="F847" s="302">
        <v>2.9399999999999999E-4</v>
      </c>
      <c r="G847" s="302">
        <v>2.6099999999999999E-3</v>
      </c>
      <c r="H847" s="302"/>
    </row>
    <row r="848" spans="1:8" x14ac:dyDescent="0.2">
      <c r="A848" s="319"/>
      <c r="B848" s="302" t="s">
        <v>9483</v>
      </c>
      <c r="C848" s="302" t="s">
        <v>4952</v>
      </c>
      <c r="D848" s="23">
        <v>36</v>
      </c>
      <c r="E848" s="23" t="s">
        <v>2941</v>
      </c>
      <c r="F848" s="302">
        <v>2.9399999999999999E-4</v>
      </c>
      <c r="G848" s="302">
        <v>6.0800000000000003E-3</v>
      </c>
      <c r="H848" s="302"/>
    </row>
    <row r="849" spans="1:8" x14ac:dyDescent="0.2">
      <c r="A849" s="319"/>
      <c r="B849" s="302" t="s">
        <v>9484</v>
      </c>
      <c r="C849" s="302" t="s">
        <v>5168</v>
      </c>
      <c r="D849" s="23">
        <v>97</v>
      </c>
      <c r="E849" s="23" t="s">
        <v>9485</v>
      </c>
      <c r="F849" s="302">
        <v>2.9500000000000001E-4</v>
      </c>
      <c r="G849" s="302">
        <v>4.1599999999999996E-3</v>
      </c>
      <c r="H849" s="302"/>
    </row>
    <row r="850" spans="1:8" x14ac:dyDescent="0.2">
      <c r="A850" s="319"/>
      <c r="B850" s="302" t="s">
        <v>2857</v>
      </c>
      <c r="C850" s="302" t="s">
        <v>324</v>
      </c>
      <c r="D850" s="23">
        <v>321</v>
      </c>
      <c r="E850" s="23" t="s">
        <v>9486</v>
      </c>
      <c r="F850" s="302">
        <v>2.9799999999999998E-4</v>
      </c>
      <c r="G850" s="302">
        <v>4.1099999999999999E-3</v>
      </c>
      <c r="H850" s="302"/>
    </row>
    <row r="851" spans="1:8" x14ac:dyDescent="0.2">
      <c r="A851" s="319"/>
      <c r="B851" s="302" t="s">
        <v>9487</v>
      </c>
      <c r="C851" s="302" t="s">
        <v>385</v>
      </c>
      <c r="D851" s="23">
        <v>13</v>
      </c>
      <c r="E851" s="23" t="s">
        <v>9488</v>
      </c>
      <c r="F851" s="302">
        <v>3.1300000000000002E-4</v>
      </c>
      <c r="G851" s="302">
        <v>2.5999999999999999E-3</v>
      </c>
      <c r="H851" s="302"/>
    </row>
    <row r="852" spans="1:8" x14ac:dyDescent="0.2">
      <c r="A852" s="319"/>
      <c r="B852" s="302" t="s">
        <v>5535</v>
      </c>
      <c r="C852" s="302" t="s">
        <v>316</v>
      </c>
      <c r="D852" s="23">
        <v>352</v>
      </c>
      <c r="E852" s="23" t="s">
        <v>9489</v>
      </c>
      <c r="F852" s="302">
        <v>3.2000000000000003E-4</v>
      </c>
      <c r="G852" s="302">
        <v>2.2300000000000002E-3</v>
      </c>
      <c r="H852" s="302"/>
    </row>
    <row r="853" spans="1:8" x14ac:dyDescent="0.2">
      <c r="A853" s="319"/>
      <c r="B853" s="302" t="s">
        <v>1112</v>
      </c>
      <c r="C853" s="302" t="s">
        <v>324</v>
      </c>
      <c r="D853" s="23">
        <v>517</v>
      </c>
      <c r="E853" s="23" t="s">
        <v>9490</v>
      </c>
      <c r="F853" s="302">
        <v>3.21E-4</v>
      </c>
      <c r="G853" s="302">
        <v>4.3899999999999998E-3</v>
      </c>
      <c r="H853" s="302"/>
    </row>
    <row r="854" spans="1:8" x14ac:dyDescent="0.2">
      <c r="A854" s="319"/>
      <c r="B854" s="302" t="s">
        <v>871</v>
      </c>
      <c r="C854" s="302" t="s">
        <v>321</v>
      </c>
      <c r="D854" s="23">
        <v>431</v>
      </c>
      <c r="E854" s="23" t="s">
        <v>9491</v>
      </c>
      <c r="F854" s="302">
        <v>3.2899999999999997E-4</v>
      </c>
      <c r="G854" s="302">
        <v>3.31E-3</v>
      </c>
      <c r="H854" s="302"/>
    </row>
    <row r="855" spans="1:8" x14ac:dyDescent="0.2">
      <c r="A855" s="319"/>
      <c r="B855" s="302" t="s">
        <v>9492</v>
      </c>
      <c r="C855" s="302" t="s">
        <v>324</v>
      </c>
      <c r="D855" s="23">
        <v>16</v>
      </c>
      <c r="E855" s="23" t="s">
        <v>920</v>
      </c>
      <c r="F855" s="302">
        <v>3.2899999999999997E-4</v>
      </c>
      <c r="G855" s="302">
        <v>4.4600000000000004E-3</v>
      </c>
      <c r="H855" s="302"/>
    </row>
    <row r="856" spans="1:8" x14ac:dyDescent="0.2">
      <c r="A856" s="319"/>
      <c r="B856" s="302" t="s">
        <v>985</v>
      </c>
      <c r="C856" s="302" t="s">
        <v>321</v>
      </c>
      <c r="D856" s="23">
        <v>817</v>
      </c>
      <c r="E856" s="23" t="s">
        <v>9493</v>
      </c>
      <c r="F856" s="302">
        <v>3.39E-4</v>
      </c>
      <c r="G856" s="302">
        <v>3.3600000000000001E-3</v>
      </c>
      <c r="H856" s="302"/>
    </row>
    <row r="857" spans="1:8" x14ac:dyDescent="0.2">
      <c r="A857" s="319"/>
      <c r="B857" s="302" t="s">
        <v>9494</v>
      </c>
      <c r="C857" s="302" t="s">
        <v>343</v>
      </c>
      <c r="D857" s="23">
        <v>213</v>
      </c>
      <c r="E857" s="23" t="s">
        <v>9495</v>
      </c>
      <c r="F857" s="302">
        <v>3.39E-4</v>
      </c>
      <c r="G857" s="302">
        <v>1.49E-3</v>
      </c>
      <c r="H857" s="302"/>
    </row>
    <row r="858" spans="1:8" x14ac:dyDescent="0.2">
      <c r="A858" s="319"/>
      <c r="B858" s="302" t="s">
        <v>9496</v>
      </c>
      <c r="C858" s="302" t="s">
        <v>4955</v>
      </c>
      <c r="D858" s="23">
        <v>152</v>
      </c>
      <c r="E858" s="23" t="s">
        <v>698</v>
      </c>
      <c r="F858" s="302">
        <v>3.4000000000000002E-4</v>
      </c>
      <c r="G858" s="302">
        <v>5.4599999999999996E-3</v>
      </c>
      <c r="H858" s="302"/>
    </row>
    <row r="859" spans="1:8" x14ac:dyDescent="0.2">
      <c r="A859" s="319"/>
      <c r="B859" s="302" t="s">
        <v>2578</v>
      </c>
      <c r="C859" s="302" t="s">
        <v>324</v>
      </c>
      <c r="D859" s="23">
        <v>726</v>
      </c>
      <c r="E859" s="23" t="s">
        <v>9497</v>
      </c>
      <c r="F859" s="302">
        <v>3.5E-4</v>
      </c>
      <c r="G859" s="302">
        <v>4.7099999999999998E-3</v>
      </c>
      <c r="H859" s="302"/>
    </row>
    <row r="860" spans="1:8" x14ac:dyDescent="0.2">
      <c r="A860" s="319"/>
      <c r="B860" s="302" t="s">
        <v>3219</v>
      </c>
      <c r="C860" s="302" t="s">
        <v>513</v>
      </c>
      <c r="D860" s="23">
        <v>254</v>
      </c>
      <c r="E860" s="23" t="s">
        <v>9498</v>
      </c>
      <c r="F860" s="302">
        <v>3.5399999999999999E-4</v>
      </c>
      <c r="G860" s="302">
        <v>3.2599999999999999E-3</v>
      </c>
      <c r="H860" s="302"/>
    </row>
    <row r="861" spans="1:8" x14ac:dyDescent="0.2">
      <c r="A861" s="319"/>
      <c r="B861" s="302" t="s">
        <v>9499</v>
      </c>
      <c r="C861" s="302" t="s">
        <v>4952</v>
      </c>
      <c r="D861" s="23">
        <v>64</v>
      </c>
      <c r="E861" s="23" t="s">
        <v>9500</v>
      </c>
      <c r="F861" s="302">
        <v>3.6200000000000002E-4</v>
      </c>
      <c r="G861" s="302">
        <v>6.4099999999999999E-3</v>
      </c>
      <c r="H861" s="302"/>
    </row>
    <row r="862" spans="1:8" x14ac:dyDescent="0.2">
      <c r="A862" s="319"/>
      <c r="B862" s="302" t="s">
        <v>7124</v>
      </c>
      <c r="C862" s="302" t="s">
        <v>4955</v>
      </c>
      <c r="D862" s="23">
        <v>288</v>
      </c>
      <c r="E862" s="23" t="s">
        <v>9501</v>
      </c>
      <c r="F862" s="302">
        <v>3.6699999999999998E-4</v>
      </c>
      <c r="G862" s="302">
        <v>5.8199999999999997E-3</v>
      </c>
      <c r="H862" s="302"/>
    </row>
    <row r="863" spans="1:8" x14ac:dyDescent="0.2">
      <c r="A863" s="319"/>
      <c r="B863" s="302" t="s">
        <v>9502</v>
      </c>
      <c r="C863" s="302" t="s">
        <v>316</v>
      </c>
      <c r="D863" s="23">
        <v>60</v>
      </c>
      <c r="E863" s="23" t="s">
        <v>8775</v>
      </c>
      <c r="F863" s="302">
        <v>3.6999999999999999E-4</v>
      </c>
      <c r="G863" s="302">
        <v>2.5100000000000001E-3</v>
      </c>
      <c r="H863" s="302"/>
    </row>
    <row r="864" spans="1:8" x14ac:dyDescent="0.2">
      <c r="A864" s="319"/>
      <c r="B864" s="302" t="s">
        <v>1515</v>
      </c>
      <c r="C864" s="302" t="s">
        <v>472</v>
      </c>
      <c r="D864" s="23">
        <v>379</v>
      </c>
      <c r="E864" s="23" t="s">
        <v>9503</v>
      </c>
      <c r="F864" s="302">
        <v>3.6999999999999999E-4</v>
      </c>
      <c r="G864" s="302">
        <v>6.0499999999999998E-3</v>
      </c>
      <c r="H864" s="302"/>
    </row>
    <row r="865" spans="1:8" x14ac:dyDescent="0.2">
      <c r="A865" s="319"/>
      <c r="B865" s="302" t="s">
        <v>7799</v>
      </c>
      <c r="C865" s="302" t="s">
        <v>358</v>
      </c>
      <c r="D865" s="23">
        <v>52</v>
      </c>
      <c r="E865" s="23" t="s">
        <v>9504</v>
      </c>
      <c r="F865" s="302">
        <v>3.7199999999999999E-4</v>
      </c>
      <c r="G865" s="302">
        <v>2.82E-3</v>
      </c>
      <c r="H865" s="302"/>
    </row>
    <row r="866" spans="1:8" x14ac:dyDescent="0.2">
      <c r="A866" s="319"/>
      <c r="B866" s="302" t="s">
        <v>9505</v>
      </c>
      <c r="C866" s="302" t="s">
        <v>343</v>
      </c>
      <c r="D866" s="23">
        <v>33</v>
      </c>
      <c r="E866" s="23" t="s">
        <v>8765</v>
      </c>
      <c r="F866" s="302">
        <v>3.7300000000000001E-4</v>
      </c>
      <c r="G866" s="302">
        <v>1.49E-3</v>
      </c>
      <c r="H866" s="302"/>
    </row>
    <row r="867" spans="1:8" x14ac:dyDescent="0.2">
      <c r="A867" s="319"/>
      <c r="B867" s="302" t="s">
        <v>2600</v>
      </c>
      <c r="C867" s="302" t="s">
        <v>472</v>
      </c>
      <c r="D867" s="23">
        <v>56</v>
      </c>
      <c r="E867" s="23" t="s">
        <v>1979</v>
      </c>
      <c r="F867" s="302">
        <v>3.7300000000000001E-4</v>
      </c>
      <c r="G867" s="302">
        <v>6.0499999999999998E-3</v>
      </c>
      <c r="H867" s="302"/>
    </row>
    <row r="868" spans="1:8" x14ac:dyDescent="0.2">
      <c r="A868" s="319"/>
      <c r="B868" s="302" t="s">
        <v>1026</v>
      </c>
      <c r="C868" s="302" t="s">
        <v>343</v>
      </c>
      <c r="D868" s="23">
        <v>1223</v>
      </c>
      <c r="E868" s="23" t="s">
        <v>9506</v>
      </c>
      <c r="F868" s="302">
        <v>3.7300000000000001E-4</v>
      </c>
      <c r="G868" s="302">
        <v>1.49E-3</v>
      </c>
      <c r="H868" s="302"/>
    </row>
    <row r="869" spans="1:8" x14ac:dyDescent="0.2">
      <c r="A869" s="319"/>
      <c r="B869" s="302" t="s">
        <v>649</v>
      </c>
      <c r="C869" s="302" t="s">
        <v>324</v>
      </c>
      <c r="D869" s="23">
        <v>858</v>
      </c>
      <c r="E869" s="23" t="s">
        <v>9507</v>
      </c>
      <c r="F869" s="302">
        <v>4.08E-4</v>
      </c>
      <c r="G869" s="302">
        <v>5.4400000000000004E-3</v>
      </c>
      <c r="H869" s="302"/>
    </row>
    <row r="870" spans="1:8" x14ac:dyDescent="0.2">
      <c r="A870" s="319"/>
      <c r="B870" s="302" t="s">
        <v>9508</v>
      </c>
      <c r="C870" s="302" t="s">
        <v>385</v>
      </c>
      <c r="D870" s="23">
        <v>8</v>
      </c>
      <c r="E870" s="23" t="s">
        <v>1992</v>
      </c>
      <c r="F870" s="302">
        <v>4.0900000000000002E-4</v>
      </c>
      <c r="G870" s="302">
        <v>3.2699999999999999E-3</v>
      </c>
      <c r="H870" s="302"/>
    </row>
    <row r="871" spans="1:8" x14ac:dyDescent="0.2">
      <c r="A871" s="319"/>
      <c r="B871" s="302" t="s">
        <v>3723</v>
      </c>
      <c r="C871" s="302" t="s">
        <v>472</v>
      </c>
      <c r="D871" s="23">
        <v>8</v>
      </c>
      <c r="E871" s="23" t="s">
        <v>1992</v>
      </c>
      <c r="F871" s="302">
        <v>4.0900000000000002E-4</v>
      </c>
      <c r="G871" s="302">
        <v>6.1399999999999996E-3</v>
      </c>
      <c r="H871" s="302"/>
    </row>
    <row r="872" spans="1:8" x14ac:dyDescent="0.2">
      <c r="A872" s="319"/>
      <c r="B872" s="302" t="s">
        <v>5940</v>
      </c>
      <c r="C872" s="302" t="s">
        <v>4955</v>
      </c>
      <c r="D872" s="23">
        <v>8</v>
      </c>
      <c r="E872" s="23" t="s">
        <v>1992</v>
      </c>
      <c r="F872" s="302">
        <v>4.0900000000000002E-4</v>
      </c>
      <c r="G872" s="302">
        <v>6.4099999999999999E-3</v>
      </c>
      <c r="H872" s="302"/>
    </row>
    <row r="873" spans="1:8" x14ac:dyDescent="0.2">
      <c r="A873" s="319"/>
      <c r="B873" s="302" t="s">
        <v>9509</v>
      </c>
      <c r="C873" s="302" t="s">
        <v>472</v>
      </c>
      <c r="D873" s="23">
        <v>73</v>
      </c>
      <c r="E873" s="23" t="s">
        <v>9510</v>
      </c>
      <c r="F873" s="302">
        <v>4.26E-4</v>
      </c>
      <c r="G873" s="302">
        <v>6.1399999999999996E-3</v>
      </c>
      <c r="H873" s="302"/>
    </row>
    <row r="874" spans="1:8" x14ac:dyDescent="0.2">
      <c r="A874" s="319"/>
      <c r="B874" s="302" t="s">
        <v>9511</v>
      </c>
      <c r="C874" s="302" t="s">
        <v>472</v>
      </c>
      <c r="D874" s="23">
        <v>73</v>
      </c>
      <c r="E874" s="23" t="s">
        <v>9510</v>
      </c>
      <c r="F874" s="302">
        <v>4.26E-4</v>
      </c>
      <c r="G874" s="302">
        <v>6.1399999999999996E-3</v>
      </c>
      <c r="H874" s="302"/>
    </row>
    <row r="875" spans="1:8" x14ac:dyDescent="0.2">
      <c r="A875" s="319"/>
      <c r="B875" s="302" t="s">
        <v>5200</v>
      </c>
      <c r="C875" s="302" t="s">
        <v>4955</v>
      </c>
      <c r="D875" s="23">
        <v>1255</v>
      </c>
      <c r="E875" s="23" t="s">
        <v>9512</v>
      </c>
      <c r="F875" s="302">
        <v>4.3899999999999999E-4</v>
      </c>
      <c r="G875" s="302">
        <v>6.8100000000000001E-3</v>
      </c>
      <c r="H875" s="302"/>
    </row>
    <row r="876" spans="1:8" x14ac:dyDescent="0.2">
      <c r="A876" s="319"/>
      <c r="B876" s="302" t="s">
        <v>2880</v>
      </c>
      <c r="C876" s="302" t="s">
        <v>321</v>
      </c>
      <c r="D876" s="23">
        <v>438</v>
      </c>
      <c r="E876" s="23" t="s">
        <v>9513</v>
      </c>
      <c r="F876" s="302">
        <v>4.55E-4</v>
      </c>
      <c r="G876" s="302">
        <v>4.45E-3</v>
      </c>
      <c r="H876" s="302"/>
    </row>
    <row r="877" spans="1:8" x14ac:dyDescent="0.2">
      <c r="A877" s="319"/>
      <c r="B877" s="302" t="s">
        <v>8098</v>
      </c>
      <c r="C877" s="302" t="s">
        <v>358</v>
      </c>
      <c r="D877" s="23">
        <v>23</v>
      </c>
      <c r="E877" s="23" t="s">
        <v>3030</v>
      </c>
      <c r="F877" s="302">
        <v>4.5800000000000002E-4</v>
      </c>
      <c r="G877" s="302">
        <v>3.3700000000000002E-3</v>
      </c>
      <c r="H877" s="302"/>
    </row>
    <row r="878" spans="1:8" x14ac:dyDescent="0.2">
      <c r="A878" s="319"/>
      <c r="B878" s="302" t="s">
        <v>5760</v>
      </c>
      <c r="C878" s="302" t="s">
        <v>4955</v>
      </c>
      <c r="D878" s="23">
        <v>201</v>
      </c>
      <c r="E878" s="23" t="s">
        <v>9514</v>
      </c>
      <c r="F878" s="302">
        <v>4.6299999999999998E-4</v>
      </c>
      <c r="G878" s="302">
        <v>7.11E-3</v>
      </c>
      <c r="H878" s="302"/>
    </row>
    <row r="879" spans="1:8" x14ac:dyDescent="0.2">
      <c r="A879" s="319"/>
      <c r="B879" s="302" t="s">
        <v>9515</v>
      </c>
      <c r="C879" s="302" t="s">
        <v>316</v>
      </c>
      <c r="D879" s="23">
        <v>30</v>
      </c>
      <c r="E879" s="23" t="s">
        <v>4416</v>
      </c>
      <c r="F879" s="302">
        <v>4.6900000000000002E-4</v>
      </c>
      <c r="G879" s="302">
        <v>3.1199999999999999E-3</v>
      </c>
      <c r="H879" s="302"/>
    </row>
    <row r="880" spans="1:8" x14ac:dyDescent="0.2">
      <c r="A880" s="319"/>
      <c r="B880" s="302" t="s">
        <v>2760</v>
      </c>
      <c r="C880" s="302" t="s">
        <v>321</v>
      </c>
      <c r="D880" s="23">
        <v>982</v>
      </c>
      <c r="E880" s="23" t="s">
        <v>9516</v>
      </c>
      <c r="F880" s="302">
        <v>4.6999999999999999E-4</v>
      </c>
      <c r="G880" s="302">
        <v>4.4799999999999996E-3</v>
      </c>
      <c r="H880" s="302"/>
    </row>
    <row r="881" spans="1:8" x14ac:dyDescent="0.2">
      <c r="A881" s="319"/>
      <c r="B881" s="302" t="s">
        <v>2685</v>
      </c>
      <c r="C881" s="302" t="s">
        <v>321</v>
      </c>
      <c r="D881" s="23">
        <v>854</v>
      </c>
      <c r="E881" s="23" t="s">
        <v>9517</v>
      </c>
      <c r="F881" s="302">
        <v>4.7100000000000001E-4</v>
      </c>
      <c r="G881" s="302">
        <v>4.4799999999999996E-3</v>
      </c>
      <c r="H881" s="302"/>
    </row>
    <row r="882" spans="1:8" x14ac:dyDescent="0.2">
      <c r="A882" s="319"/>
      <c r="B882" s="302" t="s">
        <v>5330</v>
      </c>
      <c r="C882" s="302" t="s">
        <v>5168</v>
      </c>
      <c r="D882" s="23">
        <v>660</v>
      </c>
      <c r="E882" s="23" t="s">
        <v>9518</v>
      </c>
      <c r="F882" s="302">
        <v>4.75E-4</v>
      </c>
      <c r="G882" s="302">
        <v>6.4400000000000004E-3</v>
      </c>
      <c r="H882" s="302"/>
    </row>
    <row r="883" spans="1:8" x14ac:dyDescent="0.2">
      <c r="A883" s="319"/>
      <c r="B883" s="302" t="s">
        <v>9519</v>
      </c>
      <c r="C883" s="302" t="s">
        <v>513</v>
      </c>
      <c r="D883" s="23">
        <v>61</v>
      </c>
      <c r="E883" s="23" t="s">
        <v>9520</v>
      </c>
      <c r="F883" s="302">
        <v>4.7699999999999999E-4</v>
      </c>
      <c r="G883" s="302">
        <v>4.1900000000000001E-3</v>
      </c>
      <c r="H883" s="302"/>
    </row>
    <row r="884" spans="1:8" x14ac:dyDescent="0.2">
      <c r="A884" s="319"/>
      <c r="B884" s="302" t="s">
        <v>9521</v>
      </c>
      <c r="C884" s="302" t="s">
        <v>513</v>
      </c>
      <c r="D884" s="23">
        <v>104</v>
      </c>
      <c r="E884" s="23" t="s">
        <v>9522</v>
      </c>
      <c r="F884" s="302">
        <v>4.8299999999999998E-4</v>
      </c>
      <c r="G884" s="302">
        <v>4.1900000000000001E-3</v>
      </c>
      <c r="H884" s="302"/>
    </row>
    <row r="885" spans="1:8" x14ac:dyDescent="0.2">
      <c r="A885" s="319"/>
      <c r="B885" s="302" t="s">
        <v>9523</v>
      </c>
      <c r="C885" s="302" t="s">
        <v>321</v>
      </c>
      <c r="D885" s="23">
        <v>164</v>
      </c>
      <c r="E885" s="23" t="s">
        <v>9524</v>
      </c>
      <c r="F885" s="302">
        <v>5.0000000000000001E-4</v>
      </c>
      <c r="G885" s="302">
        <v>4.6899999999999997E-3</v>
      </c>
      <c r="H885" s="302"/>
    </row>
    <row r="886" spans="1:8" x14ac:dyDescent="0.2">
      <c r="A886" s="319"/>
      <c r="B886" s="302" t="s">
        <v>1431</v>
      </c>
      <c r="C886" s="302" t="s">
        <v>324</v>
      </c>
      <c r="D886" s="23">
        <v>434</v>
      </c>
      <c r="E886" s="23" t="s">
        <v>9525</v>
      </c>
      <c r="F886" s="302">
        <v>5.0199999999999995E-4</v>
      </c>
      <c r="G886" s="302">
        <v>6.6E-3</v>
      </c>
      <c r="H886" s="302"/>
    </row>
    <row r="887" spans="1:8" x14ac:dyDescent="0.2">
      <c r="A887" s="319"/>
      <c r="B887" s="302" t="s">
        <v>1441</v>
      </c>
      <c r="C887" s="302" t="s">
        <v>324</v>
      </c>
      <c r="D887" s="23">
        <v>78</v>
      </c>
      <c r="E887" s="23" t="s">
        <v>9526</v>
      </c>
      <c r="F887" s="302">
        <v>5.04E-4</v>
      </c>
      <c r="G887" s="302">
        <v>6.6E-3</v>
      </c>
      <c r="H887" s="302"/>
    </row>
    <row r="888" spans="1:8" x14ac:dyDescent="0.2">
      <c r="A888" s="319"/>
      <c r="B888" s="302" t="s">
        <v>1433</v>
      </c>
      <c r="C888" s="302" t="s">
        <v>316</v>
      </c>
      <c r="D888" s="23">
        <v>109</v>
      </c>
      <c r="E888" s="23" t="s">
        <v>9527</v>
      </c>
      <c r="F888" s="302">
        <v>5.3200000000000003E-4</v>
      </c>
      <c r="G888" s="302">
        <v>3.46E-3</v>
      </c>
      <c r="H888" s="302"/>
    </row>
    <row r="889" spans="1:8" x14ac:dyDescent="0.2">
      <c r="A889" s="319"/>
      <c r="B889" s="302" t="s">
        <v>9528</v>
      </c>
      <c r="C889" s="302" t="s">
        <v>324</v>
      </c>
      <c r="D889" s="23">
        <v>20</v>
      </c>
      <c r="E889" s="23" t="s">
        <v>1994</v>
      </c>
      <c r="F889" s="302">
        <v>5.3399999999999997E-4</v>
      </c>
      <c r="G889" s="302">
        <v>6.9199999999999999E-3</v>
      </c>
      <c r="H889" s="302"/>
    </row>
    <row r="890" spans="1:8" x14ac:dyDescent="0.2">
      <c r="A890" s="319"/>
      <c r="B890" s="302" t="s">
        <v>9529</v>
      </c>
      <c r="C890" s="302" t="s">
        <v>5168</v>
      </c>
      <c r="D890" s="23">
        <v>20</v>
      </c>
      <c r="E890" s="23" t="s">
        <v>1994</v>
      </c>
      <c r="F890" s="302">
        <v>5.3399999999999997E-4</v>
      </c>
      <c r="G890" s="302">
        <v>6.96E-3</v>
      </c>
      <c r="H890" s="302"/>
    </row>
    <row r="891" spans="1:8" x14ac:dyDescent="0.2">
      <c r="A891" s="319"/>
      <c r="B891" s="302" t="s">
        <v>9530</v>
      </c>
      <c r="C891" s="302" t="s">
        <v>472</v>
      </c>
      <c r="D891" s="23">
        <v>34</v>
      </c>
      <c r="E891" s="23" t="s">
        <v>880</v>
      </c>
      <c r="F891" s="302">
        <v>5.3799999999999996E-4</v>
      </c>
      <c r="G891" s="302">
        <v>7.4799999999999997E-3</v>
      </c>
      <c r="H891" s="302"/>
    </row>
    <row r="892" spans="1:8" x14ac:dyDescent="0.2">
      <c r="A892" s="319"/>
      <c r="B892" s="302" t="s">
        <v>6910</v>
      </c>
      <c r="C892" s="302" t="s">
        <v>4955</v>
      </c>
      <c r="D892" s="23">
        <v>257</v>
      </c>
      <c r="E892" s="23" t="s">
        <v>9531</v>
      </c>
      <c r="F892" s="302">
        <v>5.5199999999999997E-4</v>
      </c>
      <c r="G892" s="302">
        <v>8.3999999999999995E-3</v>
      </c>
      <c r="H892" s="302"/>
    </row>
    <row r="893" spans="1:8" x14ac:dyDescent="0.2">
      <c r="A893" s="319"/>
      <c r="B893" s="302" t="s">
        <v>9532</v>
      </c>
      <c r="C893" s="302" t="s">
        <v>324</v>
      </c>
      <c r="D893" s="23">
        <v>160</v>
      </c>
      <c r="E893" s="23" t="s">
        <v>9533</v>
      </c>
      <c r="F893" s="302">
        <v>5.5400000000000002E-4</v>
      </c>
      <c r="G893" s="302">
        <v>7.1199999999999996E-3</v>
      </c>
      <c r="H893" s="302"/>
    </row>
    <row r="894" spans="1:8" x14ac:dyDescent="0.2">
      <c r="A894" s="319"/>
      <c r="B894" s="302" t="s">
        <v>5783</v>
      </c>
      <c r="C894" s="302" t="s">
        <v>513</v>
      </c>
      <c r="D894" s="23">
        <v>184</v>
      </c>
      <c r="E894" s="23" t="s">
        <v>9534</v>
      </c>
      <c r="F894" s="302">
        <v>5.6999999999999998E-4</v>
      </c>
      <c r="G894" s="302">
        <v>4.79E-3</v>
      </c>
      <c r="H894" s="302"/>
    </row>
    <row r="895" spans="1:8" x14ac:dyDescent="0.2">
      <c r="A895" s="319"/>
      <c r="B895" s="302" t="s">
        <v>2586</v>
      </c>
      <c r="C895" s="302" t="s">
        <v>316</v>
      </c>
      <c r="D895" s="23">
        <v>420</v>
      </c>
      <c r="E895" s="23" t="s">
        <v>9535</v>
      </c>
      <c r="F895" s="302">
        <v>5.71E-4</v>
      </c>
      <c r="G895" s="302">
        <v>3.63E-3</v>
      </c>
      <c r="H895" s="302"/>
    </row>
    <row r="896" spans="1:8" x14ac:dyDescent="0.2">
      <c r="A896" s="319"/>
      <c r="B896" s="302" t="s">
        <v>5822</v>
      </c>
      <c r="C896" s="302" t="s">
        <v>324</v>
      </c>
      <c r="D896" s="23">
        <v>11</v>
      </c>
      <c r="E896" s="23" t="s">
        <v>974</v>
      </c>
      <c r="F896" s="302">
        <v>5.7700000000000004E-4</v>
      </c>
      <c r="G896" s="302">
        <v>7.3600000000000002E-3</v>
      </c>
      <c r="H896" s="302"/>
    </row>
    <row r="897" spans="1:8" x14ac:dyDescent="0.2">
      <c r="A897" s="319"/>
      <c r="B897" s="302" t="s">
        <v>6907</v>
      </c>
      <c r="C897" s="302" t="s">
        <v>4955</v>
      </c>
      <c r="D897" s="23">
        <v>225</v>
      </c>
      <c r="E897" s="23" t="s">
        <v>9536</v>
      </c>
      <c r="F897" s="302">
        <v>5.8500000000000002E-4</v>
      </c>
      <c r="G897" s="302">
        <v>8.8100000000000001E-3</v>
      </c>
      <c r="H897" s="302"/>
    </row>
    <row r="898" spans="1:8" x14ac:dyDescent="0.2">
      <c r="A898" s="319"/>
      <c r="B898" s="302" t="s">
        <v>7692</v>
      </c>
      <c r="C898" s="302" t="s">
        <v>324</v>
      </c>
      <c r="D898" s="23">
        <v>66</v>
      </c>
      <c r="E898" s="23" t="s">
        <v>9537</v>
      </c>
      <c r="F898" s="302">
        <v>5.8799999999999998E-4</v>
      </c>
      <c r="G898" s="302">
        <v>7.43E-3</v>
      </c>
      <c r="H898" s="302"/>
    </row>
    <row r="899" spans="1:8" x14ac:dyDescent="0.2">
      <c r="A899" s="319"/>
      <c r="B899" s="302" t="s">
        <v>7403</v>
      </c>
      <c r="C899" s="302" t="s">
        <v>513</v>
      </c>
      <c r="D899" s="23">
        <v>17</v>
      </c>
      <c r="E899" s="23" t="s">
        <v>4465</v>
      </c>
      <c r="F899" s="302">
        <v>5.9699999999999998E-4</v>
      </c>
      <c r="G899" s="302">
        <v>4.8799999999999998E-3</v>
      </c>
      <c r="H899" s="302"/>
    </row>
    <row r="900" spans="1:8" x14ac:dyDescent="0.2">
      <c r="A900" s="319"/>
      <c r="B900" s="302" t="s">
        <v>7288</v>
      </c>
      <c r="C900" s="302" t="s">
        <v>4955</v>
      </c>
      <c r="D900" s="23">
        <v>204</v>
      </c>
      <c r="E900" s="23" t="s">
        <v>9538</v>
      </c>
      <c r="F900" s="302">
        <v>6.2200000000000005E-4</v>
      </c>
      <c r="G900" s="302">
        <v>9.1199999999999996E-3</v>
      </c>
      <c r="H900" s="302"/>
    </row>
    <row r="901" spans="1:8" x14ac:dyDescent="0.2">
      <c r="A901" s="319"/>
      <c r="B901" s="302" t="s">
        <v>9539</v>
      </c>
      <c r="C901" s="302" t="s">
        <v>321</v>
      </c>
      <c r="D901" s="23">
        <v>6</v>
      </c>
      <c r="E901" s="23" t="s">
        <v>2000</v>
      </c>
      <c r="F901" s="302">
        <v>6.2299999999999996E-4</v>
      </c>
      <c r="G901" s="302">
        <v>5.77E-3</v>
      </c>
      <c r="H901" s="302"/>
    </row>
    <row r="902" spans="1:8" x14ac:dyDescent="0.2">
      <c r="A902" s="319"/>
      <c r="B902" s="302" t="s">
        <v>5753</v>
      </c>
      <c r="C902" s="302" t="s">
        <v>358</v>
      </c>
      <c r="D902" s="23">
        <v>6</v>
      </c>
      <c r="E902" s="23" t="s">
        <v>2000</v>
      </c>
      <c r="F902" s="302">
        <v>6.2299999999999996E-4</v>
      </c>
      <c r="G902" s="302">
        <v>4.4600000000000004E-3</v>
      </c>
      <c r="H902" s="302"/>
    </row>
    <row r="903" spans="1:8" x14ac:dyDescent="0.2">
      <c r="A903" s="319"/>
      <c r="B903" s="302" t="s">
        <v>9540</v>
      </c>
      <c r="C903" s="302" t="s">
        <v>324</v>
      </c>
      <c r="D903" s="23">
        <v>6</v>
      </c>
      <c r="E903" s="23" t="s">
        <v>2000</v>
      </c>
      <c r="F903" s="302">
        <v>6.2299999999999996E-4</v>
      </c>
      <c r="G903" s="302">
        <v>7.7499999999999999E-3</v>
      </c>
      <c r="H903" s="302"/>
    </row>
    <row r="904" spans="1:8" x14ac:dyDescent="0.2">
      <c r="A904" s="319"/>
      <c r="B904" s="302" t="s">
        <v>9541</v>
      </c>
      <c r="C904" s="302" t="s">
        <v>4955</v>
      </c>
      <c r="D904" s="23">
        <v>6</v>
      </c>
      <c r="E904" s="23" t="s">
        <v>2000</v>
      </c>
      <c r="F904" s="302">
        <v>6.2299999999999996E-4</v>
      </c>
      <c r="G904" s="302">
        <v>9.1199999999999996E-3</v>
      </c>
      <c r="H904" s="302"/>
    </row>
    <row r="905" spans="1:8" x14ac:dyDescent="0.2">
      <c r="A905" s="319"/>
      <c r="B905" s="302" t="s">
        <v>9542</v>
      </c>
      <c r="C905" s="302" t="s">
        <v>5168</v>
      </c>
      <c r="D905" s="23">
        <v>6</v>
      </c>
      <c r="E905" s="23" t="s">
        <v>2000</v>
      </c>
      <c r="F905" s="302">
        <v>6.2299999999999996E-4</v>
      </c>
      <c r="G905" s="302">
        <v>7.5599999999999999E-3</v>
      </c>
      <c r="H905" s="302"/>
    </row>
    <row r="906" spans="1:8" x14ac:dyDescent="0.2">
      <c r="A906" s="319"/>
      <c r="B906" s="302" t="s">
        <v>429</v>
      </c>
      <c r="C906" s="302" t="s">
        <v>324</v>
      </c>
      <c r="D906" s="23">
        <v>1642</v>
      </c>
      <c r="E906" s="23" t="s">
        <v>9543</v>
      </c>
      <c r="F906" s="302">
        <v>6.2399999999999999E-4</v>
      </c>
      <c r="G906" s="302">
        <v>7.7499999999999999E-3</v>
      </c>
      <c r="H906" s="302"/>
    </row>
    <row r="907" spans="1:8" x14ac:dyDescent="0.2">
      <c r="A907" s="319"/>
      <c r="B907" s="302" t="s">
        <v>7952</v>
      </c>
      <c r="C907" s="302" t="s">
        <v>4955</v>
      </c>
      <c r="D907" s="23">
        <v>14</v>
      </c>
      <c r="E907" s="23" t="s">
        <v>6439</v>
      </c>
      <c r="F907" s="302">
        <v>6.2500000000000001E-4</v>
      </c>
      <c r="G907" s="302">
        <v>9.1199999999999996E-3</v>
      </c>
      <c r="H907" s="302"/>
    </row>
    <row r="908" spans="1:8" x14ac:dyDescent="0.2">
      <c r="A908" s="319"/>
      <c r="B908" s="302" t="s">
        <v>9544</v>
      </c>
      <c r="C908" s="302" t="s">
        <v>5168</v>
      </c>
      <c r="D908" s="23">
        <v>22</v>
      </c>
      <c r="E908" s="23" t="s">
        <v>6439</v>
      </c>
      <c r="F908" s="302">
        <v>6.2500000000000001E-4</v>
      </c>
      <c r="G908" s="302">
        <v>7.5599999999999999E-3</v>
      </c>
      <c r="H908" s="302"/>
    </row>
    <row r="909" spans="1:8" x14ac:dyDescent="0.2">
      <c r="A909" s="319"/>
      <c r="B909" s="302" t="s">
        <v>7869</v>
      </c>
      <c r="C909" s="302" t="s">
        <v>513</v>
      </c>
      <c r="D909" s="23">
        <v>101</v>
      </c>
      <c r="E909" s="23" t="s">
        <v>4382</v>
      </c>
      <c r="F909" s="302">
        <v>6.3100000000000005E-4</v>
      </c>
      <c r="G909" s="302">
        <v>5.0099999999999997E-3</v>
      </c>
      <c r="H909" s="302"/>
    </row>
    <row r="910" spans="1:8" x14ac:dyDescent="0.2">
      <c r="A910" s="319"/>
      <c r="B910" s="302" t="s">
        <v>7150</v>
      </c>
      <c r="C910" s="302" t="s">
        <v>4955</v>
      </c>
      <c r="D910" s="23">
        <v>54</v>
      </c>
      <c r="E910" s="23" t="s">
        <v>9545</v>
      </c>
      <c r="F910" s="302">
        <v>6.4199999999999999E-4</v>
      </c>
      <c r="G910" s="302">
        <v>9.2899999999999996E-3</v>
      </c>
      <c r="H910" s="302"/>
    </row>
    <row r="911" spans="1:8" x14ac:dyDescent="0.2">
      <c r="A911" s="319"/>
      <c r="B911" s="302" t="s">
        <v>3470</v>
      </c>
      <c r="C911" s="302" t="s">
        <v>316</v>
      </c>
      <c r="D911" s="23">
        <v>224</v>
      </c>
      <c r="E911" s="23" t="s">
        <v>9546</v>
      </c>
      <c r="F911" s="302">
        <v>6.5700000000000003E-4</v>
      </c>
      <c r="G911" s="302">
        <v>4.0899999999999999E-3</v>
      </c>
      <c r="H911" s="302"/>
    </row>
    <row r="912" spans="1:8" x14ac:dyDescent="0.2">
      <c r="A912" s="319"/>
      <c r="B912" s="302" t="s">
        <v>1360</v>
      </c>
      <c r="C912" s="302" t="s">
        <v>324</v>
      </c>
      <c r="D912" s="23">
        <v>665</v>
      </c>
      <c r="E912" s="23" t="s">
        <v>9547</v>
      </c>
      <c r="F912" s="302">
        <v>6.6E-4</v>
      </c>
      <c r="G912" s="302">
        <v>8.1300000000000001E-3</v>
      </c>
      <c r="H912" s="302"/>
    </row>
    <row r="913" spans="1:8" x14ac:dyDescent="0.2">
      <c r="A913" s="319"/>
      <c r="B913" s="302" t="s">
        <v>2418</v>
      </c>
      <c r="C913" s="302" t="s">
        <v>321</v>
      </c>
      <c r="D913" s="23">
        <v>365</v>
      </c>
      <c r="E913" s="23" t="s">
        <v>9548</v>
      </c>
      <c r="F913" s="302">
        <v>6.6299999999999996E-4</v>
      </c>
      <c r="G913" s="302">
        <v>6.0200000000000002E-3</v>
      </c>
      <c r="H913" s="302"/>
    </row>
    <row r="914" spans="1:8" x14ac:dyDescent="0.2">
      <c r="A914" s="319"/>
      <c r="B914" s="302" t="s">
        <v>5020</v>
      </c>
      <c r="C914" s="302" t="s">
        <v>321</v>
      </c>
      <c r="D914" s="23">
        <v>1008</v>
      </c>
      <c r="E914" s="23" t="s">
        <v>9549</v>
      </c>
      <c r="F914" s="302">
        <v>6.6699999999999995E-4</v>
      </c>
      <c r="G914" s="302">
        <v>6.0200000000000002E-3</v>
      </c>
      <c r="H914" s="302"/>
    </row>
    <row r="915" spans="1:8" x14ac:dyDescent="0.2">
      <c r="A915" s="319"/>
      <c r="B915" s="302" t="s">
        <v>805</v>
      </c>
      <c r="C915" s="302" t="s">
        <v>324</v>
      </c>
      <c r="D915" s="23">
        <v>1008</v>
      </c>
      <c r="E915" s="23" t="s">
        <v>9549</v>
      </c>
      <c r="F915" s="302">
        <v>6.6699999999999995E-4</v>
      </c>
      <c r="G915" s="302">
        <v>8.1600000000000006E-3</v>
      </c>
      <c r="H915" s="302"/>
    </row>
    <row r="916" spans="1:8" x14ac:dyDescent="0.2">
      <c r="A916" s="319"/>
      <c r="B916" s="302" t="s">
        <v>979</v>
      </c>
      <c r="C916" s="302" t="s">
        <v>472</v>
      </c>
      <c r="D916" s="23">
        <v>746</v>
      </c>
      <c r="E916" s="23" t="s">
        <v>9550</v>
      </c>
      <c r="F916" s="302">
        <v>6.6799999999999997E-4</v>
      </c>
      <c r="G916" s="302">
        <v>8.7299999999999999E-3</v>
      </c>
      <c r="H916" s="302"/>
    </row>
    <row r="917" spans="1:8" x14ac:dyDescent="0.2">
      <c r="A917" s="319"/>
      <c r="B917" s="302" t="s">
        <v>2553</v>
      </c>
      <c r="C917" s="302" t="s">
        <v>358</v>
      </c>
      <c r="D917" s="23">
        <v>422</v>
      </c>
      <c r="E917" s="23" t="s">
        <v>9551</v>
      </c>
      <c r="F917" s="302">
        <v>6.7400000000000001E-4</v>
      </c>
      <c r="G917" s="302">
        <v>4.6699999999999997E-3</v>
      </c>
      <c r="H917" s="302"/>
    </row>
    <row r="918" spans="1:8" x14ac:dyDescent="0.2">
      <c r="A918" s="319"/>
      <c r="B918" s="302" t="s">
        <v>9552</v>
      </c>
      <c r="C918" s="302" t="s">
        <v>358</v>
      </c>
      <c r="D918" s="23">
        <v>31</v>
      </c>
      <c r="E918" s="23" t="s">
        <v>900</v>
      </c>
      <c r="F918" s="302">
        <v>6.87E-4</v>
      </c>
      <c r="G918" s="302">
        <v>4.6699999999999997E-3</v>
      </c>
      <c r="H918" s="302"/>
    </row>
    <row r="919" spans="1:8" x14ac:dyDescent="0.2">
      <c r="A919" s="319"/>
      <c r="B919" s="302" t="s">
        <v>3283</v>
      </c>
      <c r="C919" s="302" t="s">
        <v>324</v>
      </c>
      <c r="D919" s="23">
        <v>176</v>
      </c>
      <c r="E919" s="23" t="s">
        <v>9553</v>
      </c>
      <c r="F919" s="302">
        <v>7.0100000000000002E-4</v>
      </c>
      <c r="G919" s="302">
        <v>8.4700000000000001E-3</v>
      </c>
      <c r="H919" s="302"/>
    </row>
    <row r="920" spans="1:8" x14ac:dyDescent="0.2">
      <c r="A920" s="319"/>
      <c r="B920" s="302" t="s">
        <v>667</v>
      </c>
      <c r="C920" s="302" t="s">
        <v>324</v>
      </c>
      <c r="D920" s="23">
        <v>1624</v>
      </c>
      <c r="E920" s="23" t="s">
        <v>9554</v>
      </c>
      <c r="F920" s="302">
        <v>7.0399999999999998E-4</v>
      </c>
      <c r="G920" s="302">
        <v>8.4700000000000001E-3</v>
      </c>
      <c r="H920" s="302"/>
    </row>
    <row r="921" spans="1:8" x14ac:dyDescent="0.2">
      <c r="A921" s="319"/>
      <c r="B921" s="302" t="s">
        <v>9555</v>
      </c>
      <c r="C921" s="302" t="s">
        <v>513</v>
      </c>
      <c r="D921" s="23">
        <v>157</v>
      </c>
      <c r="E921" s="23" t="s">
        <v>9556</v>
      </c>
      <c r="F921" s="302">
        <v>7.0600000000000003E-4</v>
      </c>
      <c r="G921" s="302">
        <v>5.45E-3</v>
      </c>
      <c r="H921" s="302"/>
    </row>
    <row r="922" spans="1:8" x14ac:dyDescent="0.2">
      <c r="A922" s="319"/>
      <c r="B922" s="302" t="s">
        <v>9557</v>
      </c>
      <c r="C922" s="302" t="s">
        <v>324</v>
      </c>
      <c r="D922" s="23">
        <v>24</v>
      </c>
      <c r="E922" s="23" t="s">
        <v>9558</v>
      </c>
      <c r="F922" s="302">
        <v>7.2000000000000005E-4</v>
      </c>
      <c r="G922" s="302">
        <v>8.5199999999999998E-3</v>
      </c>
      <c r="H922" s="302"/>
    </row>
    <row r="923" spans="1:8" x14ac:dyDescent="0.2">
      <c r="A923" s="319"/>
      <c r="B923" s="302" t="s">
        <v>9559</v>
      </c>
      <c r="C923" s="302" t="s">
        <v>324</v>
      </c>
      <c r="D923" s="23">
        <v>24</v>
      </c>
      <c r="E923" s="23" t="s">
        <v>9558</v>
      </c>
      <c r="F923" s="302">
        <v>7.2000000000000005E-4</v>
      </c>
      <c r="G923" s="302">
        <v>8.5199999999999998E-3</v>
      </c>
      <c r="H923" s="302"/>
    </row>
    <row r="924" spans="1:8" x14ac:dyDescent="0.2">
      <c r="A924" s="319"/>
      <c r="B924" s="302" t="s">
        <v>9560</v>
      </c>
      <c r="C924" s="302" t="s">
        <v>472</v>
      </c>
      <c r="D924" s="23">
        <v>24</v>
      </c>
      <c r="E924" s="23" t="s">
        <v>9558</v>
      </c>
      <c r="F924" s="302">
        <v>7.2000000000000005E-4</v>
      </c>
      <c r="G924" s="302">
        <v>8.7299999999999999E-3</v>
      </c>
      <c r="H924" s="302"/>
    </row>
    <row r="925" spans="1:8" x14ac:dyDescent="0.2">
      <c r="A925" s="319"/>
      <c r="B925" s="302" t="s">
        <v>9561</v>
      </c>
      <c r="C925" s="302" t="s">
        <v>472</v>
      </c>
      <c r="D925" s="23">
        <v>4</v>
      </c>
      <c r="E925" s="23" t="s">
        <v>163</v>
      </c>
      <c r="F925" s="302">
        <v>7.3200000000000001E-4</v>
      </c>
      <c r="G925" s="302">
        <v>8.7299999999999999E-3</v>
      </c>
      <c r="H925" s="302"/>
    </row>
    <row r="926" spans="1:8" x14ac:dyDescent="0.2">
      <c r="A926" s="319"/>
      <c r="B926" s="302" t="s">
        <v>8230</v>
      </c>
      <c r="C926" s="302" t="s">
        <v>316</v>
      </c>
      <c r="D926" s="23">
        <v>4</v>
      </c>
      <c r="E926" s="23" t="s">
        <v>163</v>
      </c>
      <c r="F926" s="302">
        <v>7.3200000000000001E-4</v>
      </c>
      <c r="G926" s="302">
        <v>4.45E-3</v>
      </c>
      <c r="H926" s="302"/>
    </row>
    <row r="927" spans="1:8" x14ac:dyDescent="0.2">
      <c r="A927" s="319"/>
      <c r="B927" s="302" t="s">
        <v>9562</v>
      </c>
      <c r="C927" s="302" t="s">
        <v>5168</v>
      </c>
      <c r="D927" s="23">
        <v>4</v>
      </c>
      <c r="E927" s="23" t="s">
        <v>163</v>
      </c>
      <c r="F927" s="302">
        <v>7.3200000000000001E-4</v>
      </c>
      <c r="G927" s="302">
        <v>8.5500000000000003E-3</v>
      </c>
      <c r="H927" s="302"/>
    </row>
    <row r="928" spans="1:8" x14ac:dyDescent="0.2">
      <c r="A928" s="319"/>
      <c r="B928" s="302" t="s">
        <v>719</v>
      </c>
      <c r="C928" s="302" t="s">
        <v>324</v>
      </c>
      <c r="D928" s="23">
        <v>2562</v>
      </c>
      <c r="E928" s="23" t="s">
        <v>9563</v>
      </c>
      <c r="F928" s="302">
        <v>7.3499999999999998E-4</v>
      </c>
      <c r="G928" s="302">
        <v>8.6300000000000005E-3</v>
      </c>
      <c r="H928" s="302"/>
    </row>
    <row r="929" spans="1:8" x14ac:dyDescent="0.2">
      <c r="A929" s="319"/>
      <c r="B929" s="302" t="s">
        <v>3410</v>
      </c>
      <c r="C929" s="302" t="s">
        <v>472</v>
      </c>
      <c r="D929" s="23">
        <v>225</v>
      </c>
      <c r="E929" s="23" t="s">
        <v>9564</v>
      </c>
      <c r="F929" s="302">
        <v>7.3700000000000002E-4</v>
      </c>
      <c r="G929" s="302">
        <v>8.7299999999999999E-3</v>
      </c>
      <c r="H929" s="302"/>
    </row>
    <row r="930" spans="1:8" x14ac:dyDescent="0.2">
      <c r="A930" s="319"/>
      <c r="B930" s="302" t="s">
        <v>8297</v>
      </c>
      <c r="C930" s="302" t="s">
        <v>316</v>
      </c>
      <c r="D930" s="23">
        <v>93</v>
      </c>
      <c r="E930" s="23" t="s">
        <v>8829</v>
      </c>
      <c r="F930" s="302">
        <v>7.4399999999999998E-4</v>
      </c>
      <c r="G930" s="302">
        <v>4.45E-3</v>
      </c>
      <c r="H930" s="302"/>
    </row>
    <row r="931" spans="1:8" x14ac:dyDescent="0.2">
      <c r="A931" s="319"/>
      <c r="B931" s="302" t="s">
        <v>8354</v>
      </c>
      <c r="C931" s="302" t="s">
        <v>321</v>
      </c>
      <c r="D931" s="23">
        <v>35</v>
      </c>
      <c r="E931" s="23" t="s">
        <v>4422</v>
      </c>
      <c r="F931" s="302">
        <v>7.6300000000000001E-4</v>
      </c>
      <c r="G931" s="302">
        <v>6.7999999999999996E-3</v>
      </c>
      <c r="H931" s="302"/>
    </row>
    <row r="932" spans="1:8" x14ac:dyDescent="0.2">
      <c r="A932" s="319"/>
      <c r="B932" s="302" t="s">
        <v>9565</v>
      </c>
      <c r="C932" s="302" t="s">
        <v>472</v>
      </c>
      <c r="D932" s="23">
        <v>36</v>
      </c>
      <c r="E932" s="23" t="s">
        <v>4422</v>
      </c>
      <c r="F932" s="302">
        <v>7.6300000000000001E-4</v>
      </c>
      <c r="G932" s="302">
        <v>8.7299999999999999E-3</v>
      </c>
      <c r="H932" s="302"/>
    </row>
    <row r="933" spans="1:8" x14ac:dyDescent="0.2">
      <c r="A933" s="319"/>
      <c r="B933" s="302" t="s">
        <v>8356</v>
      </c>
      <c r="C933" s="302" t="s">
        <v>472</v>
      </c>
      <c r="D933" s="23">
        <v>35</v>
      </c>
      <c r="E933" s="23" t="s">
        <v>4422</v>
      </c>
      <c r="F933" s="302">
        <v>7.6300000000000001E-4</v>
      </c>
      <c r="G933" s="302">
        <v>8.7299999999999999E-3</v>
      </c>
      <c r="H933" s="302"/>
    </row>
    <row r="934" spans="1:8" x14ac:dyDescent="0.2">
      <c r="A934" s="319"/>
      <c r="B934" s="302" t="s">
        <v>9566</v>
      </c>
      <c r="C934" s="302" t="s">
        <v>4955</v>
      </c>
      <c r="D934" s="23">
        <v>35</v>
      </c>
      <c r="E934" s="23" t="s">
        <v>4422</v>
      </c>
      <c r="F934" s="302">
        <v>7.6300000000000001E-4</v>
      </c>
      <c r="G934" s="302">
        <v>1.09E-2</v>
      </c>
      <c r="H934" s="302"/>
    </row>
    <row r="935" spans="1:8" x14ac:dyDescent="0.2">
      <c r="A935" s="319"/>
      <c r="B935" s="302" t="s">
        <v>417</v>
      </c>
      <c r="C935" s="302" t="s">
        <v>311</v>
      </c>
      <c r="D935" s="23">
        <v>4192</v>
      </c>
      <c r="E935" s="23" t="s">
        <v>9567</v>
      </c>
      <c r="F935" s="302">
        <v>8.1099999999999998E-4</v>
      </c>
      <c r="G935" s="302">
        <v>6.7499999999999999E-3</v>
      </c>
      <c r="H935" s="302"/>
    </row>
    <row r="936" spans="1:8" x14ac:dyDescent="0.2">
      <c r="A936" s="319"/>
      <c r="B936" s="302" t="s">
        <v>9568</v>
      </c>
      <c r="C936" s="302" t="s">
        <v>324</v>
      </c>
      <c r="D936" s="23">
        <v>158</v>
      </c>
      <c r="E936" s="23" t="s">
        <v>9569</v>
      </c>
      <c r="F936" s="302">
        <v>8.1099999999999998E-4</v>
      </c>
      <c r="G936" s="302">
        <v>9.3900000000000008E-3</v>
      </c>
      <c r="H936" s="302"/>
    </row>
    <row r="937" spans="1:8" x14ac:dyDescent="0.2">
      <c r="A937" s="319"/>
      <c r="B937" s="302" t="s">
        <v>8055</v>
      </c>
      <c r="C937" s="302" t="s">
        <v>324</v>
      </c>
      <c r="D937" s="23">
        <v>39</v>
      </c>
      <c r="E937" s="23" t="s">
        <v>9570</v>
      </c>
      <c r="F937" s="302">
        <v>8.1300000000000003E-4</v>
      </c>
      <c r="G937" s="302">
        <v>9.3900000000000008E-3</v>
      </c>
      <c r="H937" s="302"/>
    </row>
    <row r="938" spans="1:8" x14ac:dyDescent="0.2">
      <c r="A938" s="319"/>
      <c r="B938" s="302" t="s">
        <v>9571</v>
      </c>
      <c r="C938" s="302" t="s">
        <v>4955</v>
      </c>
      <c r="D938" s="23">
        <v>39</v>
      </c>
      <c r="E938" s="23" t="s">
        <v>9570</v>
      </c>
      <c r="F938" s="302">
        <v>8.1300000000000003E-4</v>
      </c>
      <c r="G938" s="302">
        <v>1.15E-2</v>
      </c>
      <c r="H938" s="302"/>
    </row>
    <row r="939" spans="1:8" x14ac:dyDescent="0.2">
      <c r="A939" s="319"/>
      <c r="B939" s="302" t="s">
        <v>8426</v>
      </c>
      <c r="C939" s="302" t="s">
        <v>472</v>
      </c>
      <c r="D939" s="23">
        <v>76</v>
      </c>
      <c r="E939" s="23" t="s">
        <v>8831</v>
      </c>
      <c r="F939" s="302">
        <v>8.2100000000000001E-4</v>
      </c>
      <c r="G939" s="302">
        <v>8.9899999999999997E-3</v>
      </c>
      <c r="H939" s="302"/>
    </row>
    <row r="940" spans="1:8" x14ac:dyDescent="0.2">
      <c r="A940" s="319"/>
      <c r="B940" s="302" t="s">
        <v>9572</v>
      </c>
      <c r="C940" s="302" t="s">
        <v>311</v>
      </c>
      <c r="D940" s="23">
        <v>296</v>
      </c>
      <c r="E940" s="23" t="s">
        <v>9573</v>
      </c>
      <c r="F940" s="302">
        <v>8.2700000000000004E-4</v>
      </c>
      <c r="G940" s="302">
        <v>6.7499999999999999E-3</v>
      </c>
      <c r="H940" s="302"/>
    </row>
    <row r="941" spans="1:8" x14ac:dyDescent="0.2">
      <c r="A941" s="319"/>
      <c r="B941" s="302" t="s">
        <v>9574</v>
      </c>
      <c r="C941" s="302" t="s">
        <v>472</v>
      </c>
      <c r="D941" s="23">
        <v>55</v>
      </c>
      <c r="E941" s="23" t="s">
        <v>8821</v>
      </c>
      <c r="F941" s="302">
        <v>8.3199999999999995E-4</v>
      </c>
      <c r="G941" s="302">
        <v>8.9899999999999997E-3</v>
      </c>
      <c r="H941" s="302"/>
    </row>
    <row r="942" spans="1:8" x14ac:dyDescent="0.2">
      <c r="A942" s="319"/>
      <c r="B942" s="302" t="s">
        <v>3382</v>
      </c>
      <c r="C942" s="302" t="s">
        <v>324</v>
      </c>
      <c r="D942" s="23">
        <v>271</v>
      </c>
      <c r="E942" s="23" t="s">
        <v>9575</v>
      </c>
      <c r="F942" s="302">
        <v>8.4400000000000002E-4</v>
      </c>
      <c r="G942" s="302">
        <v>9.5899999999999996E-3</v>
      </c>
      <c r="H942" s="302"/>
    </row>
    <row r="943" spans="1:8" x14ac:dyDescent="0.2">
      <c r="A943" s="319"/>
      <c r="B943" s="302" t="s">
        <v>9576</v>
      </c>
      <c r="C943" s="302" t="s">
        <v>324</v>
      </c>
      <c r="D943" s="23">
        <v>51</v>
      </c>
      <c r="E943" s="23" t="s">
        <v>9577</v>
      </c>
      <c r="F943" s="302">
        <v>8.4800000000000001E-4</v>
      </c>
      <c r="G943" s="302">
        <v>9.5899999999999996E-3</v>
      </c>
      <c r="H943" s="302"/>
    </row>
    <row r="944" spans="1:8" x14ac:dyDescent="0.2">
      <c r="A944" s="319"/>
      <c r="B944" s="302" t="s">
        <v>887</v>
      </c>
      <c r="C944" s="302" t="s">
        <v>324</v>
      </c>
      <c r="D944" s="23">
        <v>338</v>
      </c>
      <c r="E944" s="23" t="s">
        <v>9578</v>
      </c>
      <c r="F944" s="302">
        <v>8.4900000000000004E-4</v>
      </c>
      <c r="G944" s="302">
        <v>9.5899999999999996E-3</v>
      </c>
      <c r="H944" s="302"/>
    </row>
    <row r="945" spans="1:8" x14ac:dyDescent="0.2">
      <c r="A945" s="319"/>
      <c r="B945" s="302" t="s">
        <v>9579</v>
      </c>
      <c r="C945" s="302" t="s">
        <v>513</v>
      </c>
      <c r="D945" s="23">
        <v>47</v>
      </c>
      <c r="E945" s="23" t="s">
        <v>8809</v>
      </c>
      <c r="F945" s="302">
        <v>8.52E-4</v>
      </c>
      <c r="G945" s="302">
        <v>6.3800000000000003E-3</v>
      </c>
      <c r="H945" s="302"/>
    </row>
    <row r="946" spans="1:8" x14ac:dyDescent="0.2">
      <c r="A946" s="319"/>
      <c r="B946" s="302" t="s">
        <v>5022</v>
      </c>
      <c r="C946" s="302" t="s">
        <v>321</v>
      </c>
      <c r="D946" s="23">
        <v>859</v>
      </c>
      <c r="E946" s="23" t="s">
        <v>9580</v>
      </c>
      <c r="F946" s="302">
        <v>8.5499999999999997E-4</v>
      </c>
      <c r="G946" s="302">
        <v>7.5300000000000002E-3</v>
      </c>
      <c r="H946" s="302"/>
    </row>
    <row r="947" spans="1:8" x14ac:dyDescent="0.2">
      <c r="A947" s="319"/>
      <c r="B947" s="302" t="s">
        <v>9581</v>
      </c>
      <c r="C947" s="302" t="s">
        <v>324</v>
      </c>
      <c r="D947" s="23">
        <v>122</v>
      </c>
      <c r="E947" s="23" t="s">
        <v>9582</v>
      </c>
      <c r="F947" s="302">
        <v>8.6499999999999999E-4</v>
      </c>
      <c r="G947" s="302">
        <v>9.6900000000000007E-3</v>
      </c>
      <c r="H947" s="302"/>
    </row>
    <row r="948" spans="1:8" x14ac:dyDescent="0.2">
      <c r="A948" s="319"/>
      <c r="B948" s="302" t="s">
        <v>9583</v>
      </c>
      <c r="C948" s="302" t="s">
        <v>513</v>
      </c>
      <c r="D948" s="23">
        <v>21</v>
      </c>
      <c r="E948" s="23" t="s">
        <v>5366</v>
      </c>
      <c r="F948" s="302">
        <v>8.6899999999999998E-4</v>
      </c>
      <c r="G948" s="302">
        <v>6.3800000000000003E-3</v>
      </c>
      <c r="H948" s="302"/>
    </row>
    <row r="949" spans="1:8" x14ac:dyDescent="0.2">
      <c r="A949" s="319"/>
      <c r="B949" s="302" t="s">
        <v>9584</v>
      </c>
      <c r="C949" s="302" t="s">
        <v>358</v>
      </c>
      <c r="D949" s="23">
        <v>21</v>
      </c>
      <c r="E949" s="23" t="s">
        <v>5366</v>
      </c>
      <c r="F949" s="302">
        <v>8.6899999999999998E-4</v>
      </c>
      <c r="G949" s="302">
        <v>5.7499999999999999E-3</v>
      </c>
      <c r="H949" s="302"/>
    </row>
    <row r="950" spans="1:8" x14ac:dyDescent="0.2">
      <c r="A950" s="319"/>
      <c r="B950" s="302" t="s">
        <v>9585</v>
      </c>
      <c r="C950" s="302" t="s">
        <v>4955</v>
      </c>
      <c r="D950" s="23">
        <v>72</v>
      </c>
      <c r="E950" s="23" t="s">
        <v>9586</v>
      </c>
      <c r="F950" s="302">
        <v>8.7500000000000002E-4</v>
      </c>
      <c r="G950" s="302">
        <v>1.23E-2</v>
      </c>
      <c r="H950" s="302"/>
    </row>
    <row r="951" spans="1:8" x14ac:dyDescent="0.2">
      <c r="A951" s="319"/>
      <c r="B951" s="302" t="s">
        <v>364</v>
      </c>
      <c r="C951" s="302" t="s">
        <v>324</v>
      </c>
      <c r="D951" s="23">
        <v>1165</v>
      </c>
      <c r="E951" s="23" t="s">
        <v>9587</v>
      </c>
      <c r="F951" s="302">
        <v>8.8400000000000002E-4</v>
      </c>
      <c r="G951" s="302">
        <v>9.8300000000000002E-3</v>
      </c>
      <c r="H951" s="302"/>
    </row>
    <row r="952" spans="1:8" x14ac:dyDescent="0.2">
      <c r="A952" s="319"/>
      <c r="B952" s="302" t="s">
        <v>9588</v>
      </c>
      <c r="C952" s="302" t="s">
        <v>4955</v>
      </c>
      <c r="D952" s="23">
        <v>173</v>
      </c>
      <c r="E952" s="23" t="s">
        <v>9589</v>
      </c>
      <c r="F952" s="302">
        <v>8.8699999999999998E-4</v>
      </c>
      <c r="G952" s="302">
        <v>1.23E-2</v>
      </c>
      <c r="H952" s="302"/>
    </row>
    <row r="953" spans="1:8" x14ac:dyDescent="0.2">
      <c r="A953" s="319"/>
      <c r="B953" s="302" t="s">
        <v>9590</v>
      </c>
      <c r="C953" s="302" t="s">
        <v>5168</v>
      </c>
      <c r="D953" s="23">
        <v>1100</v>
      </c>
      <c r="E953" s="23" t="s">
        <v>9591</v>
      </c>
      <c r="F953" s="302">
        <v>9.1399999999999999E-4</v>
      </c>
      <c r="G953" s="302">
        <v>1.03E-2</v>
      </c>
      <c r="H953" s="302"/>
    </row>
    <row r="954" spans="1:8" x14ac:dyDescent="0.2">
      <c r="A954" s="319"/>
      <c r="B954" s="302" t="s">
        <v>3581</v>
      </c>
      <c r="C954" s="302" t="s">
        <v>324</v>
      </c>
      <c r="D954" s="23">
        <v>292</v>
      </c>
      <c r="E954" s="23" t="s">
        <v>2811</v>
      </c>
      <c r="F954" s="302">
        <v>9.1699999999999995E-4</v>
      </c>
      <c r="G954" s="302">
        <v>1.01E-2</v>
      </c>
      <c r="H954" s="302"/>
    </row>
    <row r="955" spans="1:8" x14ac:dyDescent="0.2">
      <c r="A955" s="319"/>
      <c r="B955" s="302" t="s">
        <v>3388</v>
      </c>
      <c r="C955" s="302" t="s">
        <v>324</v>
      </c>
      <c r="D955" s="23">
        <v>267</v>
      </c>
      <c r="E955" s="23" t="s">
        <v>9592</v>
      </c>
      <c r="F955" s="302">
        <v>9.3599999999999998E-4</v>
      </c>
      <c r="G955" s="302">
        <v>1.03E-2</v>
      </c>
      <c r="H955" s="302"/>
    </row>
    <row r="956" spans="1:8" x14ac:dyDescent="0.2">
      <c r="A956" s="319"/>
      <c r="B956" s="302" t="s">
        <v>3703</v>
      </c>
      <c r="C956" s="302" t="s">
        <v>385</v>
      </c>
      <c r="D956" s="23">
        <v>247</v>
      </c>
      <c r="E956" s="23" t="s">
        <v>9593</v>
      </c>
      <c r="F956" s="302">
        <v>9.3800000000000003E-4</v>
      </c>
      <c r="G956" s="302">
        <v>7.2300000000000003E-3</v>
      </c>
      <c r="H956" s="302"/>
    </row>
    <row r="957" spans="1:8" x14ac:dyDescent="0.2">
      <c r="A957" s="319"/>
      <c r="B957" s="302" t="s">
        <v>1062</v>
      </c>
      <c r="C957" s="302" t="s">
        <v>324</v>
      </c>
      <c r="D957" s="23">
        <v>972</v>
      </c>
      <c r="E957" s="23" t="s">
        <v>9594</v>
      </c>
      <c r="F957" s="302">
        <v>9.6400000000000001E-4</v>
      </c>
      <c r="G957" s="302">
        <v>1.0500000000000001E-2</v>
      </c>
      <c r="H957" s="302"/>
    </row>
    <row r="958" spans="1:8" x14ac:dyDescent="0.2">
      <c r="A958" s="319"/>
      <c r="B958" s="302" t="s">
        <v>2562</v>
      </c>
      <c r="C958" s="302" t="s">
        <v>385</v>
      </c>
      <c r="D958" s="23">
        <v>427</v>
      </c>
      <c r="E958" s="23" t="s">
        <v>2747</v>
      </c>
      <c r="F958" s="302">
        <v>1.01E-3</v>
      </c>
      <c r="G958" s="302">
        <v>7.4799999999999997E-3</v>
      </c>
      <c r="H958" s="302"/>
    </row>
    <row r="959" spans="1:8" x14ac:dyDescent="0.2">
      <c r="A959" s="319"/>
      <c r="B959" s="302" t="s">
        <v>2912</v>
      </c>
      <c r="C959" s="302" t="s">
        <v>472</v>
      </c>
      <c r="D959" s="23">
        <v>122</v>
      </c>
      <c r="E959" s="23" t="s">
        <v>9595</v>
      </c>
      <c r="F959" s="302">
        <v>1.01E-3</v>
      </c>
      <c r="G959" s="302">
        <v>1.06E-2</v>
      </c>
      <c r="H959" s="302"/>
    </row>
    <row r="960" spans="1:8" x14ac:dyDescent="0.2">
      <c r="A960" s="319"/>
      <c r="B960" s="302" t="s">
        <v>931</v>
      </c>
      <c r="C960" s="302" t="s">
        <v>321</v>
      </c>
      <c r="D960" s="23">
        <v>1067</v>
      </c>
      <c r="E960" s="23" t="s">
        <v>9596</v>
      </c>
      <c r="F960" s="302">
        <v>1.0200000000000001E-3</v>
      </c>
      <c r="G960" s="302">
        <v>8.8400000000000006E-3</v>
      </c>
      <c r="H960" s="302"/>
    </row>
    <row r="961" spans="1:8" x14ac:dyDescent="0.2">
      <c r="A961" s="319"/>
      <c r="B961" s="302" t="s">
        <v>9597</v>
      </c>
      <c r="C961" s="302" t="s">
        <v>324</v>
      </c>
      <c r="D961" s="23">
        <v>60</v>
      </c>
      <c r="E961" s="23" t="s">
        <v>9598</v>
      </c>
      <c r="F961" s="302">
        <v>1.0300000000000001E-3</v>
      </c>
      <c r="G961" s="302">
        <v>1.11E-2</v>
      </c>
      <c r="H961" s="302"/>
    </row>
    <row r="962" spans="1:8" x14ac:dyDescent="0.2">
      <c r="A962" s="319"/>
      <c r="B962" s="302" t="s">
        <v>5722</v>
      </c>
      <c r="C962" s="302" t="s">
        <v>4955</v>
      </c>
      <c r="D962" s="23">
        <v>397</v>
      </c>
      <c r="E962" s="23" t="s">
        <v>9599</v>
      </c>
      <c r="F962" s="302">
        <v>1.0300000000000001E-3</v>
      </c>
      <c r="G962" s="302">
        <v>1.4200000000000001E-2</v>
      </c>
      <c r="H962" s="302"/>
    </row>
    <row r="963" spans="1:8" x14ac:dyDescent="0.2">
      <c r="A963" s="319"/>
      <c r="B963" s="302" t="s">
        <v>9600</v>
      </c>
      <c r="C963" s="302" t="s">
        <v>316</v>
      </c>
      <c r="D963" s="23">
        <v>9</v>
      </c>
      <c r="E963" s="23" t="s">
        <v>3191</v>
      </c>
      <c r="F963" s="302">
        <v>1.0499999999999999E-3</v>
      </c>
      <c r="G963" s="302">
        <v>6.1799999999999997E-3</v>
      </c>
      <c r="H963" s="302"/>
    </row>
    <row r="964" spans="1:8" x14ac:dyDescent="0.2">
      <c r="A964" s="319"/>
      <c r="B964" s="302" t="s">
        <v>3665</v>
      </c>
      <c r="C964" s="302" t="s">
        <v>324</v>
      </c>
      <c r="D964" s="23">
        <v>86</v>
      </c>
      <c r="E964" s="23" t="s">
        <v>9601</v>
      </c>
      <c r="F964" s="302">
        <v>1.06E-3</v>
      </c>
      <c r="G964" s="302">
        <v>1.1299999999999999E-2</v>
      </c>
      <c r="H964" s="302"/>
    </row>
    <row r="965" spans="1:8" x14ac:dyDescent="0.2">
      <c r="A965" s="319"/>
      <c r="B965" s="302" t="s">
        <v>2672</v>
      </c>
      <c r="C965" s="302" t="s">
        <v>321</v>
      </c>
      <c r="D965" s="23">
        <v>105</v>
      </c>
      <c r="E965" s="23" t="s">
        <v>9602</v>
      </c>
      <c r="F965" s="302">
        <v>1.07E-3</v>
      </c>
      <c r="G965" s="302">
        <v>9.1800000000000007E-3</v>
      </c>
      <c r="H965" s="302"/>
    </row>
    <row r="966" spans="1:8" x14ac:dyDescent="0.2">
      <c r="A966" s="319"/>
      <c r="B966" s="302" t="s">
        <v>2674</v>
      </c>
      <c r="C966" s="302" t="s">
        <v>324</v>
      </c>
      <c r="D966" s="23">
        <v>105</v>
      </c>
      <c r="E966" s="23" t="s">
        <v>9602</v>
      </c>
      <c r="F966" s="302">
        <v>1.07E-3</v>
      </c>
      <c r="G966" s="302">
        <v>1.14E-2</v>
      </c>
      <c r="H966" s="302"/>
    </row>
    <row r="967" spans="1:8" x14ac:dyDescent="0.2">
      <c r="A967" s="319"/>
      <c r="B967" s="302" t="s">
        <v>2906</v>
      </c>
      <c r="C967" s="302" t="s">
        <v>311</v>
      </c>
      <c r="D967" s="23">
        <v>95</v>
      </c>
      <c r="E967" s="23" t="s">
        <v>9603</v>
      </c>
      <c r="F967" s="302">
        <v>1.07E-3</v>
      </c>
      <c r="G967" s="302">
        <v>8.43E-3</v>
      </c>
      <c r="H967" s="302"/>
    </row>
    <row r="968" spans="1:8" x14ac:dyDescent="0.2">
      <c r="A968" s="319"/>
      <c r="B968" s="302" t="s">
        <v>9604</v>
      </c>
      <c r="C968" s="302" t="s">
        <v>513</v>
      </c>
      <c r="D968" s="23">
        <v>25</v>
      </c>
      <c r="E968" s="23" t="s">
        <v>946</v>
      </c>
      <c r="F968" s="302">
        <v>1.1000000000000001E-3</v>
      </c>
      <c r="G968" s="302">
        <v>7.8300000000000002E-3</v>
      </c>
      <c r="H968" s="302"/>
    </row>
    <row r="969" spans="1:8" x14ac:dyDescent="0.2">
      <c r="A969" s="319"/>
      <c r="B969" s="302" t="s">
        <v>3554</v>
      </c>
      <c r="C969" s="302" t="s">
        <v>324</v>
      </c>
      <c r="D969" s="23">
        <v>40</v>
      </c>
      <c r="E969" s="23" t="s">
        <v>9605</v>
      </c>
      <c r="F969" s="302">
        <v>1.1100000000000001E-3</v>
      </c>
      <c r="G969" s="302">
        <v>1.17E-2</v>
      </c>
      <c r="H969" s="302"/>
    </row>
    <row r="970" spans="1:8" x14ac:dyDescent="0.2">
      <c r="A970" s="319"/>
      <c r="B970" s="302" t="s">
        <v>9606</v>
      </c>
      <c r="C970" s="302" t="s">
        <v>4955</v>
      </c>
      <c r="D970" s="23">
        <v>40</v>
      </c>
      <c r="E970" s="23" t="s">
        <v>9605</v>
      </c>
      <c r="F970" s="302">
        <v>1.1100000000000001E-3</v>
      </c>
      <c r="G970" s="302">
        <v>1.5100000000000001E-2</v>
      </c>
      <c r="H970" s="302"/>
    </row>
    <row r="971" spans="1:8" x14ac:dyDescent="0.2">
      <c r="A971" s="319"/>
      <c r="B971" s="302" t="s">
        <v>2813</v>
      </c>
      <c r="C971" s="302" t="s">
        <v>513</v>
      </c>
      <c r="D971" s="23">
        <v>132</v>
      </c>
      <c r="E971" s="23" t="s">
        <v>9607</v>
      </c>
      <c r="F971" s="302">
        <v>1.1199999999999999E-3</v>
      </c>
      <c r="G971" s="302">
        <v>7.8399999999999997E-3</v>
      </c>
      <c r="H971" s="302"/>
    </row>
    <row r="972" spans="1:8" x14ac:dyDescent="0.2">
      <c r="A972" s="319"/>
      <c r="B972" s="302" t="s">
        <v>9608</v>
      </c>
      <c r="C972" s="302" t="s">
        <v>4955</v>
      </c>
      <c r="D972" s="23">
        <v>279</v>
      </c>
      <c r="E972" s="23" t="s">
        <v>9609</v>
      </c>
      <c r="F972" s="302">
        <v>1.1299999999999999E-3</v>
      </c>
      <c r="G972" s="302">
        <v>1.5299999999999999E-2</v>
      </c>
      <c r="H972" s="302"/>
    </row>
    <row r="973" spans="1:8" x14ac:dyDescent="0.2">
      <c r="A973" s="319"/>
      <c r="B973" s="302" t="s">
        <v>8066</v>
      </c>
      <c r="C973" s="302" t="s">
        <v>324</v>
      </c>
      <c r="D973" s="23">
        <v>15</v>
      </c>
      <c r="E973" s="23" t="s">
        <v>994</v>
      </c>
      <c r="F973" s="302">
        <v>1.15E-3</v>
      </c>
      <c r="G973" s="302">
        <v>1.2E-2</v>
      </c>
      <c r="H973" s="302"/>
    </row>
    <row r="974" spans="1:8" x14ac:dyDescent="0.2">
      <c r="A974" s="319"/>
      <c r="B974" s="302" t="s">
        <v>1817</v>
      </c>
      <c r="C974" s="302" t="s">
        <v>316</v>
      </c>
      <c r="D974" s="23">
        <v>69</v>
      </c>
      <c r="E974" s="23" t="s">
        <v>9610</v>
      </c>
      <c r="F974" s="302">
        <v>1.15E-3</v>
      </c>
      <c r="G974" s="302">
        <v>6.6299999999999996E-3</v>
      </c>
      <c r="H974" s="302"/>
    </row>
    <row r="975" spans="1:8" x14ac:dyDescent="0.2">
      <c r="A975" s="319"/>
      <c r="B975" s="302" t="s">
        <v>7022</v>
      </c>
      <c r="C975" s="302" t="s">
        <v>4955</v>
      </c>
      <c r="D975" s="23">
        <v>387</v>
      </c>
      <c r="E975" s="23" t="s">
        <v>9611</v>
      </c>
      <c r="F975" s="302">
        <v>1.15E-3</v>
      </c>
      <c r="G975" s="302">
        <v>1.55E-2</v>
      </c>
      <c r="H975" s="302"/>
    </row>
    <row r="976" spans="1:8" x14ac:dyDescent="0.2">
      <c r="A976" s="319"/>
      <c r="B976" s="302" t="s">
        <v>9612</v>
      </c>
      <c r="C976" s="302" t="s">
        <v>5168</v>
      </c>
      <c r="D976" s="23">
        <v>100</v>
      </c>
      <c r="E976" s="23" t="s">
        <v>9613</v>
      </c>
      <c r="F976" s="302">
        <v>1.17E-3</v>
      </c>
      <c r="G976" s="302">
        <v>1.2800000000000001E-2</v>
      </c>
      <c r="H976" s="302"/>
    </row>
    <row r="977" spans="1:8" x14ac:dyDescent="0.2">
      <c r="A977" s="319"/>
      <c r="B977" s="302" t="s">
        <v>2358</v>
      </c>
      <c r="C977" s="302" t="s">
        <v>358</v>
      </c>
      <c r="D977" s="23">
        <v>557</v>
      </c>
      <c r="E977" s="23" t="s">
        <v>9614</v>
      </c>
      <c r="F977" s="302">
        <v>1.2600000000000001E-3</v>
      </c>
      <c r="G977" s="302">
        <v>8.0199999999999994E-3</v>
      </c>
      <c r="H977" s="302"/>
    </row>
    <row r="978" spans="1:8" x14ac:dyDescent="0.2">
      <c r="A978" s="319"/>
      <c r="B978" s="302" t="s">
        <v>9615</v>
      </c>
      <c r="C978" s="302" t="s">
        <v>472</v>
      </c>
      <c r="D978" s="23">
        <v>29</v>
      </c>
      <c r="E978" s="23" t="s">
        <v>8834</v>
      </c>
      <c r="F978" s="302">
        <v>1.2700000000000001E-3</v>
      </c>
      <c r="G978" s="302">
        <v>1.2999999999999999E-2</v>
      </c>
      <c r="H978" s="302"/>
    </row>
    <row r="979" spans="1:8" x14ac:dyDescent="0.2">
      <c r="A979" s="319"/>
      <c r="B979" s="302" t="s">
        <v>9616</v>
      </c>
      <c r="C979" s="302" t="s">
        <v>385</v>
      </c>
      <c r="D979" s="23">
        <v>87</v>
      </c>
      <c r="E979" s="23" t="s">
        <v>9617</v>
      </c>
      <c r="F979" s="302">
        <v>1.2700000000000001E-3</v>
      </c>
      <c r="G979" s="302">
        <v>9.1400000000000006E-3</v>
      </c>
      <c r="H979" s="302"/>
    </row>
    <row r="980" spans="1:8" x14ac:dyDescent="0.2">
      <c r="A980" s="319"/>
      <c r="B980" s="302" t="s">
        <v>9618</v>
      </c>
      <c r="C980" s="302" t="s">
        <v>513</v>
      </c>
      <c r="D980" s="23">
        <v>87</v>
      </c>
      <c r="E980" s="23" t="s">
        <v>9617</v>
      </c>
      <c r="F980" s="302">
        <v>1.2700000000000001E-3</v>
      </c>
      <c r="G980" s="302">
        <v>8.6800000000000002E-3</v>
      </c>
      <c r="H980" s="302"/>
    </row>
    <row r="981" spans="1:8" x14ac:dyDescent="0.2">
      <c r="A981" s="319"/>
      <c r="B981" s="302" t="s">
        <v>9619</v>
      </c>
      <c r="C981" s="302" t="s">
        <v>358</v>
      </c>
      <c r="D981" s="23">
        <v>87</v>
      </c>
      <c r="E981" s="23" t="s">
        <v>9617</v>
      </c>
      <c r="F981" s="302">
        <v>1.2700000000000001E-3</v>
      </c>
      <c r="G981" s="302">
        <v>8.0199999999999994E-3</v>
      </c>
      <c r="H981" s="302"/>
    </row>
    <row r="982" spans="1:8" x14ac:dyDescent="0.2">
      <c r="A982" s="319"/>
      <c r="B982" s="302" t="s">
        <v>1145</v>
      </c>
      <c r="C982" s="302" t="s">
        <v>321</v>
      </c>
      <c r="D982" s="23">
        <v>633</v>
      </c>
      <c r="E982" s="23" t="s">
        <v>9620</v>
      </c>
      <c r="F982" s="302">
        <v>1.33E-3</v>
      </c>
      <c r="G982" s="302">
        <v>1.1299999999999999E-2</v>
      </c>
      <c r="H982" s="302"/>
    </row>
    <row r="983" spans="1:8" x14ac:dyDescent="0.2">
      <c r="A983" s="319"/>
      <c r="B983" s="302" t="s">
        <v>1002</v>
      </c>
      <c r="C983" s="302" t="s">
        <v>316</v>
      </c>
      <c r="D983" s="23">
        <v>720</v>
      </c>
      <c r="E983" s="23" t="s">
        <v>9621</v>
      </c>
      <c r="F983" s="302">
        <v>1.3600000000000001E-3</v>
      </c>
      <c r="G983" s="302">
        <v>7.6800000000000002E-3</v>
      </c>
      <c r="H983" s="302"/>
    </row>
    <row r="984" spans="1:8" x14ac:dyDescent="0.2">
      <c r="A984" s="319"/>
      <c r="B984" s="302" t="s">
        <v>1838</v>
      </c>
      <c r="C984" s="302" t="s">
        <v>324</v>
      </c>
      <c r="D984" s="23">
        <v>143</v>
      </c>
      <c r="E984" s="23" t="s">
        <v>9622</v>
      </c>
      <c r="F984" s="302">
        <v>1.41E-3</v>
      </c>
      <c r="G984" s="302">
        <v>1.47E-2</v>
      </c>
      <c r="H984" s="302"/>
    </row>
    <row r="985" spans="1:8" x14ac:dyDescent="0.2">
      <c r="A985" s="319"/>
      <c r="B985" s="302" t="s">
        <v>9623</v>
      </c>
      <c r="C985" s="302" t="s">
        <v>4955</v>
      </c>
      <c r="D985" s="23">
        <v>53</v>
      </c>
      <c r="E985" s="23" t="s">
        <v>3079</v>
      </c>
      <c r="F985" s="302">
        <v>1.41E-3</v>
      </c>
      <c r="G985" s="302">
        <v>1.8800000000000001E-2</v>
      </c>
      <c r="H985" s="302"/>
    </row>
    <row r="986" spans="1:8" x14ac:dyDescent="0.2">
      <c r="A986" s="319"/>
      <c r="B986" s="302" t="s">
        <v>3463</v>
      </c>
      <c r="C986" s="302" t="s">
        <v>324</v>
      </c>
      <c r="D986" s="23">
        <v>49</v>
      </c>
      <c r="E986" s="23" t="s">
        <v>2016</v>
      </c>
      <c r="F986" s="302">
        <v>1.4499999999999999E-3</v>
      </c>
      <c r="G986" s="302">
        <v>1.4999999999999999E-2</v>
      </c>
      <c r="H986" s="302"/>
    </row>
    <row r="987" spans="1:8" x14ac:dyDescent="0.2">
      <c r="A987" s="319"/>
      <c r="B987" s="302" t="s">
        <v>9624</v>
      </c>
      <c r="C987" s="302" t="s">
        <v>5168</v>
      </c>
      <c r="D987" s="23">
        <v>45</v>
      </c>
      <c r="E987" s="23" t="s">
        <v>9625</v>
      </c>
      <c r="F987" s="302">
        <v>1.48E-3</v>
      </c>
      <c r="G987" s="302">
        <v>1.5699999999999999E-2</v>
      </c>
      <c r="H987" s="302"/>
    </row>
    <row r="988" spans="1:8" x14ac:dyDescent="0.2">
      <c r="A988" s="319"/>
      <c r="B988" s="302" t="s">
        <v>9626</v>
      </c>
      <c r="C988" s="302" t="s">
        <v>472</v>
      </c>
      <c r="D988" s="23">
        <v>41</v>
      </c>
      <c r="E988" s="23" t="s">
        <v>4428</v>
      </c>
      <c r="F988" s="302">
        <v>1.48E-3</v>
      </c>
      <c r="G988" s="302">
        <v>1.4800000000000001E-2</v>
      </c>
      <c r="H988" s="302"/>
    </row>
    <row r="989" spans="1:8" x14ac:dyDescent="0.2">
      <c r="A989" s="319"/>
      <c r="B989" s="302" t="s">
        <v>9627</v>
      </c>
      <c r="C989" s="302" t="s">
        <v>4955</v>
      </c>
      <c r="D989" s="23">
        <v>41</v>
      </c>
      <c r="E989" s="23" t="s">
        <v>4428</v>
      </c>
      <c r="F989" s="302">
        <v>1.48E-3</v>
      </c>
      <c r="G989" s="302">
        <v>1.95E-2</v>
      </c>
      <c r="H989" s="302"/>
    </row>
    <row r="990" spans="1:8" x14ac:dyDescent="0.2">
      <c r="A990" s="319"/>
      <c r="B990" s="302" t="s">
        <v>3597</v>
      </c>
      <c r="C990" s="302" t="s">
        <v>324</v>
      </c>
      <c r="D990" s="23">
        <v>66</v>
      </c>
      <c r="E990" s="23" t="s">
        <v>106</v>
      </c>
      <c r="F990" s="302">
        <v>1.5200000000000001E-3</v>
      </c>
      <c r="G990" s="302">
        <v>1.5599999999999999E-2</v>
      </c>
      <c r="H990" s="302"/>
    </row>
    <row r="991" spans="1:8" x14ac:dyDescent="0.2">
      <c r="A991" s="319"/>
      <c r="B991" s="302" t="s">
        <v>6938</v>
      </c>
      <c r="C991" s="302" t="s">
        <v>4955</v>
      </c>
      <c r="D991" s="23">
        <v>207</v>
      </c>
      <c r="E991" s="23" t="s">
        <v>9628</v>
      </c>
      <c r="F991" s="302">
        <v>1.57E-3</v>
      </c>
      <c r="G991" s="302">
        <v>2.0400000000000001E-2</v>
      </c>
      <c r="H991" s="302"/>
    </row>
    <row r="992" spans="1:8" x14ac:dyDescent="0.2">
      <c r="A992" s="319"/>
      <c r="B992" s="302" t="s">
        <v>5160</v>
      </c>
      <c r="C992" s="302" t="s">
        <v>321</v>
      </c>
      <c r="D992" s="23">
        <v>609</v>
      </c>
      <c r="E992" s="23" t="s">
        <v>9629</v>
      </c>
      <c r="F992" s="302">
        <v>1.6000000000000001E-3</v>
      </c>
      <c r="G992" s="302">
        <v>1.34E-2</v>
      </c>
      <c r="H992" s="302"/>
    </row>
    <row r="993" spans="1:8" x14ac:dyDescent="0.2">
      <c r="A993" s="319"/>
      <c r="B993" s="302" t="s">
        <v>9630</v>
      </c>
      <c r="C993" s="302" t="s">
        <v>472</v>
      </c>
      <c r="D993" s="23">
        <v>19</v>
      </c>
      <c r="E993" s="23" t="s">
        <v>9631</v>
      </c>
      <c r="F993" s="302">
        <v>1.66E-3</v>
      </c>
      <c r="G993" s="302">
        <v>1.61E-2</v>
      </c>
      <c r="H993" s="302"/>
    </row>
    <row r="994" spans="1:8" x14ac:dyDescent="0.2">
      <c r="A994" s="319"/>
      <c r="B994" s="302" t="s">
        <v>9632</v>
      </c>
      <c r="C994" s="302" t="s">
        <v>324</v>
      </c>
      <c r="D994" s="23">
        <v>58</v>
      </c>
      <c r="E994" s="23" t="s">
        <v>884</v>
      </c>
      <c r="F994" s="302">
        <v>1.7099999999999999E-3</v>
      </c>
      <c r="G994" s="302">
        <v>1.7500000000000002E-2</v>
      </c>
      <c r="H994" s="302"/>
    </row>
    <row r="995" spans="1:8" x14ac:dyDescent="0.2">
      <c r="A995" s="319"/>
      <c r="B995" s="302" t="s">
        <v>2444</v>
      </c>
      <c r="C995" s="302" t="s">
        <v>324</v>
      </c>
      <c r="D995" s="23">
        <v>213</v>
      </c>
      <c r="E995" s="23" t="s">
        <v>9633</v>
      </c>
      <c r="F995" s="302">
        <v>1.7600000000000001E-3</v>
      </c>
      <c r="G995" s="302">
        <v>1.77E-2</v>
      </c>
      <c r="H995" s="302"/>
    </row>
    <row r="996" spans="1:8" x14ac:dyDescent="0.2">
      <c r="A996" s="319"/>
      <c r="B996" s="302" t="s">
        <v>971</v>
      </c>
      <c r="C996" s="302" t="s">
        <v>324</v>
      </c>
      <c r="D996" s="23">
        <v>240</v>
      </c>
      <c r="E996" s="23" t="s">
        <v>9634</v>
      </c>
      <c r="F996" s="302">
        <v>1.7600000000000001E-3</v>
      </c>
      <c r="G996" s="302">
        <v>1.77E-2</v>
      </c>
      <c r="H996" s="302"/>
    </row>
    <row r="997" spans="1:8" x14ac:dyDescent="0.2">
      <c r="A997" s="319"/>
      <c r="B997" s="302" t="s">
        <v>8043</v>
      </c>
      <c r="C997" s="302" t="s">
        <v>5168</v>
      </c>
      <c r="D997" s="23">
        <v>30</v>
      </c>
      <c r="E997" s="23" t="s">
        <v>3170</v>
      </c>
      <c r="F997" s="302">
        <v>1.8E-3</v>
      </c>
      <c r="G997" s="302">
        <v>1.8499999999999999E-2</v>
      </c>
      <c r="H997" s="302"/>
    </row>
    <row r="998" spans="1:8" x14ac:dyDescent="0.2">
      <c r="A998" s="319"/>
      <c r="B998" s="302" t="s">
        <v>8158</v>
      </c>
      <c r="C998" s="302" t="s">
        <v>4955</v>
      </c>
      <c r="D998" s="23">
        <v>80</v>
      </c>
      <c r="E998" s="23" t="s">
        <v>9635</v>
      </c>
      <c r="F998" s="302">
        <v>1.81E-3</v>
      </c>
      <c r="G998" s="302">
        <v>2.35E-2</v>
      </c>
      <c r="H998" s="302"/>
    </row>
    <row r="999" spans="1:8" x14ac:dyDescent="0.2">
      <c r="A999" s="319"/>
      <c r="B999" s="302" t="s">
        <v>7785</v>
      </c>
      <c r="C999" s="302" t="s">
        <v>4955</v>
      </c>
      <c r="D999" s="23">
        <v>89</v>
      </c>
      <c r="E999" s="23" t="s">
        <v>9636</v>
      </c>
      <c r="F999" s="302">
        <v>1.83E-3</v>
      </c>
      <c r="G999" s="302">
        <v>2.35E-2</v>
      </c>
      <c r="H999" s="302"/>
    </row>
    <row r="1000" spans="1:8" x14ac:dyDescent="0.2">
      <c r="A1000" s="319"/>
      <c r="B1000" s="302" t="s">
        <v>7746</v>
      </c>
      <c r="C1000" s="302" t="s">
        <v>4955</v>
      </c>
      <c r="D1000" s="23">
        <v>50</v>
      </c>
      <c r="E1000" s="23" t="s">
        <v>9637</v>
      </c>
      <c r="F1000" s="302">
        <v>1.8699999999999999E-3</v>
      </c>
      <c r="G1000" s="302">
        <v>2.3800000000000002E-2</v>
      </c>
      <c r="H1000" s="302"/>
    </row>
    <row r="1001" spans="1:8" x14ac:dyDescent="0.2">
      <c r="A1001" s="319"/>
      <c r="B1001" s="302" t="s">
        <v>9638</v>
      </c>
      <c r="C1001" s="302" t="s">
        <v>513</v>
      </c>
      <c r="D1001" s="23">
        <v>7</v>
      </c>
      <c r="E1001" s="23" t="s">
        <v>1094</v>
      </c>
      <c r="F1001" s="302">
        <v>1.8799999999999999E-3</v>
      </c>
      <c r="G1001" s="302">
        <v>1.24E-2</v>
      </c>
      <c r="H1001" s="302"/>
    </row>
    <row r="1002" spans="1:8" x14ac:dyDescent="0.2">
      <c r="A1002" s="319"/>
      <c r="B1002" s="302" t="s">
        <v>9639</v>
      </c>
      <c r="C1002" s="302" t="s">
        <v>358</v>
      </c>
      <c r="D1002" s="23">
        <v>7</v>
      </c>
      <c r="E1002" s="23" t="s">
        <v>1094</v>
      </c>
      <c r="F1002" s="302">
        <v>1.8799999999999999E-3</v>
      </c>
      <c r="G1002" s="302">
        <v>1.1599999999999999E-2</v>
      </c>
      <c r="H1002" s="302"/>
    </row>
    <row r="1003" spans="1:8" x14ac:dyDescent="0.2">
      <c r="A1003" s="319"/>
      <c r="B1003" s="302" t="s">
        <v>7942</v>
      </c>
      <c r="C1003" s="302" t="s">
        <v>4955</v>
      </c>
      <c r="D1003" s="23">
        <v>46</v>
      </c>
      <c r="E1003" s="23" t="s">
        <v>8871</v>
      </c>
      <c r="F1003" s="302">
        <v>1.9300000000000001E-3</v>
      </c>
      <c r="G1003" s="302">
        <v>2.41E-2</v>
      </c>
      <c r="H1003" s="302"/>
    </row>
    <row r="1004" spans="1:8" x14ac:dyDescent="0.2">
      <c r="A1004" s="319"/>
      <c r="B1004" s="302" t="s">
        <v>9640</v>
      </c>
      <c r="C1004" s="302" t="s">
        <v>5168</v>
      </c>
      <c r="D1004" s="23">
        <v>46</v>
      </c>
      <c r="E1004" s="23" t="s">
        <v>8871</v>
      </c>
      <c r="F1004" s="302">
        <v>1.9300000000000001E-3</v>
      </c>
      <c r="G1004" s="302">
        <v>1.9199999999999998E-2</v>
      </c>
      <c r="H1004" s="302"/>
    </row>
    <row r="1005" spans="1:8" x14ac:dyDescent="0.2">
      <c r="A1005" s="319"/>
      <c r="B1005" s="302" t="s">
        <v>9641</v>
      </c>
      <c r="C1005" s="302" t="s">
        <v>513</v>
      </c>
      <c r="D1005" s="23">
        <v>38</v>
      </c>
      <c r="E1005" s="23" t="s">
        <v>6419</v>
      </c>
      <c r="F1005" s="302">
        <v>1.9499999999999999E-3</v>
      </c>
      <c r="G1005" s="302">
        <v>1.24E-2</v>
      </c>
      <c r="H1005" s="302"/>
    </row>
    <row r="1006" spans="1:8" x14ac:dyDescent="0.2">
      <c r="A1006" s="319"/>
      <c r="B1006" s="302" t="s">
        <v>2204</v>
      </c>
      <c r="C1006" s="302" t="s">
        <v>513</v>
      </c>
      <c r="D1006" s="23">
        <v>297</v>
      </c>
      <c r="E1006" s="23" t="s">
        <v>9642</v>
      </c>
      <c r="F1006" s="302">
        <v>1.9599999999999999E-3</v>
      </c>
      <c r="G1006" s="302">
        <v>1.24E-2</v>
      </c>
      <c r="H1006" s="302"/>
    </row>
    <row r="1007" spans="1:8" x14ac:dyDescent="0.2">
      <c r="A1007" s="319"/>
      <c r="B1007" s="302" t="s">
        <v>3331</v>
      </c>
      <c r="C1007" s="302" t="s">
        <v>324</v>
      </c>
      <c r="D1007" s="23">
        <v>220</v>
      </c>
      <c r="E1007" s="23" t="s">
        <v>2901</v>
      </c>
      <c r="F1007" s="302">
        <v>1.9599999999999999E-3</v>
      </c>
      <c r="G1007" s="302">
        <v>1.9599999999999999E-2</v>
      </c>
      <c r="H1007" s="302"/>
    </row>
    <row r="1008" spans="1:8" x14ac:dyDescent="0.2">
      <c r="A1008" s="319"/>
      <c r="B1008" s="302" t="s">
        <v>9643</v>
      </c>
      <c r="C1008" s="302" t="s">
        <v>4955</v>
      </c>
      <c r="D1008" s="23">
        <v>16</v>
      </c>
      <c r="E1008" s="23" t="s">
        <v>3249</v>
      </c>
      <c r="F1008" s="302">
        <v>1.9599999999999999E-3</v>
      </c>
      <c r="G1008" s="302">
        <v>2.41E-2</v>
      </c>
      <c r="H1008" s="302"/>
    </row>
    <row r="1009" spans="1:8" x14ac:dyDescent="0.2">
      <c r="A1009" s="319"/>
      <c r="B1009" s="302" t="s">
        <v>9644</v>
      </c>
      <c r="C1009" s="302" t="s">
        <v>4955</v>
      </c>
      <c r="D1009" s="23">
        <v>16</v>
      </c>
      <c r="E1009" s="23" t="s">
        <v>3249</v>
      </c>
      <c r="F1009" s="302">
        <v>1.9599999999999999E-3</v>
      </c>
      <c r="G1009" s="302">
        <v>2.41E-2</v>
      </c>
      <c r="H1009" s="302"/>
    </row>
    <row r="1010" spans="1:8" x14ac:dyDescent="0.2">
      <c r="A1010" s="319"/>
      <c r="B1010" s="302" t="s">
        <v>9645</v>
      </c>
      <c r="C1010" s="302" t="s">
        <v>4955</v>
      </c>
      <c r="D1010" s="23">
        <v>16</v>
      </c>
      <c r="E1010" s="23" t="s">
        <v>3249</v>
      </c>
      <c r="F1010" s="302">
        <v>1.9599999999999999E-3</v>
      </c>
      <c r="G1010" s="302">
        <v>2.41E-2</v>
      </c>
      <c r="H1010" s="302"/>
    </row>
    <row r="1011" spans="1:8" x14ac:dyDescent="0.2">
      <c r="A1011" s="319"/>
      <c r="B1011" s="302" t="s">
        <v>9646</v>
      </c>
      <c r="C1011" s="302" t="s">
        <v>4952</v>
      </c>
      <c r="D1011" s="23">
        <v>76</v>
      </c>
      <c r="E1011" s="23" t="s">
        <v>9647</v>
      </c>
      <c r="F1011" s="302">
        <v>1.97E-3</v>
      </c>
      <c r="G1011" s="302">
        <v>3.0499999999999999E-2</v>
      </c>
      <c r="H1011" s="302"/>
    </row>
    <row r="1012" spans="1:8" x14ac:dyDescent="0.2">
      <c r="A1012" s="319"/>
      <c r="B1012" s="302" t="s">
        <v>9648</v>
      </c>
      <c r="C1012" s="302" t="s">
        <v>324</v>
      </c>
      <c r="D1012" s="23">
        <v>23</v>
      </c>
      <c r="E1012" s="23" t="s">
        <v>2036</v>
      </c>
      <c r="F1012" s="302">
        <v>2.0500000000000002E-3</v>
      </c>
      <c r="G1012" s="302">
        <v>2.0299999999999999E-2</v>
      </c>
      <c r="H1012" s="302"/>
    </row>
    <row r="1013" spans="1:8" x14ac:dyDescent="0.2">
      <c r="A1013" s="319"/>
      <c r="B1013" s="302" t="s">
        <v>7614</v>
      </c>
      <c r="C1013" s="302" t="s">
        <v>324</v>
      </c>
      <c r="D1013" s="23">
        <v>271</v>
      </c>
      <c r="E1013" s="23" t="s">
        <v>9649</v>
      </c>
      <c r="F1013" s="302">
        <v>2.0600000000000002E-3</v>
      </c>
      <c r="G1013" s="302">
        <v>2.0299999999999999E-2</v>
      </c>
      <c r="H1013" s="302"/>
    </row>
    <row r="1014" spans="1:8" x14ac:dyDescent="0.2">
      <c r="A1014" s="319"/>
      <c r="B1014" s="302" t="s">
        <v>9650</v>
      </c>
      <c r="C1014" s="302" t="s">
        <v>472</v>
      </c>
      <c r="D1014" s="23">
        <v>59</v>
      </c>
      <c r="E1014" s="23" t="s">
        <v>894</v>
      </c>
      <c r="F1014" s="302">
        <v>2.14E-3</v>
      </c>
      <c r="G1014" s="302">
        <v>2.01E-2</v>
      </c>
      <c r="H1014" s="302"/>
    </row>
    <row r="1015" spans="1:8" x14ac:dyDescent="0.2">
      <c r="A1015" s="319"/>
      <c r="B1015" s="302" t="s">
        <v>7321</v>
      </c>
      <c r="C1015" s="302" t="s">
        <v>4955</v>
      </c>
      <c r="D1015" s="23">
        <v>201</v>
      </c>
      <c r="E1015" s="23" t="s">
        <v>9651</v>
      </c>
      <c r="F1015" s="302">
        <v>2.16E-3</v>
      </c>
      <c r="G1015" s="302">
        <v>2.64E-2</v>
      </c>
      <c r="H1015" s="302"/>
    </row>
    <row r="1016" spans="1:8" x14ac:dyDescent="0.2">
      <c r="A1016" s="319"/>
      <c r="B1016" s="302" t="s">
        <v>9652</v>
      </c>
      <c r="C1016" s="302" t="s">
        <v>472</v>
      </c>
      <c r="D1016" s="23">
        <v>13</v>
      </c>
      <c r="E1016" s="23" t="s">
        <v>169</v>
      </c>
      <c r="F1016" s="302">
        <v>2.2100000000000002E-3</v>
      </c>
      <c r="G1016" s="302">
        <v>2.01E-2</v>
      </c>
      <c r="H1016" s="302"/>
    </row>
    <row r="1017" spans="1:8" x14ac:dyDescent="0.2">
      <c r="A1017" s="319"/>
      <c r="B1017" s="302" t="s">
        <v>7859</v>
      </c>
      <c r="C1017" s="302" t="s">
        <v>4955</v>
      </c>
      <c r="D1017" s="23">
        <v>13</v>
      </c>
      <c r="E1017" s="23" t="s">
        <v>169</v>
      </c>
      <c r="F1017" s="302">
        <v>2.2100000000000002E-3</v>
      </c>
      <c r="G1017" s="302">
        <v>2.6700000000000002E-2</v>
      </c>
      <c r="H1017" s="302"/>
    </row>
    <row r="1018" spans="1:8" x14ac:dyDescent="0.2">
      <c r="A1018" s="319"/>
      <c r="B1018" s="302" t="s">
        <v>4957</v>
      </c>
      <c r="C1018" s="302" t="s">
        <v>316</v>
      </c>
      <c r="D1018" s="23">
        <v>2146</v>
      </c>
      <c r="E1018" s="23" t="s">
        <v>9653</v>
      </c>
      <c r="F1018" s="302">
        <v>2.2499999999999998E-3</v>
      </c>
      <c r="G1018" s="302">
        <v>1.23E-2</v>
      </c>
      <c r="H1018" s="302"/>
    </row>
    <row r="1019" spans="1:8" x14ac:dyDescent="0.2">
      <c r="A1019" s="319"/>
      <c r="B1019" s="302" t="s">
        <v>1793</v>
      </c>
      <c r="C1019" s="302" t="s">
        <v>472</v>
      </c>
      <c r="D1019" s="23">
        <v>55</v>
      </c>
      <c r="E1019" s="23" t="s">
        <v>2031</v>
      </c>
      <c r="F1019" s="302">
        <v>2.2699999999999999E-3</v>
      </c>
      <c r="G1019" s="302">
        <v>2.01E-2</v>
      </c>
      <c r="H1019" s="302"/>
    </row>
    <row r="1020" spans="1:8" x14ac:dyDescent="0.2">
      <c r="A1020" s="319"/>
      <c r="B1020" s="302" t="s">
        <v>9654</v>
      </c>
      <c r="C1020" s="302" t="s">
        <v>513</v>
      </c>
      <c r="D1020" s="23">
        <v>10</v>
      </c>
      <c r="E1020" s="23" t="s">
        <v>2053</v>
      </c>
      <c r="F1020" s="302">
        <v>2.2699999999999999E-3</v>
      </c>
      <c r="G1020" s="302">
        <v>1.41E-2</v>
      </c>
      <c r="H1020" s="302"/>
    </row>
    <row r="1021" spans="1:8" x14ac:dyDescent="0.2">
      <c r="A1021" s="319"/>
      <c r="B1021" s="302" t="s">
        <v>9655</v>
      </c>
      <c r="C1021" s="302" t="s">
        <v>472</v>
      </c>
      <c r="D1021" s="23">
        <v>10</v>
      </c>
      <c r="E1021" s="23" t="s">
        <v>2053</v>
      </c>
      <c r="F1021" s="302">
        <v>2.2699999999999999E-3</v>
      </c>
      <c r="G1021" s="302">
        <v>2.01E-2</v>
      </c>
      <c r="H1021" s="302"/>
    </row>
    <row r="1022" spans="1:8" x14ac:dyDescent="0.2">
      <c r="A1022" s="319"/>
      <c r="B1022" s="302" t="s">
        <v>973</v>
      </c>
      <c r="C1022" s="302" t="s">
        <v>316</v>
      </c>
      <c r="D1022" s="23">
        <v>10</v>
      </c>
      <c r="E1022" s="23" t="s">
        <v>2053</v>
      </c>
      <c r="F1022" s="302">
        <v>2.2699999999999999E-3</v>
      </c>
      <c r="G1022" s="302">
        <v>1.23E-2</v>
      </c>
      <c r="H1022" s="302"/>
    </row>
    <row r="1023" spans="1:8" x14ac:dyDescent="0.2">
      <c r="A1023" s="319"/>
      <c r="B1023" s="302" t="s">
        <v>9656</v>
      </c>
      <c r="C1023" s="302" t="s">
        <v>4955</v>
      </c>
      <c r="D1023" s="23">
        <v>10</v>
      </c>
      <c r="E1023" s="23" t="s">
        <v>2053</v>
      </c>
      <c r="F1023" s="302">
        <v>2.2699999999999999E-3</v>
      </c>
      <c r="G1023" s="302">
        <v>2.7199999999999998E-2</v>
      </c>
      <c r="H1023" s="302"/>
    </row>
    <row r="1024" spans="1:8" x14ac:dyDescent="0.2">
      <c r="A1024" s="319"/>
      <c r="B1024" s="302" t="s">
        <v>873</v>
      </c>
      <c r="C1024" s="302" t="s">
        <v>513</v>
      </c>
      <c r="D1024" s="23">
        <v>1948</v>
      </c>
      <c r="E1024" s="23" t="s">
        <v>9657</v>
      </c>
      <c r="F1024" s="302">
        <v>2.33E-3</v>
      </c>
      <c r="G1024" s="302">
        <v>1.4200000000000001E-2</v>
      </c>
      <c r="H1024" s="302"/>
    </row>
    <row r="1025" spans="1:8" x14ac:dyDescent="0.2">
      <c r="A1025" s="319"/>
      <c r="B1025" s="302" t="s">
        <v>8271</v>
      </c>
      <c r="C1025" s="302" t="s">
        <v>324</v>
      </c>
      <c r="D1025" s="23">
        <v>148</v>
      </c>
      <c r="E1025" s="23" t="s">
        <v>2014</v>
      </c>
      <c r="F1025" s="302">
        <v>2.3999999999999998E-3</v>
      </c>
      <c r="G1025" s="302">
        <v>2.3400000000000001E-2</v>
      </c>
      <c r="H1025" s="302"/>
    </row>
    <row r="1026" spans="1:8" x14ac:dyDescent="0.2">
      <c r="A1026" s="319"/>
      <c r="B1026" s="302" t="s">
        <v>1212</v>
      </c>
      <c r="C1026" s="302" t="s">
        <v>472</v>
      </c>
      <c r="D1026" s="23">
        <v>671</v>
      </c>
      <c r="E1026" s="23" t="s">
        <v>9658</v>
      </c>
      <c r="F1026" s="302">
        <v>2.4099999999999998E-3</v>
      </c>
      <c r="G1026" s="302">
        <v>2.0799999999999999E-2</v>
      </c>
      <c r="H1026" s="302"/>
    </row>
    <row r="1027" spans="1:8" x14ac:dyDescent="0.2">
      <c r="A1027" s="319"/>
      <c r="B1027" s="302" t="s">
        <v>766</v>
      </c>
      <c r="C1027" s="302" t="s">
        <v>324</v>
      </c>
      <c r="D1027" s="23">
        <v>1355</v>
      </c>
      <c r="E1027" s="23" t="s">
        <v>9659</v>
      </c>
      <c r="F1027" s="302">
        <v>2.4099999999999998E-3</v>
      </c>
      <c r="G1027" s="302">
        <v>2.3400000000000001E-2</v>
      </c>
      <c r="H1027" s="302"/>
    </row>
    <row r="1028" spans="1:8" x14ac:dyDescent="0.2">
      <c r="A1028" s="319"/>
      <c r="B1028" s="302" t="s">
        <v>5131</v>
      </c>
      <c r="C1028" s="302" t="s">
        <v>4955</v>
      </c>
      <c r="D1028" s="23">
        <v>760</v>
      </c>
      <c r="E1028" s="23" t="s">
        <v>9660</v>
      </c>
      <c r="F1028" s="302">
        <v>2.48E-3</v>
      </c>
      <c r="G1028" s="302">
        <v>2.8899999999999999E-2</v>
      </c>
      <c r="H1028" s="302"/>
    </row>
    <row r="1029" spans="1:8" x14ac:dyDescent="0.2">
      <c r="A1029" s="319"/>
      <c r="B1029" s="302" t="s">
        <v>9661</v>
      </c>
      <c r="C1029" s="302" t="s">
        <v>4955</v>
      </c>
      <c r="D1029" s="23">
        <v>47</v>
      </c>
      <c r="E1029" s="23" t="s">
        <v>3168</v>
      </c>
      <c r="F1029" s="302">
        <v>2.48E-3</v>
      </c>
      <c r="G1029" s="302">
        <v>2.8899999999999999E-2</v>
      </c>
      <c r="H1029" s="302"/>
    </row>
    <row r="1030" spans="1:8" x14ac:dyDescent="0.2">
      <c r="A1030" s="319"/>
      <c r="B1030" s="302" t="s">
        <v>9662</v>
      </c>
      <c r="C1030" s="302" t="s">
        <v>4955</v>
      </c>
      <c r="D1030" s="23">
        <v>47</v>
      </c>
      <c r="E1030" s="23" t="s">
        <v>3168</v>
      </c>
      <c r="F1030" s="302">
        <v>2.48E-3</v>
      </c>
      <c r="G1030" s="302">
        <v>2.8899999999999999E-2</v>
      </c>
      <c r="H1030" s="302"/>
    </row>
    <row r="1031" spans="1:8" x14ac:dyDescent="0.2">
      <c r="A1031" s="319"/>
      <c r="B1031" s="302" t="s">
        <v>3452</v>
      </c>
      <c r="C1031" s="302" t="s">
        <v>324</v>
      </c>
      <c r="D1031" s="23">
        <v>771</v>
      </c>
      <c r="E1031" s="23" t="s">
        <v>9663</v>
      </c>
      <c r="F1031" s="302">
        <v>2.48E-3</v>
      </c>
      <c r="G1031" s="302">
        <v>2.4E-2</v>
      </c>
      <c r="H1031" s="302"/>
    </row>
    <row r="1032" spans="1:8" x14ac:dyDescent="0.2">
      <c r="A1032" s="319"/>
      <c r="B1032" s="302" t="s">
        <v>2381</v>
      </c>
      <c r="C1032" s="302" t="s">
        <v>385</v>
      </c>
      <c r="D1032" s="23">
        <v>573</v>
      </c>
      <c r="E1032" s="23" t="s">
        <v>9664</v>
      </c>
      <c r="F1032" s="302">
        <v>2.5000000000000001E-3</v>
      </c>
      <c r="G1032" s="302">
        <v>1.7299999999999999E-2</v>
      </c>
      <c r="H1032" s="302"/>
    </row>
    <row r="1033" spans="1:8" x14ac:dyDescent="0.2">
      <c r="A1033" s="319"/>
      <c r="B1033" s="302" t="s">
        <v>9665</v>
      </c>
      <c r="C1033" s="302" t="s">
        <v>343</v>
      </c>
      <c r="D1033" s="23">
        <v>31</v>
      </c>
      <c r="E1033" s="23" t="s">
        <v>4471</v>
      </c>
      <c r="F1033" s="302">
        <v>2.5000000000000001E-3</v>
      </c>
      <c r="G1033" s="302">
        <v>9.4699999999999993E-3</v>
      </c>
      <c r="H1033" s="302"/>
    </row>
    <row r="1034" spans="1:8" x14ac:dyDescent="0.2">
      <c r="A1034" s="319"/>
      <c r="B1034" s="302" t="s">
        <v>9666</v>
      </c>
      <c r="C1034" s="302" t="s">
        <v>513</v>
      </c>
      <c r="D1034" s="23">
        <v>31</v>
      </c>
      <c r="E1034" s="23" t="s">
        <v>4471</v>
      </c>
      <c r="F1034" s="302">
        <v>2.5000000000000001E-3</v>
      </c>
      <c r="G1034" s="302">
        <v>1.49E-2</v>
      </c>
      <c r="H1034" s="302"/>
    </row>
    <row r="1035" spans="1:8" x14ac:dyDescent="0.2">
      <c r="A1035" s="319"/>
      <c r="B1035" s="302" t="s">
        <v>9667</v>
      </c>
      <c r="C1035" s="302" t="s">
        <v>358</v>
      </c>
      <c r="D1035" s="23">
        <v>31</v>
      </c>
      <c r="E1035" s="23" t="s">
        <v>4471</v>
      </c>
      <c r="F1035" s="302">
        <v>2.5000000000000001E-3</v>
      </c>
      <c r="G1035" s="302">
        <v>1.49E-2</v>
      </c>
      <c r="H1035" s="302"/>
    </row>
    <row r="1036" spans="1:8" x14ac:dyDescent="0.2">
      <c r="A1036" s="319"/>
      <c r="B1036" s="302" t="s">
        <v>9668</v>
      </c>
      <c r="C1036" s="302" t="s">
        <v>4955</v>
      </c>
      <c r="D1036" s="23">
        <v>101</v>
      </c>
      <c r="E1036" s="23" t="s">
        <v>3073</v>
      </c>
      <c r="F1036" s="302">
        <v>2.5000000000000001E-3</v>
      </c>
      <c r="G1036" s="302">
        <v>2.8899999999999999E-2</v>
      </c>
      <c r="H1036" s="302"/>
    </row>
    <row r="1037" spans="1:8" x14ac:dyDescent="0.2">
      <c r="A1037" s="319"/>
      <c r="B1037" s="302" t="s">
        <v>9669</v>
      </c>
      <c r="C1037" s="302" t="s">
        <v>4955</v>
      </c>
      <c r="D1037" s="23">
        <v>114</v>
      </c>
      <c r="E1037" s="23" t="s">
        <v>9670</v>
      </c>
      <c r="F1037" s="302">
        <v>2.5100000000000001E-3</v>
      </c>
      <c r="G1037" s="302">
        <v>2.8899999999999999E-2</v>
      </c>
      <c r="H1037" s="302"/>
    </row>
    <row r="1038" spans="1:8" x14ac:dyDescent="0.2">
      <c r="A1038" s="319"/>
      <c r="B1038" s="302" t="s">
        <v>4959</v>
      </c>
      <c r="C1038" s="302" t="s">
        <v>358</v>
      </c>
      <c r="D1038" s="23">
        <v>2167</v>
      </c>
      <c r="E1038" s="23" t="s">
        <v>9671</v>
      </c>
      <c r="F1038" s="302">
        <v>2.5400000000000002E-3</v>
      </c>
      <c r="G1038" s="302">
        <v>1.49E-2</v>
      </c>
      <c r="H1038" s="302"/>
    </row>
    <row r="1039" spans="1:8" x14ac:dyDescent="0.2">
      <c r="A1039" s="319"/>
      <c r="B1039" s="302" t="s">
        <v>5437</v>
      </c>
      <c r="C1039" s="302" t="s">
        <v>4955</v>
      </c>
      <c r="D1039" s="23">
        <v>1082</v>
      </c>
      <c r="E1039" s="23" t="s">
        <v>9672</v>
      </c>
      <c r="F1039" s="302">
        <v>2.5500000000000002E-3</v>
      </c>
      <c r="G1039" s="302">
        <v>2.9000000000000001E-2</v>
      </c>
      <c r="H1039" s="302"/>
    </row>
    <row r="1040" spans="1:8" x14ac:dyDescent="0.2">
      <c r="A1040" s="319"/>
      <c r="B1040" s="302" t="s">
        <v>9673</v>
      </c>
      <c r="C1040" s="302" t="s">
        <v>4955</v>
      </c>
      <c r="D1040" s="23">
        <v>43</v>
      </c>
      <c r="E1040" s="23" t="s">
        <v>130</v>
      </c>
      <c r="F1040" s="302">
        <v>2.5600000000000002E-3</v>
      </c>
      <c r="G1040" s="302">
        <v>2.9000000000000001E-2</v>
      </c>
      <c r="H1040" s="302"/>
    </row>
    <row r="1041" spans="1:8" x14ac:dyDescent="0.2">
      <c r="A1041" s="319"/>
      <c r="B1041" s="302" t="s">
        <v>9674</v>
      </c>
      <c r="C1041" s="302" t="s">
        <v>4952</v>
      </c>
      <c r="D1041" s="23">
        <v>43</v>
      </c>
      <c r="E1041" s="23" t="s">
        <v>130</v>
      </c>
      <c r="F1041" s="302">
        <v>2.5600000000000002E-3</v>
      </c>
      <c r="G1041" s="302">
        <v>3.1199999999999999E-2</v>
      </c>
      <c r="H1041" s="302"/>
    </row>
    <row r="1042" spans="1:8" x14ac:dyDescent="0.2">
      <c r="A1042" s="319"/>
      <c r="B1042" s="302" t="s">
        <v>7037</v>
      </c>
      <c r="C1042" s="302" t="s">
        <v>4955</v>
      </c>
      <c r="D1042" s="23">
        <v>324</v>
      </c>
      <c r="E1042" s="23" t="s">
        <v>9675</v>
      </c>
      <c r="F1042" s="302">
        <v>2.5799999999999998E-3</v>
      </c>
      <c r="G1042" s="302">
        <v>2.9000000000000001E-2</v>
      </c>
      <c r="H1042" s="302"/>
    </row>
    <row r="1043" spans="1:8" x14ac:dyDescent="0.2">
      <c r="A1043" s="319"/>
      <c r="B1043" s="302" t="s">
        <v>9676</v>
      </c>
      <c r="C1043" s="302" t="s">
        <v>472</v>
      </c>
      <c r="D1043" s="23">
        <v>39</v>
      </c>
      <c r="E1043" s="23" t="s">
        <v>3211</v>
      </c>
      <c r="F1043" s="302">
        <v>2.5899999999999999E-3</v>
      </c>
      <c r="G1043" s="302">
        <v>2.1899999999999999E-2</v>
      </c>
      <c r="H1043" s="302"/>
    </row>
    <row r="1044" spans="1:8" x14ac:dyDescent="0.2">
      <c r="A1044" s="319"/>
      <c r="B1044" s="302" t="s">
        <v>6858</v>
      </c>
      <c r="C1044" s="302" t="s">
        <v>4955</v>
      </c>
      <c r="D1044" s="23">
        <v>464</v>
      </c>
      <c r="E1044" s="23" t="s">
        <v>9677</v>
      </c>
      <c r="F1044" s="302">
        <v>2.5999999999999999E-3</v>
      </c>
      <c r="G1044" s="302">
        <v>2.9100000000000001E-2</v>
      </c>
      <c r="H1044" s="302"/>
    </row>
    <row r="1045" spans="1:8" x14ac:dyDescent="0.2">
      <c r="A1045" s="319"/>
      <c r="B1045" s="302" t="s">
        <v>2542</v>
      </c>
      <c r="C1045" s="302" t="s">
        <v>311</v>
      </c>
      <c r="D1045" s="23">
        <v>388</v>
      </c>
      <c r="E1045" s="23" t="s">
        <v>9678</v>
      </c>
      <c r="F1045" s="302">
        <v>2.63E-3</v>
      </c>
      <c r="G1045" s="302">
        <v>1.9900000000000001E-2</v>
      </c>
      <c r="H1045" s="302"/>
    </row>
    <row r="1046" spans="1:8" x14ac:dyDescent="0.2">
      <c r="A1046" s="319"/>
      <c r="B1046" s="302" t="s">
        <v>5252</v>
      </c>
      <c r="C1046" s="302" t="s">
        <v>4955</v>
      </c>
      <c r="D1046" s="23">
        <v>1352</v>
      </c>
      <c r="E1046" s="23" t="s">
        <v>9679</v>
      </c>
      <c r="F1046" s="302">
        <v>2.6800000000000001E-3</v>
      </c>
      <c r="G1046" s="302">
        <v>2.9700000000000001E-2</v>
      </c>
      <c r="H1046" s="302"/>
    </row>
    <row r="1047" spans="1:8" x14ac:dyDescent="0.2">
      <c r="A1047" s="319"/>
      <c r="B1047" s="302" t="s">
        <v>4961</v>
      </c>
      <c r="C1047" s="302" t="s">
        <v>385</v>
      </c>
      <c r="D1047" s="23">
        <v>2169</v>
      </c>
      <c r="E1047" s="23" t="s">
        <v>9671</v>
      </c>
      <c r="F1047" s="302">
        <v>2.7100000000000002E-3</v>
      </c>
      <c r="G1047" s="302">
        <v>1.8200000000000001E-2</v>
      </c>
      <c r="H1047" s="302"/>
    </row>
    <row r="1048" spans="1:8" x14ac:dyDescent="0.2">
      <c r="A1048" s="319"/>
      <c r="B1048" s="302" t="s">
        <v>2705</v>
      </c>
      <c r="C1048" s="302" t="s">
        <v>321</v>
      </c>
      <c r="D1048" s="23">
        <v>564</v>
      </c>
      <c r="E1048" s="23" t="s">
        <v>9680</v>
      </c>
      <c r="F1048" s="302">
        <v>2.7899999999999999E-3</v>
      </c>
      <c r="G1048" s="302">
        <v>2.3099999999999999E-2</v>
      </c>
      <c r="H1048" s="302"/>
    </row>
    <row r="1049" spans="1:8" x14ac:dyDescent="0.2">
      <c r="A1049" s="319"/>
      <c r="B1049" s="302" t="s">
        <v>9681</v>
      </c>
      <c r="C1049" s="302" t="s">
        <v>324</v>
      </c>
      <c r="D1049" s="23">
        <v>116</v>
      </c>
      <c r="E1049" s="23" t="s">
        <v>9682</v>
      </c>
      <c r="F1049" s="302">
        <v>2.9099999999999998E-3</v>
      </c>
      <c r="G1049" s="302">
        <v>2.7900000000000001E-2</v>
      </c>
      <c r="H1049" s="302"/>
    </row>
    <row r="1050" spans="1:8" x14ac:dyDescent="0.2">
      <c r="A1050" s="319"/>
      <c r="B1050" s="302" t="s">
        <v>823</v>
      </c>
      <c r="C1050" s="302" t="s">
        <v>324</v>
      </c>
      <c r="D1050" s="23">
        <v>173</v>
      </c>
      <c r="E1050" s="23" t="s">
        <v>9683</v>
      </c>
      <c r="F1050" s="302">
        <v>2.9199999999999999E-3</v>
      </c>
      <c r="G1050" s="302">
        <v>2.7900000000000001E-2</v>
      </c>
      <c r="H1050" s="302"/>
    </row>
    <row r="1051" spans="1:8" x14ac:dyDescent="0.2">
      <c r="A1051" s="319"/>
      <c r="B1051" s="302" t="s">
        <v>8169</v>
      </c>
      <c r="C1051" s="302" t="s">
        <v>4955</v>
      </c>
      <c r="D1051" s="23">
        <v>101</v>
      </c>
      <c r="E1051" s="23" t="s">
        <v>6886</v>
      </c>
      <c r="F1051" s="302">
        <v>2.9299999999999999E-3</v>
      </c>
      <c r="G1051" s="302">
        <v>3.2199999999999999E-2</v>
      </c>
      <c r="H1051" s="302"/>
    </row>
    <row r="1052" spans="1:8" x14ac:dyDescent="0.2">
      <c r="A1052" s="319"/>
      <c r="B1052" s="302" t="s">
        <v>7575</v>
      </c>
      <c r="C1052" s="302" t="s">
        <v>321</v>
      </c>
      <c r="D1052" s="23">
        <v>223</v>
      </c>
      <c r="E1052" s="23" t="s">
        <v>9684</v>
      </c>
      <c r="F1052" s="302">
        <v>2.9499999999999999E-3</v>
      </c>
      <c r="G1052" s="302">
        <v>2.4199999999999999E-2</v>
      </c>
      <c r="H1052" s="302"/>
    </row>
    <row r="1053" spans="1:8" x14ac:dyDescent="0.2">
      <c r="A1053" s="319"/>
      <c r="B1053" s="302" t="s">
        <v>3146</v>
      </c>
      <c r="C1053" s="302" t="s">
        <v>385</v>
      </c>
      <c r="D1053" s="23">
        <v>193</v>
      </c>
      <c r="E1053" s="23" t="s">
        <v>9685</v>
      </c>
      <c r="F1053" s="302">
        <v>2.98E-3</v>
      </c>
      <c r="G1053" s="302">
        <v>1.9400000000000001E-2</v>
      </c>
      <c r="H1053" s="302"/>
    </row>
    <row r="1054" spans="1:8" x14ac:dyDescent="0.2">
      <c r="A1054" s="319"/>
      <c r="B1054" s="302" t="s">
        <v>955</v>
      </c>
      <c r="C1054" s="302" t="s">
        <v>321</v>
      </c>
      <c r="D1054" s="23">
        <v>120</v>
      </c>
      <c r="E1054" s="23" t="s">
        <v>9686</v>
      </c>
      <c r="F1054" s="302">
        <v>3.0200000000000001E-3</v>
      </c>
      <c r="G1054" s="302">
        <v>2.4400000000000002E-2</v>
      </c>
      <c r="H1054" s="302"/>
    </row>
    <row r="1055" spans="1:8" x14ac:dyDescent="0.2">
      <c r="A1055" s="319"/>
      <c r="B1055" s="302" t="s">
        <v>7802</v>
      </c>
      <c r="C1055" s="302" t="s">
        <v>4955</v>
      </c>
      <c r="D1055" s="23">
        <v>120</v>
      </c>
      <c r="E1055" s="23" t="s">
        <v>9686</v>
      </c>
      <c r="F1055" s="302">
        <v>3.0200000000000001E-3</v>
      </c>
      <c r="G1055" s="302">
        <v>3.3000000000000002E-2</v>
      </c>
      <c r="H1055" s="302"/>
    </row>
    <row r="1056" spans="1:8" x14ac:dyDescent="0.2">
      <c r="A1056" s="319"/>
      <c r="B1056" s="302" t="s">
        <v>2859</v>
      </c>
      <c r="C1056" s="302" t="s">
        <v>321</v>
      </c>
      <c r="D1056" s="23">
        <v>74</v>
      </c>
      <c r="E1056" s="23" t="s">
        <v>8922</v>
      </c>
      <c r="F1056" s="302">
        <v>3.1199999999999999E-3</v>
      </c>
      <c r="G1056" s="302">
        <v>2.5000000000000001E-2</v>
      </c>
      <c r="H1056" s="302"/>
    </row>
    <row r="1057" spans="1:8" x14ac:dyDescent="0.2">
      <c r="A1057" s="319"/>
      <c r="B1057" s="302" t="s">
        <v>1843</v>
      </c>
      <c r="C1057" s="302" t="s">
        <v>324</v>
      </c>
      <c r="D1057" s="23">
        <v>17</v>
      </c>
      <c r="E1057" s="23" t="s">
        <v>2064</v>
      </c>
      <c r="F1057" s="302">
        <v>3.1800000000000001E-3</v>
      </c>
      <c r="G1057" s="302">
        <v>3.0099999999999998E-2</v>
      </c>
      <c r="H1057" s="302"/>
    </row>
    <row r="1058" spans="1:8" x14ac:dyDescent="0.2">
      <c r="A1058" s="319"/>
      <c r="B1058" s="302" t="s">
        <v>9687</v>
      </c>
      <c r="C1058" s="302" t="s">
        <v>472</v>
      </c>
      <c r="D1058" s="23">
        <v>17</v>
      </c>
      <c r="E1058" s="23" t="s">
        <v>2064</v>
      </c>
      <c r="F1058" s="302">
        <v>3.1800000000000001E-3</v>
      </c>
      <c r="G1058" s="302">
        <v>2.63E-2</v>
      </c>
      <c r="H1058" s="302"/>
    </row>
    <row r="1059" spans="1:8" x14ac:dyDescent="0.2">
      <c r="A1059" s="319"/>
      <c r="B1059" s="302" t="s">
        <v>9688</v>
      </c>
      <c r="C1059" s="302" t="s">
        <v>385</v>
      </c>
      <c r="D1059" s="23">
        <v>5</v>
      </c>
      <c r="E1059" s="23" t="s">
        <v>2070</v>
      </c>
      <c r="F1059" s="302">
        <v>3.1800000000000001E-3</v>
      </c>
      <c r="G1059" s="302">
        <v>0.02</v>
      </c>
      <c r="H1059" s="302"/>
    </row>
    <row r="1060" spans="1:8" x14ac:dyDescent="0.2">
      <c r="A1060" s="319"/>
      <c r="B1060" s="302" t="s">
        <v>7546</v>
      </c>
      <c r="C1060" s="302" t="s">
        <v>321</v>
      </c>
      <c r="D1060" s="23">
        <v>5</v>
      </c>
      <c r="E1060" s="23" t="s">
        <v>2070</v>
      </c>
      <c r="F1060" s="302">
        <v>3.1800000000000001E-3</v>
      </c>
      <c r="G1060" s="302">
        <v>2.5100000000000001E-2</v>
      </c>
      <c r="H1060" s="302"/>
    </row>
    <row r="1061" spans="1:8" x14ac:dyDescent="0.2">
      <c r="A1061" s="319"/>
      <c r="B1061" s="302" t="s">
        <v>9689</v>
      </c>
      <c r="C1061" s="302" t="s">
        <v>358</v>
      </c>
      <c r="D1061" s="23">
        <v>5</v>
      </c>
      <c r="E1061" s="23" t="s">
        <v>2070</v>
      </c>
      <c r="F1061" s="302">
        <v>3.1800000000000001E-3</v>
      </c>
      <c r="G1061" s="302">
        <v>1.78E-2</v>
      </c>
      <c r="H1061" s="302"/>
    </row>
    <row r="1062" spans="1:8" x14ac:dyDescent="0.2">
      <c r="A1062" s="319"/>
      <c r="B1062" s="302" t="s">
        <v>9690</v>
      </c>
      <c r="C1062" s="302" t="s">
        <v>358</v>
      </c>
      <c r="D1062" s="23">
        <v>5</v>
      </c>
      <c r="E1062" s="23" t="s">
        <v>2070</v>
      </c>
      <c r="F1062" s="302">
        <v>3.1800000000000001E-3</v>
      </c>
      <c r="G1062" s="302">
        <v>1.78E-2</v>
      </c>
      <c r="H1062" s="302"/>
    </row>
    <row r="1063" spans="1:8" x14ac:dyDescent="0.2">
      <c r="A1063" s="319"/>
      <c r="B1063" s="302" t="s">
        <v>9691</v>
      </c>
      <c r="C1063" s="302" t="s">
        <v>316</v>
      </c>
      <c r="D1063" s="23">
        <v>5</v>
      </c>
      <c r="E1063" s="23" t="s">
        <v>2070</v>
      </c>
      <c r="F1063" s="302">
        <v>3.1800000000000001E-3</v>
      </c>
      <c r="G1063" s="302">
        <v>1.7000000000000001E-2</v>
      </c>
      <c r="H1063" s="302"/>
    </row>
    <row r="1064" spans="1:8" x14ac:dyDescent="0.2">
      <c r="A1064" s="319"/>
      <c r="B1064" s="302" t="s">
        <v>9692</v>
      </c>
      <c r="C1064" s="302" t="s">
        <v>5168</v>
      </c>
      <c r="D1064" s="23">
        <v>5</v>
      </c>
      <c r="E1064" s="23" t="s">
        <v>2070</v>
      </c>
      <c r="F1064" s="302">
        <v>3.1800000000000001E-3</v>
      </c>
      <c r="G1064" s="302">
        <v>2.9899999999999999E-2</v>
      </c>
      <c r="H1064" s="302"/>
    </row>
    <row r="1065" spans="1:8" x14ac:dyDescent="0.2">
      <c r="A1065" s="319"/>
      <c r="B1065" s="302" t="s">
        <v>9693</v>
      </c>
      <c r="C1065" s="302" t="s">
        <v>5168</v>
      </c>
      <c r="D1065" s="23">
        <v>5</v>
      </c>
      <c r="E1065" s="23" t="s">
        <v>2070</v>
      </c>
      <c r="F1065" s="302">
        <v>3.1800000000000001E-3</v>
      </c>
      <c r="G1065" s="302">
        <v>2.9899999999999999E-2</v>
      </c>
      <c r="H1065" s="302"/>
    </row>
    <row r="1066" spans="1:8" x14ac:dyDescent="0.2">
      <c r="A1066" s="319"/>
      <c r="B1066" s="302" t="s">
        <v>7549</v>
      </c>
      <c r="C1066" s="302" t="s">
        <v>4952</v>
      </c>
      <c r="D1066" s="23">
        <v>5</v>
      </c>
      <c r="E1066" s="23" t="s">
        <v>2070</v>
      </c>
      <c r="F1066" s="302">
        <v>3.1800000000000001E-3</v>
      </c>
      <c r="G1066" s="302">
        <v>3.1199999999999999E-2</v>
      </c>
      <c r="H1066" s="302"/>
    </row>
    <row r="1067" spans="1:8" x14ac:dyDescent="0.2">
      <c r="A1067" s="319"/>
      <c r="B1067" s="302" t="s">
        <v>9694</v>
      </c>
      <c r="C1067" s="302" t="s">
        <v>4952</v>
      </c>
      <c r="D1067" s="23">
        <v>5</v>
      </c>
      <c r="E1067" s="23" t="s">
        <v>2070</v>
      </c>
      <c r="F1067" s="302">
        <v>3.1800000000000001E-3</v>
      </c>
      <c r="G1067" s="302">
        <v>3.1199999999999999E-2</v>
      </c>
      <c r="H1067" s="302"/>
    </row>
    <row r="1068" spans="1:8" x14ac:dyDescent="0.2">
      <c r="A1068" s="319"/>
      <c r="B1068" s="302" t="s">
        <v>8025</v>
      </c>
      <c r="C1068" s="302" t="s">
        <v>4955</v>
      </c>
      <c r="D1068" s="23">
        <v>159</v>
      </c>
      <c r="E1068" s="23" t="s">
        <v>3033</v>
      </c>
      <c r="F1068" s="302">
        <v>3.1800000000000001E-3</v>
      </c>
      <c r="G1068" s="302">
        <v>3.4500000000000003E-2</v>
      </c>
      <c r="H1068" s="302"/>
    </row>
    <row r="1069" spans="1:8" x14ac:dyDescent="0.2">
      <c r="A1069" s="319"/>
      <c r="B1069" s="302" t="s">
        <v>9695</v>
      </c>
      <c r="C1069" s="302" t="s">
        <v>4952</v>
      </c>
      <c r="D1069" s="23">
        <v>159</v>
      </c>
      <c r="E1069" s="23" t="s">
        <v>3033</v>
      </c>
      <c r="F1069" s="302">
        <v>3.1800000000000001E-3</v>
      </c>
      <c r="G1069" s="302">
        <v>3.1199999999999999E-2</v>
      </c>
      <c r="H1069" s="302"/>
    </row>
    <row r="1070" spans="1:8" x14ac:dyDescent="0.2">
      <c r="A1070" s="319"/>
      <c r="B1070" s="302" t="s">
        <v>7899</v>
      </c>
      <c r="C1070" s="302" t="s">
        <v>324</v>
      </c>
      <c r="D1070" s="23">
        <v>28</v>
      </c>
      <c r="E1070" s="23" t="s">
        <v>7082</v>
      </c>
      <c r="F1070" s="302">
        <v>3.2699999999999999E-3</v>
      </c>
      <c r="G1070" s="302">
        <v>3.0800000000000001E-2</v>
      </c>
      <c r="H1070" s="302"/>
    </row>
    <row r="1071" spans="1:8" x14ac:dyDescent="0.2">
      <c r="A1071" s="319"/>
      <c r="B1071" s="302" t="s">
        <v>9696</v>
      </c>
      <c r="C1071" s="302" t="s">
        <v>4955</v>
      </c>
      <c r="D1071" s="23">
        <v>28</v>
      </c>
      <c r="E1071" s="23" t="s">
        <v>7082</v>
      </c>
      <c r="F1071" s="302">
        <v>3.2699999999999999E-3</v>
      </c>
      <c r="G1071" s="302">
        <v>3.5200000000000002E-2</v>
      </c>
      <c r="H1071" s="302"/>
    </row>
    <row r="1072" spans="1:8" x14ac:dyDescent="0.2">
      <c r="A1072" s="319"/>
      <c r="B1072" s="302" t="s">
        <v>9697</v>
      </c>
      <c r="C1072" s="302" t="s">
        <v>4952</v>
      </c>
      <c r="D1072" s="23">
        <v>28</v>
      </c>
      <c r="E1072" s="23" t="s">
        <v>7082</v>
      </c>
      <c r="F1072" s="302">
        <v>3.2699999999999999E-3</v>
      </c>
      <c r="G1072" s="302">
        <v>3.1199999999999999E-2</v>
      </c>
      <c r="H1072" s="302"/>
    </row>
    <row r="1073" spans="1:8" x14ac:dyDescent="0.2">
      <c r="A1073" s="319"/>
      <c r="B1073" s="302" t="s">
        <v>7312</v>
      </c>
      <c r="C1073" s="302" t="s">
        <v>324</v>
      </c>
      <c r="D1073" s="23">
        <v>70</v>
      </c>
      <c r="E1073" s="23" t="s">
        <v>3164</v>
      </c>
      <c r="F1073" s="302">
        <v>3.3999999999999998E-3</v>
      </c>
      <c r="G1073" s="302">
        <v>3.1800000000000002E-2</v>
      </c>
      <c r="H1073" s="302"/>
    </row>
    <row r="1074" spans="1:8" x14ac:dyDescent="0.2">
      <c r="A1074" s="319"/>
      <c r="B1074" s="302" t="s">
        <v>9698</v>
      </c>
      <c r="C1074" s="302" t="s">
        <v>4955</v>
      </c>
      <c r="D1074" s="23">
        <v>70</v>
      </c>
      <c r="E1074" s="23" t="s">
        <v>3164</v>
      </c>
      <c r="F1074" s="302">
        <v>3.3999999999999998E-3</v>
      </c>
      <c r="G1074" s="302">
        <v>3.6299999999999999E-2</v>
      </c>
      <c r="H1074" s="302"/>
    </row>
    <row r="1075" spans="1:8" x14ac:dyDescent="0.2">
      <c r="A1075" s="319"/>
      <c r="B1075" s="302" t="s">
        <v>9699</v>
      </c>
      <c r="C1075" s="302" t="s">
        <v>4955</v>
      </c>
      <c r="D1075" s="23">
        <v>150</v>
      </c>
      <c r="E1075" s="23" t="s">
        <v>9700</v>
      </c>
      <c r="F1075" s="302">
        <v>3.5000000000000001E-3</v>
      </c>
      <c r="G1075" s="302">
        <v>3.7100000000000001E-2</v>
      </c>
      <c r="H1075" s="302"/>
    </row>
    <row r="1076" spans="1:8" x14ac:dyDescent="0.2">
      <c r="A1076" s="319"/>
      <c r="B1076" s="302" t="s">
        <v>7198</v>
      </c>
      <c r="C1076" s="302" t="s">
        <v>4955</v>
      </c>
      <c r="D1076" s="23">
        <v>349</v>
      </c>
      <c r="E1076" s="23" t="s">
        <v>9701</v>
      </c>
      <c r="F1076" s="302">
        <v>3.5899999999999999E-3</v>
      </c>
      <c r="G1076" s="302">
        <v>3.78E-2</v>
      </c>
      <c r="H1076" s="302"/>
    </row>
    <row r="1077" spans="1:8" x14ac:dyDescent="0.2">
      <c r="A1077" s="319"/>
      <c r="B1077" s="302" t="s">
        <v>1242</v>
      </c>
      <c r="C1077" s="302" t="s">
        <v>513</v>
      </c>
      <c r="D1077" s="23">
        <v>220</v>
      </c>
      <c r="E1077" s="23" t="s">
        <v>9702</v>
      </c>
      <c r="F1077" s="302">
        <v>3.62E-3</v>
      </c>
      <c r="G1077" s="302">
        <v>2.1100000000000001E-2</v>
      </c>
      <c r="H1077" s="302"/>
    </row>
    <row r="1078" spans="1:8" x14ac:dyDescent="0.2">
      <c r="A1078" s="319"/>
      <c r="B1078" s="302" t="s">
        <v>3027</v>
      </c>
      <c r="C1078" s="302" t="s">
        <v>324</v>
      </c>
      <c r="D1078" s="23">
        <v>298</v>
      </c>
      <c r="E1078" s="23" t="s">
        <v>9703</v>
      </c>
      <c r="F1078" s="302">
        <v>3.64E-3</v>
      </c>
      <c r="G1078" s="302">
        <v>3.3700000000000001E-2</v>
      </c>
      <c r="H1078" s="302"/>
    </row>
    <row r="1079" spans="1:8" x14ac:dyDescent="0.2">
      <c r="A1079" s="319"/>
      <c r="B1079" s="302" t="s">
        <v>1816</v>
      </c>
      <c r="C1079" s="302" t="s">
        <v>324</v>
      </c>
      <c r="D1079" s="23">
        <v>170</v>
      </c>
      <c r="E1079" s="23" t="s">
        <v>9704</v>
      </c>
      <c r="F1079" s="302">
        <v>3.64E-3</v>
      </c>
      <c r="G1079" s="302">
        <v>3.3700000000000001E-2</v>
      </c>
      <c r="H1079" s="302"/>
    </row>
    <row r="1080" spans="1:8" x14ac:dyDescent="0.2">
      <c r="A1080" s="319"/>
      <c r="B1080" s="302" t="s">
        <v>7386</v>
      </c>
      <c r="C1080" s="302" t="s">
        <v>4955</v>
      </c>
      <c r="D1080" s="23">
        <v>84</v>
      </c>
      <c r="E1080" s="23" t="s">
        <v>3149</v>
      </c>
      <c r="F1080" s="302">
        <v>3.6900000000000001E-3</v>
      </c>
      <c r="G1080" s="302">
        <v>3.8600000000000002E-2</v>
      </c>
      <c r="H1080" s="302"/>
    </row>
    <row r="1081" spans="1:8" x14ac:dyDescent="0.2">
      <c r="A1081" s="319"/>
      <c r="B1081" s="302" t="s">
        <v>7742</v>
      </c>
      <c r="C1081" s="302" t="s">
        <v>472</v>
      </c>
      <c r="D1081" s="23">
        <v>190</v>
      </c>
      <c r="E1081" s="23" t="s">
        <v>9705</v>
      </c>
      <c r="F1081" s="302">
        <v>3.6900000000000001E-3</v>
      </c>
      <c r="G1081" s="302">
        <v>2.9899999999999999E-2</v>
      </c>
      <c r="H1081" s="302"/>
    </row>
    <row r="1082" spans="1:8" x14ac:dyDescent="0.2">
      <c r="A1082" s="319"/>
      <c r="B1082" s="302" t="s">
        <v>9706</v>
      </c>
      <c r="C1082" s="302" t="s">
        <v>4955</v>
      </c>
      <c r="D1082" s="23">
        <v>75</v>
      </c>
      <c r="E1082" s="23" t="s">
        <v>6945</v>
      </c>
      <c r="F1082" s="302">
        <v>3.7399999999999998E-3</v>
      </c>
      <c r="G1082" s="302">
        <v>3.8800000000000001E-2</v>
      </c>
      <c r="H1082" s="302"/>
    </row>
    <row r="1083" spans="1:8" x14ac:dyDescent="0.2">
      <c r="A1083" s="319"/>
      <c r="B1083" s="302" t="s">
        <v>9707</v>
      </c>
      <c r="C1083" s="302" t="s">
        <v>321</v>
      </c>
      <c r="D1083" s="23">
        <v>53</v>
      </c>
      <c r="E1083" s="23" t="s">
        <v>6999</v>
      </c>
      <c r="F1083" s="302">
        <v>3.7599999999999999E-3</v>
      </c>
      <c r="G1083" s="302">
        <v>2.9399999999999999E-2</v>
      </c>
      <c r="H1083" s="302"/>
    </row>
    <row r="1084" spans="1:8" x14ac:dyDescent="0.2">
      <c r="A1084" s="319"/>
      <c r="B1084" s="302" t="s">
        <v>9708</v>
      </c>
      <c r="C1084" s="302" t="s">
        <v>316</v>
      </c>
      <c r="D1084" s="23">
        <v>53</v>
      </c>
      <c r="E1084" s="23" t="s">
        <v>6999</v>
      </c>
      <c r="F1084" s="302">
        <v>3.7599999999999999E-3</v>
      </c>
      <c r="G1084" s="302">
        <v>1.9199999999999998E-2</v>
      </c>
      <c r="H1084" s="302"/>
    </row>
    <row r="1085" spans="1:8" x14ac:dyDescent="0.2">
      <c r="A1085" s="319"/>
      <c r="B1085" s="302" t="s">
        <v>7876</v>
      </c>
      <c r="C1085" s="302" t="s">
        <v>4955</v>
      </c>
      <c r="D1085" s="23">
        <v>53</v>
      </c>
      <c r="E1085" s="23" t="s">
        <v>6999</v>
      </c>
      <c r="F1085" s="302">
        <v>3.7599999999999999E-3</v>
      </c>
      <c r="G1085" s="302">
        <v>3.8800000000000001E-2</v>
      </c>
      <c r="H1085" s="302"/>
    </row>
    <row r="1086" spans="1:8" x14ac:dyDescent="0.2">
      <c r="A1086" s="319"/>
      <c r="B1086" s="302" t="s">
        <v>9709</v>
      </c>
      <c r="C1086" s="302" t="s">
        <v>311</v>
      </c>
      <c r="D1086" s="23">
        <v>14</v>
      </c>
      <c r="E1086" s="23" t="s">
        <v>181</v>
      </c>
      <c r="F1086" s="302">
        <v>3.8E-3</v>
      </c>
      <c r="G1086" s="302">
        <v>2.7699999999999999E-2</v>
      </c>
      <c r="H1086" s="302"/>
    </row>
    <row r="1087" spans="1:8" x14ac:dyDescent="0.2">
      <c r="A1087" s="319"/>
      <c r="B1087" s="302" t="s">
        <v>9710</v>
      </c>
      <c r="C1087" s="302" t="s">
        <v>324</v>
      </c>
      <c r="D1087" s="23">
        <v>14</v>
      </c>
      <c r="E1087" s="23" t="s">
        <v>181</v>
      </c>
      <c r="F1087" s="302">
        <v>3.8E-3</v>
      </c>
      <c r="G1087" s="302">
        <v>3.49E-2</v>
      </c>
      <c r="H1087" s="302"/>
    </row>
    <row r="1088" spans="1:8" x14ac:dyDescent="0.2">
      <c r="A1088" s="319"/>
      <c r="B1088" s="302" t="s">
        <v>9711</v>
      </c>
      <c r="C1088" s="302" t="s">
        <v>316</v>
      </c>
      <c r="D1088" s="23">
        <v>14</v>
      </c>
      <c r="E1088" s="23" t="s">
        <v>181</v>
      </c>
      <c r="F1088" s="302">
        <v>3.8E-3</v>
      </c>
      <c r="G1088" s="302">
        <v>1.9199999999999998E-2</v>
      </c>
      <c r="H1088" s="302"/>
    </row>
    <row r="1089" spans="1:8" x14ac:dyDescent="0.2">
      <c r="A1089" s="319"/>
      <c r="B1089" s="302" t="s">
        <v>7948</v>
      </c>
      <c r="C1089" s="302" t="s">
        <v>316</v>
      </c>
      <c r="D1089" s="23">
        <v>14</v>
      </c>
      <c r="E1089" s="23" t="s">
        <v>181</v>
      </c>
      <c r="F1089" s="302">
        <v>3.8E-3</v>
      </c>
      <c r="G1089" s="302">
        <v>1.9199999999999998E-2</v>
      </c>
      <c r="H1089" s="302"/>
    </row>
    <row r="1090" spans="1:8" x14ac:dyDescent="0.2">
      <c r="A1090" s="319"/>
      <c r="B1090" s="302" t="s">
        <v>9712</v>
      </c>
      <c r="C1090" s="302" t="s">
        <v>4955</v>
      </c>
      <c r="D1090" s="23">
        <v>14</v>
      </c>
      <c r="E1090" s="23" t="s">
        <v>181</v>
      </c>
      <c r="F1090" s="302">
        <v>3.8E-3</v>
      </c>
      <c r="G1090" s="302">
        <v>3.8899999999999997E-2</v>
      </c>
      <c r="H1090" s="302"/>
    </row>
    <row r="1091" spans="1:8" x14ac:dyDescent="0.2">
      <c r="A1091" s="319"/>
      <c r="B1091" s="302" t="s">
        <v>8047</v>
      </c>
      <c r="C1091" s="302" t="s">
        <v>4955</v>
      </c>
      <c r="D1091" s="23">
        <v>117</v>
      </c>
      <c r="E1091" s="23" t="s">
        <v>104</v>
      </c>
      <c r="F1091" s="302">
        <v>3.8600000000000001E-3</v>
      </c>
      <c r="G1091" s="302">
        <v>3.9199999999999999E-2</v>
      </c>
      <c r="H1091" s="302"/>
    </row>
    <row r="1092" spans="1:8" x14ac:dyDescent="0.2">
      <c r="A1092" s="319"/>
      <c r="B1092" s="302" t="s">
        <v>2558</v>
      </c>
      <c r="C1092" s="302" t="s">
        <v>324</v>
      </c>
      <c r="D1092" s="23">
        <v>435</v>
      </c>
      <c r="E1092" s="23" t="s">
        <v>9713</v>
      </c>
      <c r="F1092" s="302">
        <v>3.9300000000000003E-3</v>
      </c>
      <c r="G1092" s="302">
        <v>3.5900000000000001E-2</v>
      </c>
      <c r="H1092" s="302"/>
    </row>
    <row r="1093" spans="1:8" x14ac:dyDescent="0.2">
      <c r="A1093" s="319"/>
      <c r="B1093" s="302" t="s">
        <v>2799</v>
      </c>
      <c r="C1093" s="302" t="s">
        <v>324</v>
      </c>
      <c r="D1093" s="23">
        <v>463</v>
      </c>
      <c r="E1093" s="23" t="s">
        <v>9714</v>
      </c>
      <c r="F1093" s="302">
        <v>3.9899999999999996E-3</v>
      </c>
      <c r="G1093" s="302">
        <v>3.6200000000000003E-2</v>
      </c>
      <c r="H1093" s="302"/>
    </row>
    <row r="1094" spans="1:8" x14ac:dyDescent="0.2">
      <c r="A1094" s="319"/>
      <c r="B1094" s="302" t="s">
        <v>9715</v>
      </c>
      <c r="C1094" s="302" t="s">
        <v>472</v>
      </c>
      <c r="D1094" s="23">
        <v>62</v>
      </c>
      <c r="E1094" s="23" t="s">
        <v>2061</v>
      </c>
      <c r="F1094" s="302">
        <v>4.0099999999999997E-3</v>
      </c>
      <c r="G1094" s="302">
        <v>3.1800000000000002E-2</v>
      </c>
      <c r="H1094" s="302"/>
    </row>
    <row r="1095" spans="1:8" x14ac:dyDescent="0.2">
      <c r="A1095" s="319"/>
      <c r="B1095" s="302" t="s">
        <v>9716</v>
      </c>
      <c r="C1095" s="302" t="s">
        <v>343</v>
      </c>
      <c r="D1095" s="23">
        <v>45</v>
      </c>
      <c r="E1095" s="23" t="s">
        <v>9717</v>
      </c>
      <c r="F1095" s="302">
        <v>4.1999999999999997E-3</v>
      </c>
      <c r="G1095" s="302">
        <v>1.5100000000000001E-2</v>
      </c>
      <c r="H1095" s="302"/>
    </row>
    <row r="1096" spans="1:8" x14ac:dyDescent="0.2">
      <c r="A1096" s="319"/>
      <c r="B1096" s="302" t="s">
        <v>9718</v>
      </c>
      <c r="C1096" s="302" t="s">
        <v>4955</v>
      </c>
      <c r="D1096" s="23">
        <v>573</v>
      </c>
      <c r="E1096" s="23" t="s">
        <v>9719</v>
      </c>
      <c r="F1096" s="302">
        <v>4.2500000000000003E-3</v>
      </c>
      <c r="G1096" s="302">
        <v>4.2999999999999997E-2</v>
      </c>
      <c r="H1096" s="302"/>
    </row>
    <row r="1097" spans="1:8" x14ac:dyDescent="0.2">
      <c r="A1097" s="319"/>
      <c r="B1097" s="302" t="s">
        <v>8259</v>
      </c>
      <c r="C1097" s="302" t="s">
        <v>321</v>
      </c>
      <c r="D1097" s="23">
        <v>25</v>
      </c>
      <c r="E1097" s="23" t="s">
        <v>171</v>
      </c>
      <c r="F1097" s="302">
        <v>4.28E-3</v>
      </c>
      <c r="G1097" s="302">
        <v>3.2899999999999999E-2</v>
      </c>
      <c r="H1097" s="302"/>
    </row>
    <row r="1098" spans="1:8" x14ac:dyDescent="0.2">
      <c r="A1098" s="319"/>
      <c r="B1098" s="302" t="s">
        <v>8261</v>
      </c>
      <c r="C1098" s="302" t="s">
        <v>358</v>
      </c>
      <c r="D1098" s="23">
        <v>25</v>
      </c>
      <c r="E1098" s="23" t="s">
        <v>171</v>
      </c>
      <c r="F1098" s="302">
        <v>4.28E-3</v>
      </c>
      <c r="G1098" s="302">
        <v>2.35E-2</v>
      </c>
      <c r="H1098" s="302"/>
    </row>
    <row r="1099" spans="1:8" x14ac:dyDescent="0.2">
      <c r="A1099" s="319"/>
      <c r="B1099" s="302" t="s">
        <v>9720</v>
      </c>
      <c r="C1099" s="302" t="s">
        <v>385</v>
      </c>
      <c r="D1099" s="23">
        <v>11</v>
      </c>
      <c r="E1099" s="23" t="s">
        <v>1137</v>
      </c>
      <c r="F1099" s="302">
        <v>4.3E-3</v>
      </c>
      <c r="G1099" s="302">
        <v>2.3699999999999999E-2</v>
      </c>
      <c r="H1099" s="302"/>
    </row>
    <row r="1100" spans="1:8" x14ac:dyDescent="0.2">
      <c r="A1100" s="319"/>
      <c r="B1100" s="302" t="s">
        <v>9721</v>
      </c>
      <c r="C1100" s="302" t="s">
        <v>321</v>
      </c>
      <c r="D1100" s="23">
        <v>11</v>
      </c>
      <c r="E1100" s="23" t="s">
        <v>1137</v>
      </c>
      <c r="F1100" s="302">
        <v>4.3E-3</v>
      </c>
      <c r="G1100" s="302">
        <v>3.2899999999999999E-2</v>
      </c>
      <c r="H1100" s="302"/>
    </row>
    <row r="1101" spans="1:8" x14ac:dyDescent="0.2">
      <c r="A1101" s="319"/>
      <c r="B1101" s="302" t="s">
        <v>9722</v>
      </c>
      <c r="C1101" s="302" t="s">
        <v>385</v>
      </c>
      <c r="D1101" s="23">
        <v>8</v>
      </c>
      <c r="E1101" s="23" t="s">
        <v>203</v>
      </c>
      <c r="F1101" s="302">
        <v>4.3400000000000001E-3</v>
      </c>
      <c r="G1101" s="302">
        <v>2.3699999999999999E-2</v>
      </c>
      <c r="H1101" s="302"/>
    </row>
    <row r="1102" spans="1:8" x14ac:dyDescent="0.2">
      <c r="A1102" s="319"/>
      <c r="B1102" s="302" t="s">
        <v>9723</v>
      </c>
      <c r="C1102" s="302" t="s">
        <v>4955</v>
      </c>
      <c r="D1102" s="23">
        <v>8</v>
      </c>
      <c r="E1102" s="23" t="s">
        <v>203</v>
      </c>
      <c r="F1102" s="302">
        <v>4.3400000000000001E-3</v>
      </c>
      <c r="G1102" s="302">
        <v>4.3499999999999997E-2</v>
      </c>
      <c r="H1102" s="302"/>
    </row>
    <row r="1103" spans="1:8" x14ac:dyDescent="0.2">
      <c r="A1103" s="319"/>
      <c r="B1103" s="302" t="s">
        <v>5171</v>
      </c>
      <c r="C1103" s="302" t="s">
        <v>324</v>
      </c>
      <c r="D1103" s="23">
        <v>566</v>
      </c>
      <c r="E1103" s="23" t="s">
        <v>9724</v>
      </c>
      <c r="F1103" s="302">
        <v>4.3600000000000002E-3</v>
      </c>
      <c r="G1103" s="302">
        <v>3.9300000000000002E-2</v>
      </c>
      <c r="H1103" s="302"/>
    </row>
    <row r="1104" spans="1:8" x14ac:dyDescent="0.2">
      <c r="A1104" s="319"/>
      <c r="B1104" s="302" t="s">
        <v>9725</v>
      </c>
      <c r="C1104" s="302" t="s">
        <v>324</v>
      </c>
      <c r="D1104" s="23">
        <v>41</v>
      </c>
      <c r="E1104" s="23" t="s">
        <v>9726</v>
      </c>
      <c r="F1104" s="302">
        <v>4.3800000000000002E-3</v>
      </c>
      <c r="G1104" s="302">
        <v>3.9300000000000002E-2</v>
      </c>
      <c r="H1104" s="302"/>
    </row>
    <row r="1105" spans="1:8" x14ac:dyDescent="0.2">
      <c r="A1105" s="319"/>
      <c r="B1105" s="302" t="s">
        <v>9727</v>
      </c>
      <c r="C1105" s="302" t="s">
        <v>472</v>
      </c>
      <c r="D1105" s="23">
        <v>41</v>
      </c>
      <c r="E1105" s="23" t="s">
        <v>9726</v>
      </c>
      <c r="F1105" s="302">
        <v>4.3800000000000002E-3</v>
      </c>
      <c r="G1105" s="302">
        <v>3.39E-2</v>
      </c>
      <c r="H1105" s="302"/>
    </row>
    <row r="1106" spans="1:8" x14ac:dyDescent="0.2">
      <c r="A1106" s="319"/>
      <c r="B1106" s="302" t="s">
        <v>9728</v>
      </c>
      <c r="C1106" s="302" t="s">
        <v>4955</v>
      </c>
      <c r="D1106" s="23">
        <v>147</v>
      </c>
      <c r="E1106" s="23" t="s">
        <v>3081</v>
      </c>
      <c r="F1106" s="302">
        <v>4.3899999999999998E-3</v>
      </c>
      <c r="G1106" s="302">
        <v>4.36E-2</v>
      </c>
      <c r="H1106" s="302"/>
    </row>
    <row r="1107" spans="1:8" x14ac:dyDescent="0.2">
      <c r="A1107" s="319"/>
      <c r="B1107" s="302" t="s">
        <v>2766</v>
      </c>
      <c r="C1107" s="302" t="s">
        <v>311</v>
      </c>
      <c r="D1107" s="23">
        <v>1213</v>
      </c>
      <c r="E1107" s="23" t="s">
        <v>9729</v>
      </c>
      <c r="F1107" s="302">
        <v>4.4200000000000003E-3</v>
      </c>
      <c r="G1107" s="302">
        <v>3.1099999999999999E-2</v>
      </c>
      <c r="H1107" s="302"/>
    </row>
    <row r="1108" spans="1:8" x14ac:dyDescent="0.2">
      <c r="A1108" s="319"/>
      <c r="B1108" s="302" t="s">
        <v>9730</v>
      </c>
      <c r="C1108" s="302" t="s">
        <v>343</v>
      </c>
      <c r="D1108" s="23">
        <v>3</v>
      </c>
      <c r="E1108" s="23" t="s">
        <v>223</v>
      </c>
      <c r="F1108" s="302">
        <v>4.45E-3</v>
      </c>
      <c r="G1108" s="302">
        <v>1.5299999999999999E-2</v>
      </c>
      <c r="H1108" s="302"/>
    </row>
    <row r="1109" spans="1:8" x14ac:dyDescent="0.2">
      <c r="A1109" s="319"/>
      <c r="B1109" s="302" t="s">
        <v>9731</v>
      </c>
      <c r="C1109" s="302" t="s">
        <v>385</v>
      </c>
      <c r="D1109" s="23">
        <v>3</v>
      </c>
      <c r="E1109" s="23" t="s">
        <v>223</v>
      </c>
      <c r="F1109" s="302">
        <v>4.45E-3</v>
      </c>
      <c r="G1109" s="302">
        <v>2.3699999999999999E-2</v>
      </c>
      <c r="H1109" s="302"/>
    </row>
    <row r="1110" spans="1:8" x14ac:dyDescent="0.2">
      <c r="A1110" s="319"/>
      <c r="B1110" s="302" t="s">
        <v>9732</v>
      </c>
      <c r="C1110" s="302" t="s">
        <v>385</v>
      </c>
      <c r="D1110" s="23">
        <v>3</v>
      </c>
      <c r="E1110" s="23" t="s">
        <v>223</v>
      </c>
      <c r="F1110" s="302">
        <v>4.45E-3</v>
      </c>
      <c r="G1110" s="302">
        <v>2.3699999999999999E-2</v>
      </c>
      <c r="H1110" s="302"/>
    </row>
    <row r="1111" spans="1:8" x14ac:dyDescent="0.2">
      <c r="A1111" s="319"/>
      <c r="B1111" s="302" t="s">
        <v>9733</v>
      </c>
      <c r="C1111" s="302" t="s">
        <v>385</v>
      </c>
      <c r="D1111" s="23">
        <v>3</v>
      </c>
      <c r="E1111" s="23" t="s">
        <v>223</v>
      </c>
      <c r="F1111" s="302">
        <v>4.45E-3</v>
      </c>
      <c r="G1111" s="302">
        <v>2.3699999999999999E-2</v>
      </c>
      <c r="H1111" s="302"/>
    </row>
    <row r="1112" spans="1:8" x14ac:dyDescent="0.2">
      <c r="A1112" s="319"/>
      <c r="B1112" s="302" t="s">
        <v>9734</v>
      </c>
      <c r="C1112" s="302" t="s">
        <v>385</v>
      </c>
      <c r="D1112" s="23">
        <v>3</v>
      </c>
      <c r="E1112" s="23" t="s">
        <v>223</v>
      </c>
      <c r="F1112" s="302">
        <v>4.45E-3</v>
      </c>
      <c r="G1112" s="302">
        <v>2.3699999999999999E-2</v>
      </c>
      <c r="H1112" s="302"/>
    </row>
    <row r="1113" spans="1:8" x14ac:dyDescent="0.2">
      <c r="A1113" s="319"/>
      <c r="B1113" s="302" t="s">
        <v>9735</v>
      </c>
      <c r="C1113" s="302" t="s">
        <v>321</v>
      </c>
      <c r="D1113" s="23">
        <v>3</v>
      </c>
      <c r="E1113" s="23" t="s">
        <v>223</v>
      </c>
      <c r="F1113" s="302">
        <v>4.45E-3</v>
      </c>
      <c r="G1113" s="302">
        <v>3.3300000000000003E-2</v>
      </c>
      <c r="H1113" s="302"/>
    </row>
    <row r="1114" spans="1:8" x14ac:dyDescent="0.2">
      <c r="A1114" s="319"/>
      <c r="B1114" s="302" t="s">
        <v>9736</v>
      </c>
      <c r="C1114" s="302" t="s">
        <v>321</v>
      </c>
      <c r="D1114" s="23">
        <v>3</v>
      </c>
      <c r="E1114" s="23" t="s">
        <v>223</v>
      </c>
      <c r="F1114" s="302">
        <v>4.45E-3</v>
      </c>
      <c r="G1114" s="302">
        <v>3.3300000000000003E-2</v>
      </c>
      <c r="H1114" s="302"/>
    </row>
    <row r="1115" spans="1:8" x14ac:dyDescent="0.2">
      <c r="A1115" s="319"/>
      <c r="B1115" s="302" t="s">
        <v>9737</v>
      </c>
      <c r="C1115" s="302" t="s">
        <v>324</v>
      </c>
      <c r="D1115" s="23">
        <v>3</v>
      </c>
      <c r="E1115" s="23" t="s">
        <v>223</v>
      </c>
      <c r="F1115" s="302">
        <v>4.45E-3</v>
      </c>
      <c r="G1115" s="302">
        <v>3.9600000000000003E-2</v>
      </c>
      <c r="H1115" s="302"/>
    </row>
    <row r="1116" spans="1:8" x14ac:dyDescent="0.2">
      <c r="A1116" s="319"/>
      <c r="B1116" s="302" t="s">
        <v>7975</v>
      </c>
      <c r="C1116" s="302" t="s">
        <v>472</v>
      </c>
      <c r="D1116" s="23">
        <v>3</v>
      </c>
      <c r="E1116" s="23" t="s">
        <v>223</v>
      </c>
      <c r="F1116" s="302">
        <v>4.45E-3</v>
      </c>
      <c r="G1116" s="302">
        <v>3.39E-2</v>
      </c>
      <c r="H1116" s="302"/>
    </row>
    <row r="1117" spans="1:8" x14ac:dyDescent="0.2">
      <c r="A1117" s="319"/>
      <c r="B1117" s="302" t="s">
        <v>9738</v>
      </c>
      <c r="C1117" s="302" t="s">
        <v>316</v>
      </c>
      <c r="D1117" s="23">
        <v>3</v>
      </c>
      <c r="E1117" s="23" t="s">
        <v>223</v>
      </c>
      <c r="F1117" s="302">
        <v>4.45E-3</v>
      </c>
      <c r="G1117" s="302">
        <v>2.1499999999999998E-2</v>
      </c>
      <c r="H1117" s="302"/>
    </row>
    <row r="1118" spans="1:8" x14ac:dyDescent="0.2">
      <c r="A1118" s="319"/>
      <c r="B1118" s="302" t="s">
        <v>7976</v>
      </c>
      <c r="C1118" s="302" t="s">
        <v>316</v>
      </c>
      <c r="D1118" s="23">
        <v>3</v>
      </c>
      <c r="E1118" s="23" t="s">
        <v>223</v>
      </c>
      <c r="F1118" s="302">
        <v>4.45E-3</v>
      </c>
      <c r="G1118" s="302">
        <v>2.1499999999999998E-2</v>
      </c>
      <c r="H1118" s="302"/>
    </row>
    <row r="1119" spans="1:8" x14ac:dyDescent="0.2">
      <c r="A1119" s="319"/>
      <c r="B1119" s="302" t="s">
        <v>9739</v>
      </c>
      <c r="C1119" s="302" t="s">
        <v>316</v>
      </c>
      <c r="D1119" s="23">
        <v>3</v>
      </c>
      <c r="E1119" s="23" t="s">
        <v>223</v>
      </c>
      <c r="F1119" s="302">
        <v>4.45E-3</v>
      </c>
      <c r="G1119" s="302">
        <v>2.1499999999999998E-2</v>
      </c>
      <c r="H1119" s="302"/>
    </row>
    <row r="1120" spans="1:8" x14ac:dyDescent="0.2">
      <c r="A1120" s="319"/>
      <c r="B1120" s="302" t="s">
        <v>7986</v>
      </c>
      <c r="C1120" s="302" t="s">
        <v>4955</v>
      </c>
      <c r="D1120" s="23">
        <v>3</v>
      </c>
      <c r="E1120" s="23" t="s">
        <v>223</v>
      </c>
      <c r="F1120" s="302">
        <v>4.45E-3</v>
      </c>
      <c r="G1120" s="302">
        <v>4.36E-2</v>
      </c>
      <c r="H1120" s="302"/>
    </row>
    <row r="1121" spans="1:8" x14ac:dyDescent="0.2">
      <c r="A1121" s="319"/>
      <c r="B1121" s="302" t="s">
        <v>9740</v>
      </c>
      <c r="C1121" s="302" t="s">
        <v>5168</v>
      </c>
      <c r="D1121" s="23">
        <v>3</v>
      </c>
      <c r="E1121" s="23" t="s">
        <v>223</v>
      </c>
      <c r="F1121" s="302">
        <v>4.45E-3</v>
      </c>
      <c r="G1121" s="302">
        <v>3.8699999999999998E-2</v>
      </c>
      <c r="H1121" s="302"/>
    </row>
    <row r="1122" spans="1:8" x14ac:dyDescent="0.2">
      <c r="A1122" s="319"/>
      <c r="B1122" s="302" t="s">
        <v>9741</v>
      </c>
      <c r="C1122" s="302" t="s">
        <v>5168</v>
      </c>
      <c r="D1122" s="23">
        <v>3</v>
      </c>
      <c r="E1122" s="23" t="s">
        <v>223</v>
      </c>
      <c r="F1122" s="302">
        <v>4.45E-3</v>
      </c>
      <c r="G1122" s="302">
        <v>3.8699999999999998E-2</v>
      </c>
      <c r="H1122" s="302"/>
    </row>
    <row r="1123" spans="1:8" x14ac:dyDescent="0.2">
      <c r="A1123" s="319"/>
      <c r="B1123" s="302" t="s">
        <v>9742</v>
      </c>
      <c r="C1123" s="302" t="s">
        <v>5168</v>
      </c>
      <c r="D1123" s="23">
        <v>3</v>
      </c>
      <c r="E1123" s="23" t="s">
        <v>223</v>
      </c>
      <c r="F1123" s="302">
        <v>4.45E-3</v>
      </c>
      <c r="G1123" s="302">
        <v>3.8699999999999998E-2</v>
      </c>
      <c r="H1123" s="302"/>
    </row>
    <row r="1124" spans="1:8" x14ac:dyDescent="0.2">
      <c r="A1124" s="319"/>
      <c r="B1124" s="302" t="s">
        <v>9743</v>
      </c>
      <c r="C1124" s="302" t="s">
        <v>4955</v>
      </c>
      <c r="D1124" s="23">
        <v>29</v>
      </c>
      <c r="E1124" s="23" t="s">
        <v>1029</v>
      </c>
      <c r="F1124" s="302">
        <v>4.4999999999999997E-3</v>
      </c>
      <c r="G1124" s="302">
        <v>4.36E-2</v>
      </c>
      <c r="H1124" s="302"/>
    </row>
    <row r="1125" spans="1:8" x14ac:dyDescent="0.2">
      <c r="A1125" s="319"/>
      <c r="B1125" s="302" t="s">
        <v>9744</v>
      </c>
      <c r="C1125" s="302" t="s">
        <v>4955</v>
      </c>
      <c r="D1125" s="23">
        <v>29</v>
      </c>
      <c r="E1125" s="23" t="s">
        <v>1029</v>
      </c>
      <c r="F1125" s="302">
        <v>4.4999999999999997E-3</v>
      </c>
      <c r="G1125" s="302">
        <v>4.36E-2</v>
      </c>
      <c r="H1125" s="302"/>
    </row>
    <row r="1126" spans="1:8" x14ac:dyDescent="0.2">
      <c r="A1126" s="319"/>
      <c r="B1126" s="302" t="s">
        <v>7106</v>
      </c>
      <c r="C1126" s="302" t="s">
        <v>4955</v>
      </c>
      <c r="D1126" s="23">
        <v>162</v>
      </c>
      <c r="E1126" s="23" t="s">
        <v>9745</v>
      </c>
      <c r="F1126" s="302">
        <v>4.5199999999999997E-3</v>
      </c>
      <c r="G1126" s="302">
        <v>4.36E-2</v>
      </c>
      <c r="H1126" s="302"/>
    </row>
    <row r="1127" spans="1:8" x14ac:dyDescent="0.2">
      <c r="A1127" s="319"/>
      <c r="B1127" s="302" t="s">
        <v>923</v>
      </c>
      <c r="C1127" s="302" t="s">
        <v>324</v>
      </c>
      <c r="D1127" s="23">
        <v>643</v>
      </c>
      <c r="E1127" s="23" t="s">
        <v>9746</v>
      </c>
      <c r="F1127" s="302">
        <v>4.5199999999999997E-3</v>
      </c>
      <c r="G1127" s="302">
        <v>0.04</v>
      </c>
      <c r="H1127" s="302"/>
    </row>
    <row r="1128" spans="1:8" x14ac:dyDescent="0.2">
      <c r="A1128" s="319"/>
      <c r="B1128" s="302" t="s">
        <v>6922</v>
      </c>
      <c r="C1128" s="302" t="s">
        <v>4955</v>
      </c>
      <c r="D1128" s="23">
        <v>203</v>
      </c>
      <c r="E1128" s="23" t="s">
        <v>9747</v>
      </c>
      <c r="F1128" s="302">
        <v>4.5199999999999997E-3</v>
      </c>
      <c r="G1128" s="302">
        <v>4.36E-2</v>
      </c>
      <c r="H1128" s="302"/>
    </row>
    <row r="1129" spans="1:8" x14ac:dyDescent="0.2">
      <c r="A1129" s="319"/>
      <c r="B1129" s="302" t="s">
        <v>3375</v>
      </c>
      <c r="C1129" s="302" t="s">
        <v>324</v>
      </c>
      <c r="D1129" s="23">
        <v>192</v>
      </c>
      <c r="E1129" s="23" t="s">
        <v>9748</v>
      </c>
      <c r="F1129" s="302">
        <v>4.5500000000000002E-3</v>
      </c>
      <c r="G1129" s="302">
        <v>4.0099999999999997E-2</v>
      </c>
      <c r="H1129" s="302"/>
    </row>
    <row r="1130" spans="1:8" x14ac:dyDescent="0.2">
      <c r="A1130" s="319"/>
      <c r="B1130" s="302" t="s">
        <v>2659</v>
      </c>
      <c r="C1130" s="302" t="s">
        <v>321</v>
      </c>
      <c r="D1130" s="23">
        <v>177</v>
      </c>
      <c r="E1130" s="23" t="s">
        <v>9749</v>
      </c>
      <c r="F1130" s="302">
        <v>4.5700000000000003E-3</v>
      </c>
      <c r="G1130" s="302">
        <v>3.3799999999999997E-2</v>
      </c>
      <c r="H1130" s="302"/>
    </row>
    <row r="1131" spans="1:8" x14ac:dyDescent="0.2">
      <c r="A1131" s="319"/>
      <c r="B1131" s="302" t="s">
        <v>3015</v>
      </c>
      <c r="C1131" s="302" t="s">
        <v>324</v>
      </c>
      <c r="D1131" s="23">
        <v>238</v>
      </c>
      <c r="E1131" s="23" t="s">
        <v>9750</v>
      </c>
      <c r="F1131" s="302">
        <v>4.6899999999999997E-3</v>
      </c>
      <c r="G1131" s="302">
        <v>4.1099999999999998E-2</v>
      </c>
      <c r="H1131" s="302"/>
    </row>
    <row r="1132" spans="1:8" x14ac:dyDescent="0.2">
      <c r="A1132" s="319"/>
      <c r="B1132" s="302" t="s">
        <v>1188</v>
      </c>
      <c r="C1132" s="302" t="s">
        <v>324</v>
      </c>
      <c r="D1132" s="23">
        <v>64</v>
      </c>
      <c r="E1132" s="23" t="s">
        <v>9751</v>
      </c>
      <c r="F1132" s="302">
        <v>4.8700000000000002E-3</v>
      </c>
      <c r="G1132" s="302">
        <v>4.24E-2</v>
      </c>
      <c r="H1132" s="302"/>
    </row>
    <row r="1133" spans="1:8" x14ac:dyDescent="0.2">
      <c r="A1133" s="319"/>
      <c r="B1133" s="302" t="s">
        <v>8362</v>
      </c>
      <c r="C1133" s="302" t="s">
        <v>358</v>
      </c>
      <c r="D1133" s="23">
        <v>18</v>
      </c>
      <c r="E1133" s="23" t="s">
        <v>185</v>
      </c>
      <c r="F1133" s="302">
        <v>4.8999999999999998E-3</v>
      </c>
      <c r="G1133" s="302">
        <v>2.63E-2</v>
      </c>
      <c r="H1133" s="302"/>
    </row>
    <row r="1134" spans="1:8" x14ac:dyDescent="0.2">
      <c r="A1134" s="319"/>
      <c r="B1134" s="302" t="s">
        <v>7269</v>
      </c>
      <c r="C1134" s="302" t="s">
        <v>324</v>
      </c>
      <c r="D1134" s="23">
        <v>18</v>
      </c>
      <c r="E1134" s="23" t="s">
        <v>185</v>
      </c>
      <c r="F1134" s="302">
        <v>4.8999999999999998E-3</v>
      </c>
      <c r="G1134" s="302">
        <v>4.24E-2</v>
      </c>
      <c r="H1134" s="302"/>
    </row>
    <row r="1135" spans="1:8" x14ac:dyDescent="0.2">
      <c r="A1135" s="319"/>
      <c r="B1135" s="302" t="s">
        <v>637</v>
      </c>
      <c r="C1135" s="302" t="s">
        <v>324</v>
      </c>
      <c r="D1135" s="23">
        <v>419</v>
      </c>
      <c r="E1135" s="23" t="s">
        <v>9752</v>
      </c>
      <c r="F1135" s="302">
        <v>4.9300000000000004E-3</v>
      </c>
      <c r="G1135" s="302">
        <v>4.24E-2</v>
      </c>
      <c r="H1135" s="302"/>
    </row>
    <row r="1136" spans="1:8" x14ac:dyDescent="0.2">
      <c r="A1136" s="319"/>
      <c r="B1136" s="302" t="s">
        <v>9753</v>
      </c>
      <c r="C1136" s="302" t="s">
        <v>5168</v>
      </c>
      <c r="D1136" s="23">
        <v>50</v>
      </c>
      <c r="E1136" s="23" t="s">
        <v>9754</v>
      </c>
      <c r="F1136" s="302">
        <v>4.9899999999999996E-3</v>
      </c>
      <c r="G1136" s="302">
        <v>4.2299999999999997E-2</v>
      </c>
      <c r="H1136" s="302"/>
    </row>
    <row r="1137" spans="1:8" x14ac:dyDescent="0.2">
      <c r="A1137" s="319"/>
      <c r="B1137" s="302" t="s">
        <v>9755</v>
      </c>
      <c r="C1137" s="302" t="s">
        <v>4952</v>
      </c>
      <c r="D1137" s="23">
        <v>50</v>
      </c>
      <c r="E1137" s="23" t="s">
        <v>9754</v>
      </c>
      <c r="F1137" s="302">
        <v>4.9899999999999996E-3</v>
      </c>
      <c r="G1137" s="302">
        <v>4.4200000000000003E-2</v>
      </c>
      <c r="H1137" s="302"/>
    </row>
    <row r="1138" spans="1:8" x14ac:dyDescent="0.2">
      <c r="A1138" s="319"/>
      <c r="B1138" s="302" t="s">
        <v>554</v>
      </c>
      <c r="C1138" s="302" t="s">
        <v>311</v>
      </c>
      <c r="D1138" s="23">
        <v>3142</v>
      </c>
      <c r="E1138" s="23" t="s">
        <v>9756</v>
      </c>
      <c r="F1138" s="302">
        <v>5.0099999999999997E-3</v>
      </c>
      <c r="G1138" s="302">
        <v>3.4000000000000002E-2</v>
      </c>
      <c r="H1138" s="302"/>
    </row>
    <row r="1139" spans="1:8" x14ac:dyDescent="0.2">
      <c r="A1139" s="319"/>
      <c r="B1139" s="302" t="s">
        <v>6834</v>
      </c>
      <c r="C1139" s="302" t="s">
        <v>4955</v>
      </c>
      <c r="D1139" s="23">
        <v>100</v>
      </c>
      <c r="E1139" s="23" t="s">
        <v>3177</v>
      </c>
      <c r="F1139" s="302">
        <v>5.1000000000000004E-3</v>
      </c>
      <c r="G1139" s="302">
        <v>4.87E-2</v>
      </c>
      <c r="H1139" s="302"/>
    </row>
    <row r="1140" spans="1:8" x14ac:dyDescent="0.2">
      <c r="A1140" s="319"/>
      <c r="B1140" s="302" t="s">
        <v>9757</v>
      </c>
      <c r="C1140" s="302" t="s">
        <v>4955</v>
      </c>
      <c r="D1140" s="23">
        <v>86</v>
      </c>
      <c r="E1140" s="23" t="s">
        <v>9758</v>
      </c>
      <c r="F1140" s="302">
        <v>5.1200000000000004E-3</v>
      </c>
      <c r="G1140" s="302">
        <v>4.87E-2</v>
      </c>
      <c r="H1140" s="302"/>
    </row>
    <row r="1141" spans="1:8" x14ac:dyDescent="0.2">
      <c r="A1141" s="319"/>
      <c r="B1141" s="302" t="s">
        <v>863</v>
      </c>
      <c r="C1141" s="302" t="s">
        <v>324</v>
      </c>
      <c r="D1141" s="23">
        <v>907</v>
      </c>
      <c r="E1141" s="23" t="s">
        <v>9759</v>
      </c>
      <c r="F1141" s="302">
        <v>5.2199999999999998E-3</v>
      </c>
      <c r="G1141" s="302">
        <v>4.4699999999999997E-2</v>
      </c>
      <c r="H1141" s="302"/>
    </row>
    <row r="1142" spans="1:8" x14ac:dyDescent="0.2">
      <c r="A1142" s="319"/>
      <c r="B1142" s="302" t="s">
        <v>3000</v>
      </c>
      <c r="C1142" s="302" t="s">
        <v>358</v>
      </c>
      <c r="D1142" s="23">
        <v>434</v>
      </c>
      <c r="E1142" s="23" t="s">
        <v>9760</v>
      </c>
      <c r="F1142" s="302">
        <v>5.2599999999999999E-3</v>
      </c>
      <c r="G1142" s="302">
        <v>2.7699999999999999E-2</v>
      </c>
      <c r="H1142" s="302"/>
    </row>
    <row r="1143" spans="1:8" x14ac:dyDescent="0.2">
      <c r="A1143" s="319"/>
      <c r="B1143" s="302" t="s">
        <v>570</v>
      </c>
      <c r="C1143" s="302" t="s">
        <v>321</v>
      </c>
      <c r="D1143" s="23">
        <v>336</v>
      </c>
      <c r="E1143" s="23" t="s">
        <v>9761</v>
      </c>
      <c r="F1143" s="302">
        <v>5.2700000000000004E-3</v>
      </c>
      <c r="G1143" s="302">
        <v>3.85E-2</v>
      </c>
      <c r="H1143" s="302"/>
    </row>
    <row r="1144" spans="1:8" x14ac:dyDescent="0.2">
      <c r="A1144" s="319"/>
      <c r="B1144" s="302" t="s">
        <v>3279</v>
      </c>
      <c r="C1144" s="302" t="s">
        <v>513</v>
      </c>
      <c r="D1144" s="23">
        <v>77</v>
      </c>
      <c r="E1144" s="23" t="s">
        <v>9762</v>
      </c>
      <c r="F1144" s="302">
        <v>5.3E-3</v>
      </c>
      <c r="G1144" s="302">
        <v>3.0300000000000001E-2</v>
      </c>
      <c r="H1144" s="302"/>
    </row>
    <row r="1145" spans="1:8" x14ac:dyDescent="0.2">
      <c r="A1145" s="319"/>
      <c r="B1145" s="302" t="s">
        <v>6990</v>
      </c>
      <c r="C1145" s="302" t="s">
        <v>4955</v>
      </c>
      <c r="D1145" s="23">
        <v>462</v>
      </c>
      <c r="E1145" s="23" t="s">
        <v>9763</v>
      </c>
      <c r="F1145" s="302">
        <v>5.3E-3</v>
      </c>
      <c r="G1145" s="302">
        <v>5.0099999999999999E-2</v>
      </c>
      <c r="H1145" s="302"/>
    </row>
    <row r="1146" spans="1:8" x14ac:dyDescent="0.2">
      <c r="A1146" s="319"/>
      <c r="B1146" s="302" t="s">
        <v>9764</v>
      </c>
      <c r="C1146" s="302" t="s">
        <v>321</v>
      </c>
      <c r="D1146" s="23">
        <v>46</v>
      </c>
      <c r="E1146" s="23" t="s">
        <v>3306</v>
      </c>
      <c r="F1146" s="302">
        <v>5.3099999999999996E-3</v>
      </c>
      <c r="G1146" s="302">
        <v>3.85E-2</v>
      </c>
      <c r="H1146" s="302"/>
    </row>
    <row r="1147" spans="1:8" x14ac:dyDescent="0.2">
      <c r="A1147" s="319"/>
      <c r="B1147" s="302" t="s">
        <v>841</v>
      </c>
      <c r="C1147" s="302" t="s">
        <v>321</v>
      </c>
      <c r="D1147" s="23">
        <v>429</v>
      </c>
      <c r="E1147" s="23" t="s">
        <v>9765</v>
      </c>
      <c r="F1147" s="302">
        <v>5.3800000000000002E-3</v>
      </c>
      <c r="G1147" s="302">
        <v>3.8699999999999998E-2</v>
      </c>
      <c r="H1147" s="302"/>
    </row>
    <row r="1148" spans="1:8" x14ac:dyDescent="0.2">
      <c r="A1148" s="319"/>
      <c r="B1148" s="302" t="s">
        <v>2243</v>
      </c>
      <c r="C1148" s="302" t="s">
        <v>343</v>
      </c>
      <c r="D1148" s="23">
        <v>512</v>
      </c>
      <c r="E1148" s="23" t="s">
        <v>9766</v>
      </c>
      <c r="F1148" s="302">
        <v>5.4299999999999999E-3</v>
      </c>
      <c r="G1148" s="302">
        <v>1.78E-2</v>
      </c>
      <c r="H1148" s="302"/>
    </row>
    <row r="1149" spans="1:8" x14ac:dyDescent="0.2">
      <c r="A1149" s="319"/>
      <c r="B1149" s="302" t="s">
        <v>9767</v>
      </c>
      <c r="C1149" s="302" t="s">
        <v>513</v>
      </c>
      <c r="D1149" s="23">
        <v>110</v>
      </c>
      <c r="E1149" s="23" t="s">
        <v>9768</v>
      </c>
      <c r="F1149" s="302">
        <v>5.4799999999999996E-3</v>
      </c>
      <c r="G1149" s="302">
        <v>3.0700000000000002E-2</v>
      </c>
      <c r="H1149" s="302"/>
    </row>
    <row r="1150" spans="1:8" x14ac:dyDescent="0.2">
      <c r="A1150" s="319"/>
      <c r="B1150" s="302" t="s">
        <v>7218</v>
      </c>
      <c r="C1150" s="302" t="s">
        <v>4955</v>
      </c>
      <c r="D1150" s="23">
        <v>110</v>
      </c>
      <c r="E1150" s="23" t="s">
        <v>9768</v>
      </c>
      <c r="F1150" s="302">
        <v>5.4799999999999996E-3</v>
      </c>
      <c r="G1150" s="302">
        <v>5.1499999999999997E-2</v>
      </c>
      <c r="H1150" s="302"/>
    </row>
    <row r="1151" spans="1:8" x14ac:dyDescent="0.2">
      <c r="A1151" s="319"/>
      <c r="B1151" s="302" t="s">
        <v>3588</v>
      </c>
      <c r="C1151" s="302" t="s">
        <v>324</v>
      </c>
      <c r="D1151" s="23">
        <v>195</v>
      </c>
      <c r="E1151" s="23" t="s">
        <v>9769</v>
      </c>
      <c r="F1151" s="302">
        <v>5.5799999999999999E-3</v>
      </c>
      <c r="G1151" s="302">
        <v>4.7199999999999999E-2</v>
      </c>
      <c r="H1151" s="302"/>
    </row>
    <row r="1152" spans="1:8" x14ac:dyDescent="0.2">
      <c r="A1152" s="319"/>
      <c r="B1152" s="302" t="s">
        <v>9770</v>
      </c>
      <c r="C1152" s="302" t="s">
        <v>513</v>
      </c>
      <c r="D1152" s="23">
        <v>22</v>
      </c>
      <c r="E1152" s="23" t="s">
        <v>179</v>
      </c>
      <c r="F1152" s="302">
        <v>5.5900000000000004E-3</v>
      </c>
      <c r="G1152" s="302">
        <v>3.0700000000000002E-2</v>
      </c>
      <c r="H1152" s="302"/>
    </row>
    <row r="1153" spans="1:8" x14ac:dyDescent="0.2">
      <c r="A1153" s="319"/>
      <c r="B1153" s="302" t="s">
        <v>9771</v>
      </c>
      <c r="C1153" s="302" t="s">
        <v>324</v>
      </c>
      <c r="D1153" s="23">
        <v>22</v>
      </c>
      <c r="E1153" s="23" t="s">
        <v>179</v>
      </c>
      <c r="F1153" s="302">
        <v>5.5900000000000004E-3</v>
      </c>
      <c r="G1153" s="302">
        <v>4.7199999999999999E-2</v>
      </c>
      <c r="H1153" s="302"/>
    </row>
    <row r="1154" spans="1:8" x14ac:dyDescent="0.2">
      <c r="A1154" s="319"/>
      <c r="B1154" s="302" t="s">
        <v>9772</v>
      </c>
      <c r="C1154" s="302" t="s">
        <v>472</v>
      </c>
      <c r="D1154" s="23">
        <v>22</v>
      </c>
      <c r="E1154" s="23" t="s">
        <v>179</v>
      </c>
      <c r="F1154" s="302">
        <v>5.5900000000000004E-3</v>
      </c>
      <c r="G1154" s="302">
        <v>4.1799999999999997E-2</v>
      </c>
      <c r="H1154" s="302"/>
    </row>
    <row r="1155" spans="1:8" x14ac:dyDescent="0.2">
      <c r="A1155" s="319"/>
      <c r="B1155" s="302" t="s">
        <v>7377</v>
      </c>
      <c r="C1155" s="302" t="s">
        <v>4955</v>
      </c>
      <c r="D1155" s="23">
        <v>22</v>
      </c>
      <c r="E1155" s="23" t="s">
        <v>179</v>
      </c>
      <c r="F1155" s="302">
        <v>5.5900000000000004E-3</v>
      </c>
      <c r="G1155" s="302">
        <v>5.2200000000000003E-2</v>
      </c>
      <c r="H1155" s="302"/>
    </row>
    <row r="1156" spans="1:8" x14ac:dyDescent="0.2">
      <c r="A1156" s="319"/>
      <c r="B1156" s="302" t="s">
        <v>9773</v>
      </c>
      <c r="C1156" s="302" t="s">
        <v>324</v>
      </c>
      <c r="D1156" s="23">
        <v>169</v>
      </c>
      <c r="E1156" s="23" t="s">
        <v>9774</v>
      </c>
      <c r="F1156" s="302">
        <v>5.6600000000000001E-3</v>
      </c>
      <c r="G1156" s="302">
        <v>4.7399999999999998E-2</v>
      </c>
      <c r="H1156" s="302"/>
    </row>
    <row r="1157" spans="1:8" x14ac:dyDescent="0.2">
      <c r="A1157" s="319"/>
      <c r="B1157" s="302" t="s">
        <v>7612</v>
      </c>
      <c r="C1157" s="302" t="s">
        <v>4955</v>
      </c>
      <c r="D1157" s="23">
        <v>82</v>
      </c>
      <c r="E1157" s="23" t="s">
        <v>912</v>
      </c>
      <c r="F1157" s="302">
        <v>5.6600000000000001E-3</v>
      </c>
      <c r="G1157" s="302">
        <v>5.2200000000000003E-2</v>
      </c>
      <c r="H1157" s="302"/>
    </row>
    <row r="1158" spans="1:8" x14ac:dyDescent="0.2">
      <c r="A1158" s="319"/>
      <c r="B1158" s="302" t="s">
        <v>7474</v>
      </c>
      <c r="C1158" s="302" t="s">
        <v>4955</v>
      </c>
      <c r="D1158" s="23">
        <v>82</v>
      </c>
      <c r="E1158" s="23" t="s">
        <v>912</v>
      </c>
      <c r="F1158" s="302">
        <v>5.6600000000000001E-3</v>
      </c>
      <c r="G1158" s="302">
        <v>5.2200000000000003E-2</v>
      </c>
      <c r="H1158" s="302"/>
    </row>
    <row r="1159" spans="1:8" x14ac:dyDescent="0.2">
      <c r="A1159" s="319"/>
      <c r="B1159" s="302" t="s">
        <v>1160</v>
      </c>
      <c r="C1159" s="302" t="s">
        <v>324</v>
      </c>
      <c r="D1159" s="23">
        <v>576</v>
      </c>
      <c r="E1159" s="23" t="s">
        <v>9775</v>
      </c>
      <c r="F1159" s="302">
        <v>5.6699999999999997E-3</v>
      </c>
      <c r="G1159" s="302">
        <v>4.7399999999999998E-2</v>
      </c>
      <c r="H1159" s="302"/>
    </row>
    <row r="1160" spans="1:8" x14ac:dyDescent="0.2">
      <c r="A1160" s="319"/>
      <c r="B1160" s="302" t="s">
        <v>1315</v>
      </c>
      <c r="C1160" s="302" t="s">
        <v>324</v>
      </c>
      <c r="D1160" s="23">
        <v>266</v>
      </c>
      <c r="E1160" s="23" t="s">
        <v>9776</v>
      </c>
      <c r="F1160" s="302">
        <v>5.7000000000000002E-3</v>
      </c>
      <c r="G1160" s="302">
        <v>4.7399999999999998E-2</v>
      </c>
      <c r="H1160" s="302"/>
    </row>
    <row r="1161" spans="1:8" x14ac:dyDescent="0.2">
      <c r="A1161" s="319"/>
      <c r="B1161" s="302" t="s">
        <v>7871</v>
      </c>
      <c r="C1161" s="302" t="s">
        <v>4955</v>
      </c>
      <c r="D1161" s="23">
        <v>230</v>
      </c>
      <c r="E1161" s="23" t="s">
        <v>9777</v>
      </c>
      <c r="F1161" s="302">
        <v>5.77E-3</v>
      </c>
      <c r="G1161" s="302">
        <v>5.28E-2</v>
      </c>
      <c r="H1161" s="302"/>
    </row>
    <row r="1162" spans="1:8" x14ac:dyDescent="0.2">
      <c r="A1162" s="319"/>
      <c r="B1162" s="302" t="s">
        <v>9778</v>
      </c>
      <c r="C1162" s="302" t="s">
        <v>321</v>
      </c>
      <c r="D1162" s="23">
        <v>120</v>
      </c>
      <c r="E1162" s="23" t="s">
        <v>110</v>
      </c>
      <c r="F1162" s="302">
        <v>5.77E-3</v>
      </c>
      <c r="G1162" s="302">
        <v>4.1000000000000002E-2</v>
      </c>
      <c r="H1162" s="302"/>
    </row>
    <row r="1163" spans="1:8" x14ac:dyDescent="0.2">
      <c r="A1163" s="319"/>
      <c r="B1163" s="302" t="s">
        <v>795</v>
      </c>
      <c r="C1163" s="302" t="s">
        <v>321</v>
      </c>
      <c r="D1163" s="23">
        <v>1870</v>
      </c>
      <c r="E1163" s="23" t="s">
        <v>9779</v>
      </c>
      <c r="F1163" s="302">
        <v>5.9100000000000003E-3</v>
      </c>
      <c r="G1163" s="302">
        <v>4.1599999999999998E-2</v>
      </c>
      <c r="H1163" s="302"/>
    </row>
    <row r="1164" spans="1:8" x14ac:dyDescent="0.2">
      <c r="A1164" s="319"/>
      <c r="B1164" s="302" t="s">
        <v>5289</v>
      </c>
      <c r="C1164" s="302" t="s">
        <v>4955</v>
      </c>
      <c r="D1164" s="23">
        <v>361</v>
      </c>
      <c r="E1164" s="23" t="s">
        <v>9780</v>
      </c>
      <c r="F1164" s="302">
        <v>5.9100000000000003E-3</v>
      </c>
      <c r="G1164" s="302">
        <v>5.33E-2</v>
      </c>
      <c r="H1164" s="302"/>
    </row>
    <row r="1165" spans="1:8" x14ac:dyDescent="0.2">
      <c r="A1165" s="319"/>
      <c r="B1165" s="302" t="s">
        <v>9781</v>
      </c>
      <c r="C1165" s="302" t="s">
        <v>358</v>
      </c>
      <c r="D1165" s="23">
        <v>26</v>
      </c>
      <c r="E1165" s="23" t="s">
        <v>2095</v>
      </c>
      <c r="F1165" s="302">
        <v>5.9500000000000004E-3</v>
      </c>
      <c r="G1165" s="302">
        <v>3.0099999999999998E-2</v>
      </c>
      <c r="H1165" s="302"/>
    </row>
    <row r="1166" spans="1:8" x14ac:dyDescent="0.2">
      <c r="A1166" s="319"/>
      <c r="B1166" s="302" t="s">
        <v>8343</v>
      </c>
      <c r="C1166" s="302" t="s">
        <v>358</v>
      </c>
      <c r="D1166" s="23">
        <v>26</v>
      </c>
      <c r="E1166" s="23" t="s">
        <v>2095</v>
      </c>
      <c r="F1166" s="302">
        <v>5.9500000000000004E-3</v>
      </c>
      <c r="G1166" s="302">
        <v>3.0099999999999998E-2</v>
      </c>
      <c r="H1166" s="302"/>
    </row>
    <row r="1167" spans="1:8" x14ac:dyDescent="0.2">
      <c r="A1167" s="319"/>
      <c r="B1167" s="302" t="s">
        <v>9782</v>
      </c>
      <c r="C1167" s="302" t="s">
        <v>472</v>
      </c>
      <c r="D1167" s="23">
        <v>26</v>
      </c>
      <c r="E1167" s="23" t="s">
        <v>2095</v>
      </c>
      <c r="F1167" s="302">
        <v>5.9500000000000004E-3</v>
      </c>
      <c r="G1167" s="302">
        <v>4.2799999999999998E-2</v>
      </c>
      <c r="H1167" s="302"/>
    </row>
    <row r="1168" spans="1:8" x14ac:dyDescent="0.2">
      <c r="A1168" s="319"/>
      <c r="B1168" s="302" t="s">
        <v>7481</v>
      </c>
      <c r="C1168" s="302" t="s">
        <v>472</v>
      </c>
      <c r="D1168" s="23">
        <v>26</v>
      </c>
      <c r="E1168" s="23" t="s">
        <v>2095</v>
      </c>
      <c r="F1168" s="302">
        <v>5.9500000000000004E-3</v>
      </c>
      <c r="G1168" s="302">
        <v>4.2799999999999998E-2</v>
      </c>
      <c r="H1168" s="302"/>
    </row>
    <row r="1169" spans="1:8" x14ac:dyDescent="0.2">
      <c r="A1169" s="319"/>
      <c r="B1169" s="302" t="s">
        <v>9783</v>
      </c>
      <c r="C1169" s="302" t="s">
        <v>4955</v>
      </c>
      <c r="D1169" s="23">
        <v>130</v>
      </c>
      <c r="E1169" s="23" t="s">
        <v>9784</v>
      </c>
      <c r="F1169" s="302">
        <v>5.9899999999999997E-3</v>
      </c>
      <c r="G1169" s="302">
        <v>5.33E-2</v>
      </c>
      <c r="H1169" s="302"/>
    </row>
    <row r="1170" spans="1:8" x14ac:dyDescent="0.2">
      <c r="A1170" s="319"/>
      <c r="B1170" s="302" t="s">
        <v>2514</v>
      </c>
      <c r="C1170" s="302" t="s">
        <v>513</v>
      </c>
      <c r="D1170" s="23">
        <v>1057</v>
      </c>
      <c r="E1170" s="23" t="s">
        <v>9785</v>
      </c>
      <c r="F1170" s="302">
        <v>6.0000000000000001E-3</v>
      </c>
      <c r="G1170" s="302">
        <v>3.2399999999999998E-2</v>
      </c>
      <c r="H1170" s="302"/>
    </row>
    <row r="1171" spans="1:8" x14ac:dyDescent="0.2">
      <c r="A1171" s="319"/>
      <c r="B1171" s="302" t="s">
        <v>6128</v>
      </c>
      <c r="C1171" s="302" t="s">
        <v>4955</v>
      </c>
      <c r="D1171" s="23">
        <v>246</v>
      </c>
      <c r="E1171" s="23" t="s">
        <v>9786</v>
      </c>
      <c r="F1171" s="302">
        <v>6.0600000000000003E-3</v>
      </c>
      <c r="G1171" s="302">
        <v>5.33E-2</v>
      </c>
      <c r="H1171" s="302"/>
    </row>
    <row r="1172" spans="1:8" x14ac:dyDescent="0.2">
      <c r="A1172" s="319"/>
      <c r="B1172" s="302" t="s">
        <v>9787</v>
      </c>
      <c r="C1172" s="302" t="s">
        <v>316</v>
      </c>
      <c r="D1172" s="23">
        <v>30</v>
      </c>
      <c r="E1172" s="23" t="s">
        <v>1047</v>
      </c>
      <c r="F1172" s="302">
        <v>6.0699999999999999E-3</v>
      </c>
      <c r="G1172" s="302">
        <v>2.8799999999999999E-2</v>
      </c>
      <c r="H1172" s="302"/>
    </row>
    <row r="1173" spans="1:8" x14ac:dyDescent="0.2">
      <c r="A1173" s="319"/>
      <c r="B1173" s="302" t="s">
        <v>9788</v>
      </c>
      <c r="C1173" s="302" t="s">
        <v>4955</v>
      </c>
      <c r="D1173" s="23">
        <v>30</v>
      </c>
      <c r="E1173" s="23" t="s">
        <v>1047</v>
      </c>
      <c r="F1173" s="302">
        <v>6.0699999999999999E-3</v>
      </c>
      <c r="G1173" s="302">
        <v>5.33E-2</v>
      </c>
      <c r="H1173" s="302"/>
    </row>
    <row r="1174" spans="1:8" x14ac:dyDescent="0.2">
      <c r="A1174" s="319"/>
      <c r="B1174" s="302" t="s">
        <v>9789</v>
      </c>
      <c r="C1174" s="302" t="s">
        <v>4955</v>
      </c>
      <c r="D1174" s="23">
        <v>30</v>
      </c>
      <c r="E1174" s="23" t="s">
        <v>1047</v>
      </c>
      <c r="F1174" s="302">
        <v>6.0699999999999999E-3</v>
      </c>
      <c r="G1174" s="302">
        <v>5.33E-2</v>
      </c>
      <c r="H1174" s="302"/>
    </row>
    <row r="1175" spans="1:8" x14ac:dyDescent="0.2">
      <c r="A1175" s="319"/>
      <c r="B1175" s="302" t="s">
        <v>1435</v>
      </c>
      <c r="C1175" s="302" t="s">
        <v>324</v>
      </c>
      <c r="D1175" s="23">
        <v>946</v>
      </c>
      <c r="E1175" s="23" t="s">
        <v>9790</v>
      </c>
      <c r="F1175" s="302">
        <v>6.0899999999999999E-3</v>
      </c>
      <c r="G1175" s="302">
        <v>5.0299999999999997E-2</v>
      </c>
      <c r="H1175" s="302"/>
    </row>
    <row r="1176" spans="1:8" x14ac:dyDescent="0.2">
      <c r="A1176" s="319"/>
      <c r="B1176" s="302" t="s">
        <v>8071</v>
      </c>
      <c r="C1176" s="302" t="s">
        <v>4955</v>
      </c>
      <c r="D1176" s="23">
        <v>15</v>
      </c>
      <c r="E1176" s="23" t="s">
        <v>199</v>
      </c>
      <c r="F1176" s="302">
        <v>6.1199999999999996E-3</v>
      </c>
      <c r="G1176" s="302">
        <v>5.33E-2</v>
      </c>
      <c r="H1176" s="302"/>
    </row>
    <row r="1177" spans="1:8" x14ac:dyDescent="0.2">
      <c r="A1177" s="319"/>
      <c r="B1177" s="302" t="s">
        <v>8073</v>
      </c>
      <c r="C1177" s="302" t="s">
        <v>4955</v>
      </c>
      <c r="D1177" s="23">
        <v>15</v>
      </c>
      <c r="E1177" s="23" t="s">
        <v>199</v>
      </c>
      <c r="F1177" s="302">
        <v>6.1199999999999996E-3</v>
      </c>
      <c r="G1177" s="302">
        <v>5.33E-2</v>
      </c>
      <c r="H1177" s="302"/>
    </row>
    <row r="1178" spans="1:8" x14ac:dyDescent="0.2">
      <c r="A1178" s="319"/>
      <c r="B1178" s="302" t="s">
        <v>5693</v>
      </c>
      <c r="C1178" s="302" t="s">
        <v>4955</v>
      </c>
      <c r="D1178" s="23">
        <v>562</v>
      </c>
      <c r="E1178" s="23" t="s">
        <v>9791</v>
      </c>
      <c r="F1178" s="302">
        <v>6.13E-3</v>
      </c>
      <c r="G1178" s="302">
        <v>5.33E-2</v>
      </c>
      <c r="H1178" s="302"/>
    </row>
    <row r="1179" spans="1:8" x14ac:dyDescent="0.2">
      <c r="A1179" s="319"/>
      <c r="B1179" s="302" t="s">
        <v>6782</v>
      </c>
      <c r="C1179" s="302" t="s">
        <v>4955</v>
      </c>
      <c r="D1179" s="23">
        <v>415</v>
      </c>
      <c r="E1179" s="23" t="s">
        <v>9792</v>
      </c>
      <c r="F1179" s="302">
        <v>6.1799999999999997E-3</v>
      </c>
      <c r="G1179" s="302">
        <v>5.33E-2</v>
      </c>
      <c r="H1179" s="302"/>
    </row>
    <row r="1180" spans="1:8" x14ac:dyDescent="0.2">
      <c r="A1180" s="319"/>
      <c r="B1180" s="302" t="s">
        <v>9793</v>
      </c>
      <c r="C1180" s="302" t="s">
        <v>4955</v>
      </c>
      <c r="D1180" s="23">
        <v>51</v>
      </c>
      <c r="E1180" s="23" t="s">
        <v>3324</v>
      </c>
      <c r="F1180" s="302">
        <v>6.1799999999999997E-3</v>
      </c>
      <c r="G1180" s="302">
        <v>5.33E-2</v>
      </c>
      <c r="H1180" s="302"/>
    </row>
    <row r="1181" spans="1:8" x14ac:dyDescent="0.2">
      <c r="A1181" s="319"/>
      <c r="B1181" s="302" t="s">
        <v>3705</v>
      </c>
      <c r="C1181" s="302" t="s">
        <v>513</v>
      </c>
      <c r="D1181" s="23">
        <v>185</v>
      </c>
      <c r="E1181" s="23" t="s">
        <v>9794</v>
      </c>
      <c r="F1181" s="302">
        <v>6.2399999999999999E-3</v>
      </c>
      <c r="G1181" s="302">
        <v>3.3000000000000002E-2</v>
      </c>
      <c r="H1181" s="302"/>
    </row>
    <row r="1182" spans="1:8" x14ac:dyDescent="0.2">
      <c r="A1182" s="319"/>
      <c r="B1182" s="302" t="s">
        <v>5819</v>
      </c>
      <c r="C1182" s="302" t="s">
        <v>4955</v>
      </c>
      <c r="D1182" s="23">
        <v>160</v>
      </c>
      <c r="E1182" s="23" t="s">
        <v>9795</v>
      </c>
      <c r="F1182" s="302">
        <v>6.2899999999999996E-3</v>
      </c>
      <c r="G1182" s="302">
        <v>5.3900000000000003E-2</v>
      </c>
      <c r="H1182" s="302"/>
    </row>
    <row r="1183" spans="1:8" x14ac:dyDescent="0.2">
      <c r="A1183" s="319"/>
      <c r="B1183" s="302" t="s">
        <v>2770</v>
      </c>
      <c r="C1183" s="302" t="s">
        <v>324</v>
      </c>
      <c r="D1183" s="23">
        <v>1907</v>
      </c>
      <c r="E1183" s="23" t="s">
        <v>9796</v>
      </c>
      <c r="F1183" s="302">
        <v>6.3200000000000001E-3</v>
      </c>
      <c r="G1183" s="302">
        <v>5.1999999999999998E-2</v>
      </c>
      <c r="H1183" s="302"/>
    </row>
    <row r="1184" spans="1:8" x14ac:dyDescent="0.2">
      <c r="A1184" s="319"/>
      <c r="B1184" s="302" t="s">
        <v>7195</v>
      </c>
      <c r="C1184" s="302" t="s">
        <v>324</v>
      </c>
      <c r="D1184" s="23">
        <v>116</v>
      </c>
      <c r="E1184" s="23" t="s">
        <v>9797</v>
      </c>
      <c r="F1184" s="302">
        <v>6.43E-3</v>
      </c>
      <c r="G1184" s="302">
        <v>5.2499999999999998E-2</v>
      </c>
      <c r="H1184" s="302"/>
    </row>
    <row r="1185" spans="1:8" x14ac:dyDescent="0.2">
      <c r="A1185" s="319"/>
      <c r="B1185" s="302" t="s">
        <v>1021</v>
      </c>
      <c r="C1185" s="302" t="s">
        <v>324</v>
      </c>
      <c r="D1185" s="23">
        <v>216</v>
      </c>
      <c r="E1185" s="23" t="s">
        <v>9798</v>
      </c>
      <c r="F1185" s="302">
        <v>6.5500000000000003E-3</v>
      </c>
      <c r="G1185" s="302">
        <v>5.3199999999999997E-2</v>
      </c>
      <c r="H1185" s="302"/>
    </row>
    <row r="1186" spans="1:8" x14ac:dyDescent="0.2">
      <c r="A1186" s="319"/>
      <c r="B1186" s="302" t="s">
        <v>9799</v>
      </c>
      <c r="C1186" s="302" t="s">
        <v>324</v>
      </c>
      <c r="D1186" s="23">
        <v>136</v>
      </c>
      <c r="E1186" s="23" t="s">
        <v>9800</v>
      </c>
      <c r="F1186" s="302">
        <v>6.8500000000000002E-3</v>
      </c>
      <c r="G1186" s="302">
        <v>5.5399999999999998E-2</v>
      </c>
      <c r="H1186" s="302"/>
    </row>
    <row r="1187" spans="1:8" x14ac:dyDescent="0.2">
      <c r="A1187" s="319"/>
      <c r="B1187" s="302" t="s">
        <v>6279</v>
      </c>
      <c r="C1187" s="302" t="s">
        <v>4955</v>
      </c>
      <c r="D1187" s="23">
        <v>75</v>
      </c>
      <c r="E1187" s="23" t="s">
        <v>3282</v>
      </c>
      <c r="F1187" s="302">
        <v>6.9100000000000003E-3</v>
      </c>
      <c r="G1187" s="302">
        <v>5.8900000000000001E-2</v>
      </c>
      <c r="H1187" s="302"/>
    </row>
    <row r="1188" spans="1:8" x14ac:dyDescent="0.2">
      <c r="A1188" s="319"/>
      <c r="B1188" s="302" t="s">
        <v>6130</v>
      </c>
      <c r="C1188" s="302" t="s">
        <v>4955</v>
      </c>
      <c r="D1188" s="23">
        <v>487</v>
      </c>
      <c r="E1188" s="23" t="s">
        <v>9801</v>
      </c>
      <c r="F1188" s="302">
        <v>6.9499999999999996E-3</v>
      </c>
      <c r="G1188" s="302">
        <v>5.8900000000000001E-2</v>
      </c>
      <c r="H1188" s="302"/>
    </row>
    <row r="1189" spans="1:8" x14ac:dyDescent="0.2">
      <c r="A1189" s="319"/>
      <c r="B1189" s="302" t="s">
        <v>7544</v>
      </c>
      <c r="C1189" s="302" t="s">
        <v>324</v>
      </c>
      <c r="D1189" s="23">
        <v>88</v>
      </c>
      <c r="E1189" s="23" t="s">
        <v>9802</v>
      </c>
      <c r="F1189" s="302">
        <v>6.9800000000000001E-3</v>
      </c>
      <c r="G1189" s="302">
        <v>5.6099999999999997E-2</v>
      </c>
      <c r="H1189" s="302"/>
    </row>
    <row r="1190" spans="1:8" x14ac:dyDescent="0.2">
      <c r="A1190" s="319"/>
      <c r="B1190" s="302" t="s">
        <v>7781</v>
      </c>
      <c r="C1190" s="302" t="s">
        <v>4955</v>
      </c>
      <c r="D1190" s="23">
        <v>161</v>
      </c>
      <c r="E1190" s="23" t="s">
        <v>9803</v>
      </c>
      <c r="F1190" s="302">
        <v>7.0099999999999997E-3</v>
      </c>
      <c r="G1190" s="302">
        <v>5.91E-2</v>
      </c>
      <c r="H1190" s="302"/>
    </row>
    <row r="1191" spans="1:8" x14ac:dyDescent="0.2">
      <c r="A1191" s="319"/>
      <c r="B1191" s="302" t="s">
        <v>7272</v>
      </c>
      <c r="C1191" s="302" t="s">
        <v>324</v>
      </c>
      <c r="D1191" s="23">
        <v>43</v>
      </c>
      <c r="E1191" s="23" t="s">
        <v>3367</v>
      </c>
      <c r="F1191" s="302">
        <v>7.0699999999999999E-3</v>
      </c>
      <c r="G1191" s="302">
        <v>5.6500000000000002E-2</v>
      </c>
      <c r="H1191" s="302"/>
    </row>
    <row r="1192" spans="1:8" x14ac:dyDescent="0.2">
      <c r="A1192" s="319"/>
      <c r="B1192" s="302" t="s">
        <v>9804</v>
      </c>
      <c r="C1192" s="302" t="s">
        <v>5168</v>
      </c>
      <c r="D1192" s="23">
        <v>43</v>
      </c>
      <c r="E1192" s="23" t="s">
        <v>3367</v>
      </c>
      <c r="F1192" s="302">
        <v>7.0699999999999999E-3</v>
      </c>
      <c r="G1192" s="302">
        <v>5.7200000000000001E-2</v>
      </c>
      <c r="H1192" s="302"/>
    </row>
    <row r="1193" spans="1:8" x14ac:dyDescent="0.2">
      <c r="A1193" s="319"/>
      <c r="B1193" s="302" t="s">
        <v>9805</v>
      </c>
      <c r="C1193" s="302" t="s">
        <v>4955</v>
      </c>
      <c r="D1193" s="23">
        <v>19</v>
      </c>
      <c r="E1193" s="23" t="s">
        <v>2116</v>
      </c>
      <c r="F1193" s="302">
        <v>7.26E-3</v>
      </c>
      <c r="G1193" s="302">
        <v>6.0100000000000001E-2</v>
      </c>
      <c r="H1193" s="302"/>
    </row>
    <row r="1194" spans="1:8" x14ac:dyDescent="0.2">
      <c r="A1194" s="319"/>
      <c r="B1194" s="302" t="s">
        <v>7780</v>
      </c>
      <c r="C1194" s="302" t="s">
        <v>4955</v>
      </c>
      <c r="D1194" s="23">
        <v>19</v>
      </c>
      <c r="E1194" s="23" t="s">
        <v>2116</v>
      </c>
      <c r="F1194" s="302">
        <v>7.26E-3</v>
      </c>
      <c r="G1194" s="302">
        <v>6.0100000000000001E-2</v>
      </c>
      <c r="H1194" s="302"/>
    </row>
    <row r="1195" spans="1:8" x14ac:dyDescent="0.2">
      <c r="A1195" s="319"/>
      <c r="B1195" s="302" t="s">
        <v>9806</v>
      </c>
      <c r="C1195" s="302" t="s">
        <v>4955</v>
      </c>
      <c r="D1195" s="23">
        <v>19</v>
      </c>
      <c r="E1195" s="23" t="s">
        <v>2116</v>
      </c>
      <c r="F1195" s="302">
        <v>7.26E-3</v>
      </c>
      <c r="G1195" s="302">
        <v>6.0100000000000001E-2</v>
      </c>
      <c r="H1195" s="302"/>
    </row>
    <row r="1196" spans="1:8" x14ac:dyDescent="0.2">
      <c r="A1196" s="319"/>
      <c r="B1196" s="302" t="s">
        <v>8450</v>
      </c>
      <c r="C1196" s="302" t="s">
        <v>5168</v>
      </c>
      <c r="D1196" s="23">
        <v>19</v>
      </c>
      <c r="E1196" s="23" t="s">
        <v>2116</v>
      </c>
      <c r="F1196" s="302">
        <v>7.26E-3</v>
      </c>
      <c r="G1196" s="302">
        <v>5.7200000000000001E-2</v>
      </c>
      <c r="H1196" s="302"/>
    </row>
    <row r="1197" spans="1:8" x14ac:dyDescent="0.2">
      <c r="A1197" s="319"/>
      <c r="B1197" s="302" t="s">
        <v>9807</v>
      </c>
      <c r="C1197" s="302" t="s">
        <v>5168</v>
      </c>
      <c r="D1197" s="23">
        <v>19</v>
      </c>
      <c r="E1197" s="23" t="s">
        <v>2116</v>
      </c>
      <c r="F1197" s="302">
        <v>7.26E-3</v>
      </c>
      <c r="G1197" s="302">
        <v>5.7200000000000001E-2</v>
      </c>
      <c r="H1197" s="302"/>
    </row>
    <row r="1198" spans="1:8" x14ac:dyDescent="0.2">
      <c r="A1198" s="319"/>
      <c r="B1198" s="302" t="s">
        <v>9808</v>
      </c>
      <c r="C1198" s="302" t="s">
        <v>4952</v>
      </c>
      <c r="D1198" s="23">
        <v>19</v>
      </c>
      <c r="E1198" s="23" t="s">
        <v>2116</v>
      </c>
      <c r="F1198" s="302">
        <v>7.26E-3</v>
      </c>
      <c r="G1198" s="302">
        <v>5.5100000000000003E-2</v>
      </c>
      <c r="H1198" s="302"/>
    </row>
    <row r="1199" spans="1:8" x14ac:dyDescent="0.2">
      <c r="A1199" s="319"/>
      <c r="B1199" s="302" t="s">
        <v>2364</v>
      </c>
      <c r="C1199" s="302" t="s">
        <v>324</v>
      </c>
      <c r="D1199" s="23">
        <v>269</v>
      </c>
      <c r="E1199" s="23" t="s">
        <v>9809</v>
      </c>
      <c r="F1199" s="302">
        <v>7.3099999999999997E-3</v>
      </c>
      <c r="G1199" s="302">
        <v>5.8200000000000002E-2</v>
      </c>
      <c r="H1199" s="302"/>
    </row>
    <row r="1200" spans="1:8" x14ac:dyDescent="0.2">
      <c r="A1200" s="319"/>
      <c r="B1200" s="302" t="s">
        <v>9810</v>
      </c>
      <c r="C1200" s="302" t="s">
        <v>385</v>
      </c>
      <c r="D1200" s="23">
        <v>12</v>
      </c>
      <c r="E1200" s="23" t="s">
        <v>2124</v>
      </c>
      <c r="F1200" s="302">
        <v>7.4099999999999999E-3</v>
      </c>
      <c r="G1200" s="302">
        <v>3.85E-2</v>
      </c>
      <c r="H1200" s="302"/>
    </row>
    <row r="1201" spans="1:8" x14ac:dyDescent="0.2">
      <c r="A1201" s="319"/>
      <c r="B1201" s="302" t="s">
        <v>7227</v>
      </c>
      <c r="C1201" s="302" t="s">
        <v>316</v>
      </c>
      <c r="D1201" s="23">
        <v>12</v>
      </c>
      <c r="E1201" s="23" t="s">
        <v>2124</v>
      </c>
      <c r="F1201" s="302">
        <v>7.4099999999999999E-3</v>
      </c>
      <c r="G1201" s="302">
        <v>3.4099999999999998E-2</v>
      </c>
      <c r="H1201" s="302"/>
    </row>
    <row r="1202" spans="1:8" x14ac:dyDescent="0.2">
      <c r="A1202" s="319"/>
      <c r="B1202" s="302" t="s">
        <v>9811</v>
      </c>
      <c r="C1202" s="302" t="s">
        <v>316</v>
      </c>
      <c r="D1202" s="23">
        <v>12</v>
      </c>
      <c r="E1202" s="23" t="s">
        <v>2124</v>
      </c>
      <c r="F1202" s="302">
        <v>7.4099999999999999E-3</v>
      </c>
      <c r="G1202" s="302">
        <v>3.4099999999999998E-2</v>
      </c>
      <c r="H1202" s="302"/>
    </row>
    <row r="1203" spans="1:8" x14ac:dyDescent="0.2">
      <c r="A1203" s="319"/>
      <c r="B1203" s="302" t="s">
        <v>8058</v>
      </c>
      <c r="C1203" s="302" t="s">
        <v>472</v>
      </c>
      <c r="D1203" s="23">
        <v>39</v>
      </c>
      <c r="E1203" s="23" t="s">
        <v>1033</v>
      </c>
      <c r="F1203" s="302">
        <v>7.4700000000000001E-3</v>
      </c>
      <c r="G1203" s="302">
        <v>5.28E-2</v>
      </c>
      <c r="H1203" s="302"/>
    </row>
    <row r="1204" spans="1:8" x14ac:dyDescent="0.2">
      <c r="A1204" s="319"/>
      <c r="B1204" s="302" t="s">
        <v>7638</v>
      </c>
      <c r="C1204" s="302" t="s">
        <v>4955</v>
      </c>
      <c r="D1204" s="23">
        <v>39</v>
      </c>
      <c r="E1204" s="23" t="s">
        <v>1033</v>
      </c>
      <c r="F1204" s="302">
        <v>7.4700000000000001E-3</v>
      </c>
      <c r="G1204" s="302">
        <v>6.1600000000000002E-2</v>
      </c>
      <c r="H1204" s="302"/>
    </row>
    <row r="1205" spans="1:8" x14ac:dyDescent="0.2">
      <c r="A1205" s="319"/>
      <c r="B1205" s="302" t="s">
        <v>9812</v>
      </c>
      <c r="C1205" s="302" t="s">
        <v>324</v>
      </c>
      <c r="D1205" s="23">
        <v>52</v>
      </c>
      <c r="E1205" s="23" t="s">
        <v>2100</v>
      </c>
      <c r="F1205" s="302">
        <v>7.5900000000000004E-3</v>
      </c>
      <c r="G1205" s="302">
        <v>5.9900000000000002E-2</v>
      </c>
      <c r="H1205" s="302"/>
    </row>
    <row r="1206" spans="1:8" x14ac:dyDescent="0.2">
      <c r="A1206" s="319"/>
      <c r="B1206" s="302" t="s">
        <v>2276</v>
      </c>
      <c r="C1206" s="302" t="s">
        <v>324</v>
      </c>
      <c r="D1206" s="23">
        <v>387</v>
      </c>
      <c r="E1206" s="23" t="s">
        <v>9813</v>
      </c>
      <c r="F1206" s="302">
        <v>7.62E-3</v>
      </c>
      <c r="G1206" s="302">
        <v>5.9900000000000002E-2</v>
      </c>
      <c r="H1206" s="302"/>
    </row>
    <row r="1207" spans="1:8" x14ac:dyDescent="0.2">
      <c r="A1207" s="319"/>
      <c r="B1207" s="302" t="s">
        <v>997</v>
      </c>
      <c r="C1207" s="302" t="s">
        <v>324</v>
      </c>
      <c r="D1207" s="23">
        <v>174</v>
      </c>
      <c r="E1207" s="23" t="s">
        <v>9814</v>
      </c>
      <c r="F1207" s="302">
        <v>7.7600000000000004E-3</v>
      </c>
      <c r="G1207" s="302">
        <v>6.0499999999999998E-2</v>
      </c>
      <c r="H1207" s="302"/>
    </row>
    <row r="1208" spans="1:8" x14ac:dyDescent="0.2">
      <c r="A1208" s="319"/>
      <c r="B1208" s="302" t="s">
        <v>9815</v>
      </c>
      <c r="C1208" s="302" t="s">
        <v>513</v>
      </c>
      <c r="D1208" s="23">
        <v>103</v>
      </c>
      <c r="E1208" s="23" t="s">
        <v>5241</v>
      </c>
      <c r="F1208" s="302">
        <v>7.7799999999999996E-3</v>
      </c>
      <c r="G1208" s="302">
        <v>4.0500000000000001E-2</v>
      </c>
      <c r="H1208" s="302"/>
    </row>
    <row r="1209" spans="1:8" x14ac:dyDescent="0.2">
      <c r="A1209" s="319"/>
      <c r="B1209" s="302" t="s">
        <v>9816</v>
      </c>
      <c r="C1209" s="302" t="s">
        <v>4952</v>
      </c>
      <c r="D1209" s="23">
        <v>103</v>
      </c>
      <c r="E1209" s="23" t="s">
        <v>5241</v>
      </c>
      <c r="F1209" s="302">
        <v>7.7799999999999996E-3</v>
      </c>
      <c r="G1209" s="302">
        <v>5.5100000000000003E-2</v>
      </c>
      <c r="H1209" s="302"/>
    </row>
    <row r="1210" spans="1:8" x14ac:dyDescent="0.2">
      <c r="A1210" s="319"/>
      <c r="B1210" s="302" t="s">
        <v>8091</v>
      </c>
      <c r="C1210" s="302" t="s">
        <v>324</v>
      </c>
      <c r="D1210" s="23">
        <v>162</v>
      </c>
      <c r="E1210" s="23" t="s">
        <v>9817</v>
      </c>
      <c r="F1210" s="302">
        <v>7.7999999999999996E-3</v>
      </c>
      <c r="G1210" s="302">
        <v>6.0499999999999998E-2</v>
      </c>
      <c r="H1210" s="302"/>
    </row>
    <row r="1211" spans="1:8" x14ac:dyDescent="0.2">
      <c r="A1211" s="319"/>
      <c r="B1211" s="302" t="s">
        <v>6972</v>
      </c>
      <c r="C1211" s="302" t="s">
        <v>4955</v>
      </c>
      <c r="D1211" s="23">
        <v>163</v>
      </c>
      <c r="E1211" s="23" t="s">
        <v>9817</v>
      </c>
      <c r="F1211" s="302">
        <v>7.7999999999999996E-3</v>
      </c>
      <c r="G1211" s="302">
        <v>6.3299999999999995E-2</v>
      </c>
      <c r="H1211" s="302"/>
    </row>
    <row r="1212" spans="1:8" x14ac:dyDescent="0.2">
      <c r="A1212" s="319"/>
      <c r="B1212" s="302" t="s">
        <v>9818</v>
      </c>
      <c r="C1212" s="302" t="s">
        <v>316</v>
      </c>
      <c r="D1212" s="23">
        <v>35</v>
      </c>
      <c r="E1212" s="23" t="s">
        <v>1057</v>
      </c>
      <c r="F1212" s="302">
        <v>7.8100000000000001E-3</v>
      </c>
      <c r="G1212" s="302">
        <v>3.5400000000000001E-2</v>
      </c>
      <c r="H1212" s="302"/>
    </row>
    <row r="1213" spans="1:8" x14ac:dyDescent="0.2">
      <c r="A1213" s="319"/>
      <c r="B1213" s="302" t="s">
        <v>7520</v>
      </c>
      <c r="C1213" s="302" t="s">
        <v>4955</v>
      </c>
      <c r="D1213" s="23">
        <v>35</v>
      </c>
      <c r="E1213" s="23" t="s">
        <v>1057</v>
      </c>
      <c r="F1213" s="302">
        <v>7.8100000000000001E-3</v>
      </c>
      <c r="G1213" s="302">
        <v>6.3299999999999995E-2</v>
      </c>
      <c r="H1213" s="302"/>
    </row>
    <row r="1214" spans="1:8" x14ac:dyDescent="0.2">
      <c r="A1214" s="319"/>
      <c r="B1214" s="302" t="s">
        <v>9819</v>
      </c>
      <c r="C1214" s="302" t="s">
        <v>4955</v>
      </c>
      <c r="D1214" s="23">
        <v>35</v>
      </c>
      <c r="E1214" s="23" t="s">
        <v>1057</v>
      </c>
      <c r="F1214" s="302">
        <v>7.8100000000000001E-3</v>
      </c>
      <c r="G1214" s="302">
        <v>6.3299999999999995E-2</v>
      </c>
      <c r="H1214" s="302"/>
    </row>
    <row r="1215" spans="1:8" x14ac:dyDescent="0.2">
      <c r="A1215" s="319"/>
      <c r="B1215" s="302" t="s">
        <v>9820</v>
      </c>
      <c r="C1215" s="302" t="s">
        <v>4952</v>
      </c>
      <c r="D1215" s="23">
        <v>35</v>
      </c>
      <c r="E1215" s="23" t="s">
        <v>1057</v>
      </c>
      <c r="F1215" s="302">
        <v>7.8100000000000001E-3</v>
      </c>
      <c r="G1215" s="302">
        <v>5.5100000000000003E-2</v>
      </c>
      <c r="H1215" s="302"/>
    </row>
    <row r="1216" spans="1:8" x14ac:dyDescent="0.2">
      <c r="A1216" s="319"/>
      <c r="B1216" s="302" t="s">
        <v>1230</v>
      </c>
      <c r="C1216" s="302" t="s">
        <v>324</v>
      </c>
      <c r="D1216" s="23">
        <v>848</v>
      </c>
      <c r="E1216" s="23" t="s">
        <v>9821</v>
      </c>
      <c r="F1216" s="302">
        <v>7.8399999999999997E-3</v>
      </c>
      <c r="G1216" s="302">
        <v>6.0499999999999998E-2</v>
      </c>
      <c r="H1216" s="302"/>
    </row>
    <row r="1217" spans="1:8" x14ac:dyDescent="0.2">
      <c r="A1217" s="319"/>
      <c r="B1217" s="302" t="s">
        <v>7401</v>
      </c>
      <c r="C1217" s="302" t="s">
        <v>321</v>
      </c>
      <c r="D1217" s="23">
        <v>23</v>
      </c>
      <c r="E1217" s="23" t="s">
        <v>1131</v>
      </c>
      <c r="F1217" s="302">
        <v>7.8600000000000007E-3</v>
      </c>
      <c r="G1217" s="302">
        <v>5.4800000000000001E-2</v>
      </c>
      <c r="H1217" s="302"/>
    </row>
    <row r="1218" spans="1:8" x14ac:dyDescent="0.2">
      <c r="A1218" s="319"/>
      <c r="B1218" s="302" t="s">
        <v>9822</v>
      </c>
      <c r="C1218" s="302" t="s">
        <v>358</v>
      </c>
      <c r="D1218" s="23">
        <v>23</v>
      </c>
      <c r="E1218" s="23" t="s">
        <v>1131</v>
      </c>
      <c r="F1218" s="302">
        <v>7.8600000000000007E-3</v>
      </c>
      <c r="G1218" s="302">
        <v>3.9E-2</v>
      </c>
      <c r="H1218" s="302"/>
    </row>
    <row r="1219" spans="1:8" x14ac:dyDescent="0.2">
      <c r="A1219" s="319"/>
      <c r="B1219" s="302" t="s">
        <v>9823</v>
      </c>
      <c r="C1219" s="302" t="s">
        <v>324</v>
      </c>
      <c r="D1219" s="23">
        <v>23</v>
      </c>
      <c r="E1219" s="23" t="s">
        <v>1131</v>
      </c>
      <c r="F1219" s="302">
        <v>7.8600000000000007E-3</v>
      </c>
      <c r="G1219" s="302">
        <v>6.0499999999999998E-2</v>
      </c>
      <c r="H1219" s="302"/>
    </row>
    <row r="1220" spans="1:8" x14ac:dyDescent="0.2">
      <c r="A1220" s="319"/>
      <c r="B1220" s="302" t="s">
        <v>9824</v>
      </c>
      <c r="C1220" s="302" t="s">
        <v>4955</v>
      </c>
      <c r="D1220" s="23">
        <v>31</v>
      </c>
      <c r="E1220" s="23" t="s">
        <v>1082</v>
      </c>
      <c r="F1220" s="302">
        <v>8.0300000000000007E-3</v>
      </c>
      <c r="G1220" s="302">
        <v>6.4600000000000005E-2</v>
      </c>
      <c r="H1220" s="302"/>
    </row>
    <row r="1221" spans="1:8" x14ac:dyDescent="0.2">
      <c r="A1221" s="319"/>
      <c r="B1221" s="302" t="s">
        <v>7073</v>
      </c>
      <c r="C1221" s="302" t="s">
        <v>472</v>
      </c>
      <c r="D1221" s="23">
        <v>27</v>
      </c>
      <c r="E1221" s="23" t="s">
        <v>191</v>
      </c>
      <c r="F1221" s="302">
        <v>8.0800000000000004E-3</v>
      </c>
      <c r="G1221" s="302">
        <v>5.3699999999999998E-2</v>
      </c>
      <c r="H1221" s="302"/>
    </row>
    <row r="1222" spans="1:8" x14ac:dyDescent="0.2">
      <c r="A1222" s="319"/>
      <c r="B1222" s="302" t="s">
        <v>7001</v>
      </c>
      <c r="C1222" s="302" t="s">
        <v>4955</v>
      </c>
      <c r="D1222" s="23">
        <v>890</v>
      </c>
      <c r="E1222" s="23" t="s">
        <v>9825</v>
      </c>
      <c r="F1222" s="302">
        <v>8.1200000000000005E-3</v>
      </c>
      <c r="G1222" s="302">
        <v>6.4600000000000005E-2</v>
      </c>
      <c r="H1222" s="302"/>
    </row>
    <row r="1223" spans="1:8" x14ac:dyDescent="0.2">
      <c r="A1223" s="319"/>
      <c r="B1223" s="302" t="s">
        <v>9826</v>
      </c>
      <c r="C1223" s="302" t="s">
        <v>4955</v>
      </c>
      <c r="D1223" s="23">
        <v>75</v>
      </c>
      <c r="E1223" s="23" t="s">
        <v>3316</v>
      </c>
      <c r="F1223" s="302">
        <v>8.1399999999999997E-3</v>
      </c>
      <c r="G1223" s="302">
        <v>6.4600000000000005E-2</v>
      </c>
      <c r="H1223" s="302"/>
    </row>
    <row r="1224" spans="1:8" x14ac:dyDescent="0.2">
      <c r="A1224" s="319"/>
      <c r="B1224" s="302" t="s">
        <v>9827</v>
      </c>
      <c r="C1224" s="302" t="s">
        <v>4955</v>
      </c>
      <c r="D1224" s="23">
        <v>203</v>
      </c>
      <c r="E1224" s="23" t="s">
        <v>9828</v>
      </c>
      <c r="F1224" s="302">
        <v>8.1499999999999993E-3</v>
      </c>
      <c r="G1224" s="302">
        <v>6.4600000000000005E-2</v>
      </c>
      <c r="H1224" s="302"/>
    </row>
    <row r="1225" spans="1:8" x14ac:dyDescent="0.2">
      <c r="A1225" s="319"/>
      <c r="B1225" s="302" t="s">
        <v>2884</v>
      </c>
      <c r="C1225" s="302" t="s">
        <v>324</v>
      </c>
      <c r="D1225" s="23">
        <v>48</v>
      </c>
      <c r="E1225" s="23" t="s">
        <v>7058</v>
      </c>
      <c r="F1225" s="302">
        <v>8.2100000000000003E-3</v>
      </c>
      <c r="G1225" s="302">
        <v>6.2899999999999998E-2</v>
      </c>
      <c r="H1225" s="302"/>
    </row>
    <row r="1226" spans="1:8" x14ac:dyDescent="0.2">
      <c r="A1226" s="319"/>
      <c r="B1226" s="302" t="s">
        <v>7059</v>
      </c>
      <c r="C1226" s="302" t="s">
        <v>4955</v>
      </c>
      <c r="D1226" s="23">
        <v>48</v>
      </c>
      <c r="E1226" s="23" t="s">
        <v>7058</v>
      </c>
      <c r="F1226" s="302">
        <v>8.2100000000000003E-3</v>
      </c>
      <c r="G1226" s="302">
        <v>6.4699999999999994E-2</v>
      </c>
      <c r="H1226" s="302"/>
    </row>
    <row r="1227" spans="1:8" x14ac:dyDescent="0.2">
      <c r="A1227" s="319"/>
      <c r="B1227" s="302" t="s">
        <v>5413</v>
      </c>
      <c r="C1227" s="302" t="s">
        <v>4952</v>
      </c>
      <c r="D1227" s="23">
        <v>198</v>
      </c>
      <c r="E1227" s="23" t="s">
        <v>9829</v>
      </c>
      <c r="F1227" s="302">
        <v>8.2400000000000008E-3</v>
      </c>
      <c r="G1227" s="302">
        <v>5.5100000000000003E-2</v>
      </c>
      <c r="H1227" s="302"/>
    </row>
    <row r="1228" spans="1:8" x14ac:dyDescent="0.2">
      <c r="A1228" s="319"/>
      <c r="B1228" s="302" t="s">
        <v>9830</v>
      </c>
      <c r="C1228" s="302" t="s">
        <v>385</v>
      </c>
      <c r="D1228" s="23">
        <v>6</v>
      </c>
      <c r="E1228" s="23" t="s">
        <v>1297</v>
      </c>
      <c r="F1228" s="302">
        <v>8.2900000000000005E-3</v>
      </c>
      <c r="G1228" s="302">
        <v>4.2000000000000003E-2</v>
      </c>
      <c r="H1228" s="302"/>
    </row>
    <row r="1229" spans="1:8" x14ac:dyDescent="0.2">
      <c r="A1229" s="319"/>
      <c r="B1229" s="302" t="s">
        <v>9831</v>
      </c>
      <c r="C1229" s="302" t="s">
        <v>321</v>
      </c>
      <c r="D1229" s="23">
        <v>6</v>
      </c>
      <c r="E1229" s="23" t="s">
        <v>1297</v>
      </c>
      <c r="F1229" s="302">
        <v>8.2900000000000005E-3</v>
      </c>
      <c r="G1229" s="302">
        <v>5.7200000000000001E-2</v>
      </c>
      <c r="H1229" s="302"/>
    </row>
    <row r="1230" spans="1:8" x14ac:dyDescent="0.2">
      <c r="A1230" s="319"/>
      <c r="B1230" s="302" t="s">
        <v>9832</v>
      </c>
      <c r="C1230" s="302" t="s">
        <v>358</v>
      </c>
      <c r="D1230" s="23">
        <v>6</v>
      </c>
      <c r="E1230" s="23" t="s">
        <v>1297</v>
      </c>
      <c r="F1230" s="302">
        <v>8.2900000000000005E-3</v>
      </c>
      <c r="G1230" s="302">
        <v>4.0300000000000002E-2</v>
      </c>
      <c r="H1230" s="302"/>
    </row>
    <row r="1231" spans="1:8" x14ac:dyDescent="0.2">
      <c r="A1231" s="319"/>
      <c r="B1231" s="302" t="s">
        <v>9833</v>
      </c>
      <c r="C1231" s="302" t="s">
        <v>472</v>
      </c>
      <c r="D1231" s="23">
        <v>15</v>
      </c>
      <c r="E1231" s="23" t="s">
        <v>1297</v>
      </c>
      <c r="F1231" s="302">
        <v>8.2900000000000005E-3</v>
      </c>
      <c r="G1231" s="302">
        <v>5.3699999999999998E-2</v>
      </c>
      <c r="H1231" s="302"/>
    </row>
    <row r="1232" spans="1:8" x14ac:dyDescent="0.2">
      <c r="A1232" s="319"/>
      <c r="B1232" s="302" t="s">
        <v>9834</v>
      </c>
      <c r="C1232" s="302" t="s">
        <v>472</v>
      </c>
      <c r="D1232" s="23">
        <v>6</v>
      </c>
      <c r="E1232" s="23" t="s">
        <v>1297</v>
      </c>
      <c r="F1232" s="302">
        <v>8.2900000000000005E-3</v>
      </c>
      <c r="G1232" s="302">
        <v>5.3699999999999998E-2</v>
      </c>
      <c r="H1232" s="302"/>
    </row>
    <row r="1233" spans="1:8" x14ac:dyDescent="0.2">
      <c r="A1233" s="319"/>
      <c r="B1233" s="302" t="s">
        <v>1394</v>
      </c>
      <c r="C1233" s="302" t="s">
        <v>472</v>
      </c>
      <c r="D1233" s="23">
        <v>6</v>
      </c>
      <c r="E1233" s="23" t="s">
        <v>1297</v>
      </c>
      <c r="F1233" s="302">
        <v>8.2900000000000005E-3</v>
      </c>
      <c r="G1233" s="302">
        <v>5.3699999999999998E-2</v>
      </c>
      <c r="H1233" s="302"/>
    </row>
    <row r="1234" spans="1:8" x14ac:dyDescent="0.2">
      <c r="A1234" s="319"/>
      <c r="B1234" s="302" t="s">
        <v>9835</v>
      </c>
      <c r="C1234" s="302" t="s">
        <v>472</v>
      </c>
      <c r="D1234" s="23">
        <v>6</v>
      </c>
      <c r="E1234" s="23" t="s">
        <v>1297</v>
      </c>
      <c r="F1234" s="302">
        <v>8.2900000000000005E-3</v>
      </c>
      <c r="G1234" s="302">
        <v>5.3699999999999998E-2</v>
      </c>
      <c r="H1234" s="302"/>
    </row>
    <row r="1235" spans="1:8" x14ac:dyDescent="0.2">
      <c r="A1235" s="319"/>
      <c r="B1235" s="302" t="s">
        <v>9836</v>
      </c>
      <c r="C1235" s="302" t="s">
        <v>316</v>
      </c>
      <c r="D1235" s="23">
        <v>6</v>
      </c>
      <c r="E1235" s="23" t="s">
        <v>1297</v>
      </c>
      <c r="F1235" s="302">
        <v>8.2900000000000005E-3</v>
      </c>
      <c r="G1235" s="302">
        <v>3.6999999999999998E-2</v>
      </c>
      <c r="H1235" s="302"/>
    </row>
    <row r="1236" spans="1:8" x14ac:dyDescent="0.2">
      <c r="A1236" s="319"/>
      <c r="B1236" s="302" t="s">
        <v>9837</v>
      </c>
      <c r="C1236" s="302" t="s">
        <v>4955</v>
      </c>
      <c r="D1236" s="23">
        <v>6</v>
      </c>
      <c r="E1236" s="23" t="s">
        <v>1297</v>
      </c>
      <c r="F1236" s="302">
        <v>8.2900000000000005E-3</v>
      </c>
      <c r="G1236" s="302">
        <v>6.5000000000000002E-2</v>
      </c>
      <c r="H1236" s="302"/>
    </row>
    <row r="1237" spans="1:8" x14ac:dyDescent="0.2">
      <c r="A1237" s="319"/>
      <c r="B1237" s="302" t="s">
        <v>9838</v>
      </c>
      <c r="C1237" s="302" t="s">
        <v>5168</v>
      </c>
      <c r="D1237" s="23">
        <v>6</v>
      </c>
      <c r="E1237" s="23" t="s">
        <v>1297</v>
      </c>
      <c r="F1237" s="302">
        <v>8.2900000000000005E-3</v>
      </c>
      <c r="G1237" s="302">
        <v>6.3799999999999996E-2</v>
      </c>
      <c r="H1237" s="302"/>
    </row>
    <row r="1238" spans="1:8" x14ac:dyDescent="0.2">
      <c r="A1238" s="319"/>
      <c r="B1238" s="302" t="s">
        <v>9839</v>
      </c>
      <c r="C1238" s="302" t="s">
        <v>316</v>
      </c>
      <c r="D1238" s="23">
        <v>9</v>
      </c>
      <c r="E1238" s="23" t="s">
        <v>1238</v>
      </c>
      <c r="F1238" s="302">
        <v>8.4399999999999996E-3</v>
      </c>
      <c r="G1238" s="302">
        <v>3.7100000000000001E-2</v>
      </c>
      <c r="H1238" s="302"/>
    </row>
    <row r="1239" spans="1:8" x14ac:dyDescent="0.2">
      <c r="A1239" s="319"/>
      <c r="B1239" s="302" t="s">
        <v>9840</v>
      </c>
      <c r="C1239" s="302" t="s">
        <v>4955</v>
      </c>
      <c r="D1239" s="23">
        <v>9</v>
      </c>
      <c r="E1239" s="23" t="s">
        <v>1238</v>
      </c>
      <c r="F1239" s="302">
        <v>8.4399999999999996E-3</v>
      </c>
      <c r="G1239" s="302">
        <v>6.59E-2</v>
      </c>
      <c r="H1239" s="302"/>
    </row>
    <row r="1240" spans="1:8" x14ac:dyDescent="0.2">
      <c r="A1240" s="319"/>
      <c r="B1240" s="302" t="s">
        <v>9841</v>
      </c>
      <c r="C1240" s="302" t="s">
        <v>4952</v>
      </c>
      <c r="D1240" s="23">
        <v>9</v>
      </c>
      <c r="E1240" s="23" t="s">
        <v>1238</v>
      </c>
      <c r="F1240" s="302">
        <v>8.4399999999999996E-3</v>
      </c>
      <c r="G1240" s="302">
        <v>5.5100000000000003E-2</v>
      </c>
      <c r="H1240" s="302"/>
    </row>
    <row r="1241" spans="1:8" x14ac:dyDescent="0.2">
      <c r="A1241" s="319"/>
      <c r="B1241" s="302" t="s">
        <v>1399</v>
      </c>
      <c r="C1241" s="302" t="s">
        <v>324</v>
      </c>
      <c r="D1241" s="23">
        <v>345</v>
      </c>
      <c r="E1241" s="23" t="s">
        <v>9842</v>
      </c>
      <c r="F1241" s="302">
        <v>8.5800000000000008E-3</v>
      </c>
      <c r="G1241" s="302">
        <v>6.54E-2</v>
      </c>
      <c r="H1241" s="302"/>
    </row>
    <row r="1242" spans="1:8" x14ac:dyDescent="0.2">
      <c r="A1242" s="319"/>
      <c r="B1242" s="302" t="s">
        <v>2596</v>
      </c>
      <c r="C1242" s="302" t="s">
        <v>324</v>
      </c>
      <c r="D1242" s="23">
        <v>404</v>
      </c>
      <c r="E1242" s="23" t="s">
        <v>9843</v>
      </c>
      <c r="F1242" s="302">
        <v>8.6199999999999992E-3</v>
      </c>
      <c r="G1242" s="302">
        <v>6.54E-2</v>
      </c>
      <c r="H1242" s="302"/>
    </row>
    <row r="1243" spans="1:8" x14ac:dyDescent="0.2">
      <c r="A1243" s="319"/>
      <c r="B1243" s="302" t="s">
        <v>9844</v>
      </c>
      <c r="C1243" s="302" t="s">
        <v>472</v>
      </c>
      <c r="D1243" s="23">
        <v>143</v>
      </c>
      <c r="E1243" s="23" t="s">
        <v>3203</v>
      </c>
      <c r="F1243" s="302">
        <v>8.6800000000000002E-3</v>
      </c>
      <c r="G1243" s="302">
        <v>5.5300000000000002E-2</v>
      </c>
      <c r="H1243" s="302"/>
    </row>
    <row r="1244" spans="1:8" x14ac:dyDescent="0.2">
      <c r="A1244" s="319"/>
      <c r="B1244" s="302" t="s">
        <v>7362</v>
      </c>
      <c r="C1244" s="302" t="s">
        <v>311</v>
      </c>
      <c r="D1244" s="23">
        <v>214</v>
      </c>
      <c r="E1244" s="23" t="s">
        <v>9845</v>
      </c>
      <c r="F1244" s="302">
        <v>8.7100000000000007E-3</v>
      </c>
      <c r="G1244" s="302">
        <v>5.7299999999999997E-2</v>
      </c>
      <c r="H1244" s="302"/>
    </row>
    <row r="1245" spans="1:8" x14ac:dyDescent="0.2">
      <c r="A1245" s="319"/>
      <c r="B1245" s="302" t="s">
        <v>3084</v>
      </c>
      <c r="C1245" s="302" t="s">
        <v>324</v>
      </c>
      <c r="D1245" s="23">
        <v>199</v>
      </c>
      <c r="E1245" s="23" t="s">
        <v>9846</v>
      </c>
      <c r="F1245" s="302">
        <v>9.0500000000000008E-3</v>
      </c>
      <c r="G1245" s="302">
        <v>6.83E-2</v>
      </c>
      <c r="H1245" s="302"/>
    </row>
    <row r="1246" spans="1:8" x14ac:dyDescent="0.2">
      <c r="A1246" s="319"/>
      <c r="B1246" s="302" t="s">
        <v>2645</v>
      </c>
      <c r="C1246" s="302" t="s">
        <v>324</v>
      </c>
      <c r="D1246" s="23">
        <v>109</v>
      </c>
      <c r="E1246" s="23" t="s">
        <v>9847</v>
      </c>
      <c r="F1246" s="302">
        <v>9.1000000000000004E-3</v>
      </c>
      <c r="G1246" s="302">
        <v>6.83E-2</v>
      </c>
      <c r="H1246" s="302"/>
    </row>
    <row r="1247" spans="1:8" x14ac:dyDescent="0.2">
      <c r="A1247" s="319"/>
      <c r="B1247" s="302" t="s">
        <v>9848</v>
      </c>
      <c r="C1247" s="302" t="s">
        <v>513</v>
      </c>
      <c r="D1247" s="23">
        <v>54</v>
      </c>
      <c r="E1247" s="23" t="s">
        <v>9849</v>
      </c>
      <c r="F1247" s="302">
        <v>9.2499999999999995E-3</v>
      </c>
      <c r="G1247" s="302">
        <v>4.7199999999999999E-2</v>
      </c>
      <c r="H1247" s="302"/>
    </row>
    <row r="1248" spans="1:8" x14ac:dyDescent="0.2">
      <c r="A1248" s="319"/>
      <c r="B1248" s="302" t="s">
        <v>6998</v>
      </c>
      <c r="C1248" s="302" t="s">
        <v>324</v>
      </c>
      <c r="D1248" s="23">
        <v>53</v>
      </c>
      <c r="E1248" s="23" t="s">
        <v>9849</v>
      </c>
      <c r="F1248" s="302">
        <v>9.2499999999999995E-3</v>
      </c>
      <c r="G1248" s="302">
        <v>6.9099999999999995E-2</v>
      </c>
      <c r="H1248" s="302"/>
    </row>
    <row r="1249" spans="1:8" x14ac:dyDescent="0.2">
      <c r="A1249" s="319"/>
      <c r="B1249" s="302" t="s">
        <v>9850</v>
      </c>
      <c r="C1249" s="302" t="s">
        <v>4955</v>
      </c>
      <c r="D1249" s="23">
        <v>54</v>
      </c>
      <c r="E1249" s="23" t="s">
        <v>9849</v>
      </c>
      <c r="F1249" s="302">
        <v>9.2499999999999995E-3</v>
      </c>
      <c r="G1249" s="302">
        <v>7.1199999999999999E-2</v>
      </c>
      <c r="H1249" s="302"/>
    </row>
    <row r="1250" spans="1:8" x14ac:dyDescent="0.2">
      <c r="A1250" s="319"/>
      <c r="B1250" s="302" t="s">
        <v>9851</v>
      </c>
      <c r="C1250" s="302" t="s">
        <v>4955</v>
      </c>
      <c r="D1250" s="23">
        <v>54</v>
      </c>
      <c r="E1250" s="23" t="s">
        <v>9849</v>
      </c>
      <c r="F1250" s="302">
        <v>9.2499999999999995E-3</v>
      </c>
      <c r="G1250" s="302">
        <v>7.1199999999999999E-2</v>
      </c>
      <c r="H1250" s="302"/>
    </row>
    <row r="1251" spans="1:8" x14ac:dyDescent="0.2">
      <c r="A1251" s="319"/>
      <c r="B1251" s="302" t="s">
        <v>8267</v>
      </c>
      <c r="C1251" s="302" t="s">
        <v>4955</v>
      </c>
      <c r="D1251" s="23">
        <v>114</v>
      </c>
      <c r="E1251" s="23" t="s">
        <v>2091</v>
      </c>
      <c r="F1251" s="302">
        <v>9.2599999999999991E-3</v>
      </c>
      <c r="G1251" s="302">
        <v>7.1199999999999999E-2</v>
      </c>
      <c r="H1251" s="302"/>
    </row>
    <row r="1252" spans="1:8" x14ac:dyDescent="0.2">
      <c r="A1252" s="319"/>
      <c r="B1252" s="302" t="s">
        <v>1202</v>
      </c>
      <c r="C1252" s="302" t="s">
        <v>385</v>
      </c>
      <c r="D1252" s="23">
        <v>4636</v>
      </c>
      <c r="E1252" s="23" t="s">
        <v>9852</v>
      </c>
      <c r="F1252" s="302">
        <v>9.2899999999999996E-3</v>
      </c>
      <c r="G1252" s="302">
        <v>4.5199999999999997E-2</v>
      </c>
      <c r="H1252" s="302"/>
    </row>
    <row r="1253" spans="1:8" x14ac:dyDescent="0.2">
      <c r="A1253" s="319"/>
      <c r="B1253" s="302" t="s">
        <v>3390</v>
      </c>
      <c r="C1253" s="302" t="s">
        <v>385</v>
      </c>
      <c r="D1253" s="23">
        <v>16</v>
      </c>
      <c r="E1253" s="23" t="s">
        <v>1181</v>
      </c>
      <c r="F1253" s="302">
        <v>9.3500000000000007E-3</v>
      </c>
      <c r="G1253" s="302">
        <v>4.5199999999999997E-2</v>
      </c>
      <c r="H1253" s="302"/>
    </row>
    <row r="1254" spans="1:8" x14ac:dyDescent="0.2">
      <c r="A1254" s="319"/>
      <c r="B1254" s="302" t="s">
        <v>9853</v>
      </c>
      <c r="C1254" s="302" t="s">
        <v>324</v>
      </c>
      <c r="D1254" s="23">
        <v>16</v>
      </c>
      <c r="E1254" s="23" t="s">
        <v>1181</v>
      </c>
      <c r="F1254" s="302">
        <v>9.3500000000000007E-3</v>
      </c>
      <c r="G1254" s="302">
        <v>6.9500000000000006E-2</v>
      </c>
      <c r="H1254" s="302"/>
    </row>
    <row r="1255" spans="1:8" x14ac:dyDescent="0.2">
      <c r="A1255" s="319"/>
      <c r="B1255" s="302" t="s">
        <v>5348</v>
      </c>
      <c r="C1255" s="302" t="s">
        <v>4955</v>
      </c>
      <c r="D1255" s="23">
        <v>710</v>
      </c>
      <c r="E1255" s="23" t="s">
        <v>9854</v>
      </c>
      <c r="F1255" s="302">
        <v>9.4000000000000004E-3</v>
      </c>
      <c r="G1255" s="302">
        <v>7.1900000000000006E-2</v>
      </c>
      <c r="H1255" s="302"/>
    </row>
    <row r="1256" spans="1:8" x14ac:dyDescent="0.2">
      <c r="A1256" s="319"/>
      <c r="B1256" s="302" t="s">
        <v>5247</v>
      </c>
      <c r="C1256" s="302" t="s">
        <v>4955</v>
      </c>
      <c r="D1256" s="23">
        <v>624</v>
      </c>
      <c r="E1256" s="23" t="s">
        <v>9855</v>
      </c>
      <c r="F1256" s="302">
        <v>9.4500000000000001E-3</v>
      </c>
      <c r="G1256" s="302">
        <v>7.1900000000000006E-2</v>
      </c>
      <c r="H1256" s="302"/>
    </row>
    <row r="1257" spans="1:8" x14ac:dyDescent="0.2">
      <c r="A1257" s="319"/>
      <c r="B1257" s="302" t="s">
        <v>2797</v>
      </c>
      <c r="C1257" s="302" t="s">
        <v>324</v>
      </c>
      <c r="D1257" s="23">
        <v>210</v>
      </c>
      <c r="E1257" s="23" t="s">
        <v>9856</v>
      </c>
      <c r="F1257" s="302">
        <v>9.6600000000000002E-3</v>
      </c>
      <c r="G1257" s="302">
        <v>7.1300000000000002E-2</v>
      </c>
      <c r="H1257" s="302"/>
    </row>
    <row r="1258" spans="1:8" x14ac:dyDescent="0.2">
      <c r="A1258" s="319"/>
      <c r="B1258" s="302" t="s">
        <v>715</v>
      </c>
      <c r="C1258" s="302" t="s">
        <v>311</v>
      </c>
      <c r="D1258" s="23">
        <v>144</v>
      </c>
      <c r="E1258" s="23" t="s">
        <v>9857</v>
      </c>
      <c r="F1258" s="302">
        <v>9.6900000000000007E-3</v>
      </c>
      <c r="G1258" s="302">
        <v>6.1800000000000001E-2</v>
      </c>
      <c r="H1258" s="302"/>
    </row>
    <row r="1259" spans="1:8" x14ac:dyDescent="0.2">
      <c r="A1259" s="319"/>
      <c r="B1259" s="302" t="s">
        <v>1139</v>
      </c>
      <c r="C1259" s="302" t="s">
        <v>324</v>
      </c>
      <c r="D1259" s="23">
        <v>149</v>
      </c>
      <c r="E1259" s="23" t="s">
        <v>9858</v>
      </c>
      <c r="F1259" s="302">
        <v>9.6900000000000007E-3</v>
      </c>
      <c r="G1259" s="302">
        <v>7.1300000000000002E-2</v>
      </c>
      <c r="H1259" s="302"/>
    </row>
    <row r="1260" spans="1:8" x14ac:dyDescent="0.2">
      <c r="A1260" s="319"/>
      <c r="B1260" s="302" t="s">
        <v>5569</v>
      </c>
      <c r="C1260" s="302" t="s">
        <v>4952</v>
      </c>
      <c r="D1260" s="23">
        <v>608</v>
      </c>
      <c r="E1260" s="23" t="s">
        <v>9859</v>
      </c>
      <c r="F1260" s="302">
        <v>9.7300000000000008E-3</v>
      </c>
      <c r="G1260" s="302">
        <v>6.0299999999999999E-2</v>
      </c>
      <c r="H1260" s="302"/>
    </row>
    <row r="1261" spans="1:8" x14ac:dyDescent="0.2">
      <c r="A1261" s="319"/>
      <c r="B1261" s="302" t="s">
        <v>5287</v>
      </c>
      <c r="C1261" s="302" t="s">
        <v>4955</v>
      </c>
      <c r="D1261" s="23">
        <v>379</v>
      </c>
      <c r="E1261" s="23" t="s">
        <v>9860</v>
      </c>
      <c r="F1261" s="302">
        <v>9.75E-3</v>
      </c>
      <c r="G1261" s="302">
        <v>7.3700000000000002E-2</v>
      </c>
      <c r="H1261" s="302"/>
    </row>
    <row r="1262" spans="1:8" x14ac:dyDescent="0.2">
      <c r="A1262" s="319"/>
      <c r="B1262" s="302" t="s">
        <v>2217</v>
      </c>
      <c r="C1262" s="302" t="s">
        <v>316</v>
      </c>
      <c r="D1262" s="23">
        <v>1976</v>
      </c>
      <c r="E1262" s="23" t="s">
        <v>9861</v>
      </c>
      <c r="F1262" s="302">
        <v>9.9600000000000001E-3</v>
      </c>
      <c r="G1262" s="302">
        <v>4.3099999999999999E-2</v>
      </c>
      <c r="H1262" s="302"/>
    </row>
    <row r="1263" spans="1:8" x14ac:dyDescent="0.2">
      <c r="A1263" s="319"/>
      <c r="B1263" s="302" t="s">
        <v>6096</v>
      </c>
      <c r="C1263" s="302" t="s">
        <v>324</v>
      </c>
      <c r="D1263" s="23">
        <v>36</v>
      </c>
      <c r="E1263" s="23" t="s">
        <v>3466</v>
      </c>
      <c r="F1263" s="302">
        <v>9.9900000000000006E-3</v>
      </c>
      <c r="G1263" s="302">
        <v>7.2800000000000004E-2</v>
      </c>
      <c r="H1263" s="302"/>
    </row>
    <row r="1264" spans="1:8" x14ac:dyDescent="0.2">
      <c r="A1264" s="319"/>
      <c r="B1264" s="302" t="s">
        <v>9862</v>
      </c>
      <c r="C1264" s="302" t="s">
        <v>324</v>
      </c>
      <c r="D1264" s="23">
        <v>36</v>
      </c>
      <c r="E1264" s="23" t="s">
        <v>3466</v>
      </c>
      <c r="F1264" s="302">
        <v>9.9900000000000006E-3</v>
      </c>
      <c r="G1264" s="302">
        <v>7.2800000000000004E-2</v>
      </c>
      <c r="H1264" s="302"/>
    </row>
    <row r="1265" spans="1:8" x14ac:dyDescent="0.2">
      <c r="A1265" s="319"/>
      <c r="B1265" s="302" t="s">
        <v>9863</v>
      </c>
      <c r="C1265" s="302" t="s">
        <v>5168</v>
      </c>
      <c r="D1265" s="23">
        <v>36</v>
      </c>
      <c r="E1265" s="23" t="s">
        <v>3466</v>
      </c>
      <c r="F1265" s="302">
        <v>9.9900000000000006E-3</v>
      </c>
      <c r="G1265" s="302">
        <v>7.5300000000000006E-2</v>
      </c>
      <c r="H1265" s="302"/>
    </row>
    <row r="1266" spans="1:8" x14ac:dyDescent="0.2">
      <c r="A1266" s="23" t="s">
        <v>7821</v>
      </c>
      <c r="B1266" s="1"/>
      <c r="C1266" s="1"/>
      <c r="D1266" s="1"/>
      <c r="E1266" s="1"/>
      <c r="F1266" s="1"/>
      <c r="G1266" s="1"/>
      <c r="H1266" s="1"/>
    </row>
    <row r="1267" spans="1:8" x14ac:dyDescent="0.2">
      <c r="A1267" s="23" t="s">
        <v>9864</v>
      </c>
      <c r="B1267" s="301"/>
      <c r="C1267" s="1"/>
      <c r="D1267" s="1"/>
      <c r="E1267" s="1"/>
      <c r="F1267" s="1"/>
      <c r="G1267" s="1"/>
      <c r="H1267" s="1"/>
    </row>
    <row r="1268" spans="1:8" x14ac:dyDescent="0.2">
      <c r="A1268" s="347" t="s">
        <v>9865</v>
      </c>
      <c r="B1268" s="1"/>
      <c r="C1268" s="1"/>
      <c r="D1268" s="1"/>
      <c r="E1268" s="1"/>
      <c r="F1268" s="1"/>
      <c r="G1268" s="1"/>
      <c r="H1268" s="1"/>
    </row>
    <row r="1269" spans="1:8" x14ac:dyDescent="0.2">
      <c r="A1269" s="348" t="s">
        <v>12</v>
      </c>
      <c r="B1269" s="592" t="s">
        <v>7824</v>
      </c>
      <c r="C1269" s="592" t="s">
        <v>15</v>
      </c>
      <c r="D1269" s="318" t="s">
        <v>16</v>
      </c>
      <c r="E1269" s="592" t="s">
        <v>18</v>
      </c>
      <c r="F1269" s="592" t="s">
        <v>19</v>
      </c>
      <c r="G1269" s="592" t="s">
        <v>7825</v>
      </c>
      <c r="H1269" s="1"/>
    </row>
    <row r="1270" spans="1:8" x14ac:dyDescent="0.2">
      <c r="A1270" s="349" t="s">
        <v>4341</v>
      </c>
      <c r="B1270" s="592"/>
      <c r="C1270" s="592"/>
      <c r="D1270" s="318" t="s">
        <v>17</v>
      </c>
      <c r="E1270" s="592"/>
      <c r="F1270" s="592"/>
      <c r="G1270" s="592"/>
      <c r="H1270" s="1"/>
    </row>
    <row r="1271" spans="1:8" x14ac:dyDescent="0.2">
      <c r="A1271" s="319"/>
      <c r="B1271" s="302" t="s">
        <v>7828</v>
      </c>
      <c r="C1271" s="23">
        <v>51</v>
      </c>
      <c r="D1271" s="23" t="s">
        <v>9577</v>
      </c>
      <c r="E1271" s="302">
        <v>1.5299999999999999E-3</v>
      </c>
      <c r="F1271" s="302">
        <v>0.129</v>
      </c>
      <c r="G1271" s="318" t="s">
        <v>7826</v>
      </c>
      <c r="H1271" s="1"/>
    </row>
    <row r="1272" spans="1:8" x14ac:dyDescent="0.2">
      <c r="A1272" s="319"/>
      <c r="B1272" s="302" t="s">
        <v>9866</v>
      </c>
      <c r="C1272" s="23">
        <v>30</v>
      </c>
      <c r="D1272" s="23" t="s">
        <v>3170</v>
      </c>
      <c r="E1272" s="302">
        <v>2.8400000000000001E-3</v>
      </c>
      <c r="F1272" s="302">
        <v>0.129</v>
      </c>
      <c r="G1272" s="318" t="s">
        <v>7826</v>
      </c>
      <c r="H1272" s="1"/>
    </row>
    <row r="1273" spans="1:8" x14ac:dyDescent="0.2">
      <c r="A1273" s="319"/>
      <c r="B1273" s="302" t="s">
        <v>7827</v>
      </c>
      <c r="C1273" s="23">
        <v>27</v>
      </c>
      <c r="D1273" s="23" t="s">
        <v>147</v>
      </c>
      <c r="E1273" s="302">
        <v>3.5799999999999998E-3</v>
      </c>
      <c r="F1273" s="302">
        <v>0.129</v>
      </c>
      <c r="G1273" s="318" t="s">
        <v>7826</v>
      </c>
      <c r="H1273" s="1"/>
    </row>
    <row r="1274" spans="1:8" x14ac:dyDescent="0.2">
      <c r="A1274" s="319"/>
      <c r="B1274" s="302" t="s">
        <v>9867</v>
      </c>
      <c r="C1274" s="23">
        <v>99</v>
      </c>
      <c r="D1274" s="23" t="s">
        <v>9868</v>
      </c>
      <c r="E1274" s="302">
        <v>3.6600000000000001E-3</v>
      </c>
      <c r="F1274" s="302">
        <v>0.129</v>
      </c>
      <c r="G1274" s="318" t="s">
        <v>7826</v>
      </c>
      <c r="H1274" s="1"/>
    </row>
    <row r="1275" spans="1:8" x14ac:dyDescent="0.2">
      <c r="A1275" s="319"/>
      <c r="B1275" s="302" t="s">
        <v>9869</v>
      </c>
      <c r="C1275" s="23">
        <v>31</v>
      </c>
      <c r="D1275" s="23" t="s">
        <v>4471</v>
      </c>
      <c r="E1275" s="302">
        <v>3.9199999999999999E-3</v>
      </c>
      <c r="F1275" s="302">
        <v>0.129</v>
      </c>
      <c r="G1275" s="318" t="s">
        <v>7826</v>
      </c>
      <c r="H1275" s="1"/>
    </row>
    <row r="1276" spans="1:8" x14ac:dyDescent="0.2">
      <c r="A1276" s="319"/>
      <c r="B1276" s="302" t="s">
        <v>9870</v>
      </c>
      <c r="C1276" s="23">
        <v>5</v>
      </c>
      <c r="D1276" s="23" t="s">
        <v>2070</v>
      </c>
      <c r="E1276" s="302">
        <v>3.9399999999999999E-3</v>
      </c>
      <c r="F1276" s="302">
        <v>0.129</v>
      </c>
      <c r="G1276" s="318" t="s">
        <v>7826</v>
      </c>
      <c r="H1276" s="1"/>
    </row>
    <row r="1277" spans="1:8" x14ac:dyDescent="0.2">
      <c r="A1277" s="319"/>
      <c r="B1277" s="302" t="s">
        <v>9871</v>
      </c>
      <c r="C1277" s="23">
        <v>17</v>
      </c>
      <c r="D1277" s="23" t="s">
        <v>2064</v>
      </c>
      <c r="E1277" s="302">
        <v>4.4999999999999997E-3</v>
      </c>
      <c r="F1277" s="302">
        <v>0.129</v>
      </c>
      <c r="G1277" s="318" t="s">
        <v>7826</v>
      </c>
      <c r="H1277" s="1"/>
    </row>
    <row r="1278" spans="1:8" x14ac:dyDescent="0.2">
      <c r="A1278" s="319"/>
      <c r="B1278" s="302" t="s">
        <v>9872</v>
      </c>
      <c r="C1278" s="23">
        <v>163</v>
      </c>
      <c r="D1278" s="23" t="s">
        <v>9873</v>
      </c>
      <c r="E1278" s="302">
        <v>6.4599999999999996E-3</v>
      </c>
      <c r="F1278" s="302">
        <v>0.16200000000000001</v>
      </c>
      <c r="G1278" s="318" t="s">
        <v>7826</v>
      </c>
      <c r="H1278" s="1"/>
    </row>
    <row r="1279" spans="1:8" x14ac:dyDescent="0.2">
      <c r="A1279" s="341"/>
      <c r="B1279" s="1"/>
      <c r="C1279" s="1"/>
      <c r="D1279" s="1"/>
      <c r="E1279" s="1"/>
      <c r="F1279" s="1"/>
      <c r="G1279" s="1"/>
      <c r="H1279" s="1"/>
    </row>
    <row r="1280" spans="1:8" x14ac:dyDescent="0.2">
      <c r="A1280" s="341"/>
      <c r="B1280" s="1"/>
      <c r="C1280" s="1"/>
      <c r="D1280" s="1"/>
      <c r="E1280" s="1"/>
      <c r="F1280" s="1"/>
      <c r="G1280" s="1"/>
      <c r="H1280" s="1"/>
    </row>
    <row r="1281" spans="1:8" x14ac:dyDescent="0.2">
      <c r="A1281" s="341"/>
      <c r="B1281" s="1"/>
      <c r="C1281" s="1"/>
      <c r="D1281" s="1"/>
      <c r="E1281" s="1"/>
      <c r="F1281" s="1"/>
      <c r="G1281" s="1"/>
      <c r="H1281" s="1"/>
    </row>
    <row r="1282" spans="1:8" x14ac:dyDescent="0.2">
      <c r="A1282" s="341"/>
      <c r="B1282" s="1"/>
      <c r="C1282" s="1"/>
      <c r="D1282" s="1"/>
      <c r="E1282" s="1"/>
      <c r="F1282" s="1"/>
      <c r="G1282" s="1"/>
      <c r="H1282" s="1"/>
    </row>
    <row r="1283" spans="1:8" x14ac:dyDescent="0.2">
      <c r="A1283" s="341"/>
      <c r="B1283" s="1"/>
      <c r="C1283" s="1"/>
      <c r="D1283" s="1"/>
      <c r="E1283" s="1"/>
      <c r="F1283" s="1"/>
      <c r="G1283" s="1"/>
      <c r="H1283" s="1"/>
    </row>
    <row r="1284" spans="1:8" x14ac:dyDescent="0.2">
      <c r="A1284" s="341"/>
      <c r="B1284" s="1"/>
      <c r="C1284" s="1"/>
      <c r="D1284" s="1"/>
      <c r="E1284" s="1"/>
      <c r="F1284" s="1"/>
      <c r="G1284" s="1"/>
      <c r="H1284" s="1"/>
    </row>
    <row r="1285" spans="1:8" x14ac:dyDescent="0.2">
      <c r="A1285" s="341"/>
      <c r="B1285" s="1"/>
      <c r="C1285" s="1"/>
      <c r="D1285" s="1"/>
      <c r="E1285" s="1"/>
      <c r="F1285" s="1"/>
      <c r="G1285" s="1"/>
      <c r="H1285" s="1"/>
    </row>
    <row r="1286" spans="1:8" x14ac:dyDescent="0.2">
      <c r="A1286" s="341"/>
      <c r="B1286" s="1"/>
      <c r="C1286" s="1"/>
      <c r="D1286" s="1"/>
      <c r="E1286" s="1"/>
      <c r="F1286" s="1"/>
      <c r="G1286" s="1"/>
      <c r="H1286" s="1"/>
    </row>
    <row r="1287" spans="1:8" x14ac:dyDescent="0.2">
      <c r="A1287" s="341"/>
      <c r="B1287" s="1"/>
      <c r="C1287" s="1"/>
      <c r="D1287" s="1"/>
      <c r="E1287" s="1"/>
      <c r="F1287" s="1"/>
      <c r="G1287" s="1"/>
      <c r="H1287" s="1"/>
    </row>
    <row r="1288" spans="1:8" x14ac:dyDescent="0.2">
      <c r="A1288" s="341"/>
      <c r="B1288" s="1"/>
      <c r="C1288" s="1"/>
      <c r="D1288" s="1"/>
      <c r="E1288" s="1"/>
      <c r="F1288" s="1"/>
      <c r="G1288" s="1"/>
      <c r="H1288" s="1"/>
    </row>
    <row r="1289" spans="1:8" x14ac:dyDescent="0.2">
      <c r="A1289" s="341"/>
      <c r="B1289" s="1"/>
      <c r="C1289" s="1"/>
      <c r="D1289" s="1"/>
      <c r="E1289" s="1"/>
      <c r="F1289" s="1"/>
      <c r="G1289" s="1"/>
      <c r="H1289" s="1"/>
    </row>
    <row r="1290" spans="1:8" x14ac:dyDescent="0.2">
      <c r="A1290" s="341"/>
      <c r="B1290" s="1"/>
      <c r="C1290" s="1"/>
      <c r="D1290" s="1"/>
      <c r="E1290" s="1"/>
      <c r="F1290" s="1"/>
      <c r="G1290" s="1"/>
      <c r="H1290" s="1"/>
    </row>
    <row r="1291" spans="1:8" x14ac:dyDescent="0.2">
      <c r="A1291" s="341"/>
      <c r="B1291" s="1"/>
      <c r="C1291" s="1"/>
      <c r="D1291" s="1"/>
      <c r="E1291" s="1"/>
      <c r="F1291" s="1"/>
      <c r="G1291" s="1"/>
      <c r="H1291" s="1"/>
    </row>
    <row r="1292" spans="1:8" x14ac:dyDescent="0.2">
      <c r="A1292" s="341"/>
      <c r="B1292" s="1"/>
      <c r="C1292" s="1"/>
      <c r="D1292" s="1"/>
      <c r="E1292" s="1"/>
      <c r="F1292" s="1"/>
      <c r="G1292" s="1"/>
      <c r="H1292" s="1"/>
    </row>
    <row r="1293" spans="1:8" x14ac:dyDescent="0.2">
      <c r="A1293" s="341"/>
      <c r="B1293" s="1"/>
      <c r="C1293" s="1"/>
      <c r="D1293" s="1"/>
      <c r="E1293" s="1"/>
      <c r="F1293" s="1"/>
      <c r="G1293" s="1"/>
      <c r="H1293" s="1"/>
    </row>
    <row r="1294" spans="1:8" x14ac:dyDescent="0.2">
      <c r="A1294" s="341"/>
      <c r="B1294" s="1"/>
      <c r="C1294" s="1"/>
      <c r="D1294" s="1"/>
      <c r="E1294" s="1"/>
      <c r="F1294" s="1"/>
      <c r="G1294" s="1"/>
      <c r="H1294" s="1"/>
    </row>
    <row r="1295" spans="1:8" x14ac:dyDescent="0.2">
      <c r="A1295" s="341"/>
      <c r="B1295" s="1"/>
      <c r="C1295" s="1"/>
      <c r="D1295" s="1"/>
      <c r="E1295" s="1"/>
      <c r="F1295" s="1"/>
      <c r="G1295" s="1"/>
      <c r="H1295" s="1"/>
    </row>
    <row r="1296" spans="1:8" x14ac:dyDescent="0.2">
      <c r="A1296" s="341"/>
      <c r="B1296" s="1"/>
      <c r="C1296" s="1"/>
      <c r="D1296" s="1"/>
      <c r="E1296" s="1"/>
      <c r="F1296" s="1"/>
      <c r="G1296" s="1"/>
      <c r="H1296" s="1"/>
    </row>
    <row r="1297" spans="1:8" x14ac:dyDescent="0.2">
      <c r="A1297" s="341"/>
      <c r="B1297" s="1"/>
      <c r="C1297" s="1"/>
      <c r="D1297" s="1"/>
      <c r="E1297" s="1"/>
      <c r="F1297" s="1"/>
      <c r="G1297" s="1"/>
      <c r="H1297" s="1"/>
    </row>
    <row r="1298" spans="1:8" x14ac:dyDescent="0.2">
      <c r="A1298" s="341"/>
      <c r="B1298" s="1"/>
      <c r="C1298" s="1"/>
      <c r="D1298" s="1"/>
      <c r="E1298" s="1"/>
      <c r="F1298" s="1"/>
      <c r="G1298" s="1"/>
      <c r="H1298" s="1"/>
    </row>
    <row r="1299" spans="1:8" x14ac:dyDescent="0.2">
      <c r="A1299" s="341"/>
      <c r="B1299" s="1"/>
      <c r="C1299" s="1"/>
      <c r="D1299" s="1"/>
      <c r="E1299" s="1"/>
      <c r="F1299" s="1"/>
      <c r="G1299" s="1"/>
      <c r="H1299" s="1"/>
    </row>
    <row r="1300" spans="1:8" x14ac:dyDescent="0.2">
      <c r="A1300" s="341"/>
      <c r="B1300" s="1"/>
      <c r="C1300" s="1"/>
      <c r="D1300" s="1"/>
      <c r="E1300" s="1"/>
      <c r="F1300" s="1"/>
      <c r="G1300" s="1"/>
      <c r="H1300" s="1"/>
    </row>
    <row r="1301" spans="1:8" x14ac:dyDescent="0.2">
      <c r="A1301" s="341"/>
      <c r="B1301" s="1"/>
      <c r="C1301" s="1"/>
      <c r="D1301" s="1"/>
      <c r="E1301" s="1"/>
      <c r="F1301" s="1"/>
      <c r="G1301" s="1"/>
      <c r="H1301" s="1"/>
    </row>
    <row r="1302" spans="1:8" x14ac:dyDescent="0.2">
      <c r="A1302" s="341"/>
      <c r="B1302" s="1"/>
      <c r="C1302" s="1"/>
      <c r="D1302" s="1"/>
      <c r="E1302" s="1"/>
      <c r="F1302" s="1"/>
      <c r="G1302" s="1"/>
      <c r="H1302" s="1"/>
    </row>
    <row r="1303" spans="1:8" x14ac:dyDescent="0.2">
      <c r="A1303" s="341"/>
      <c r="B1303" s="1"/>
      <c r="C1303" s="1"/>
      <c r="D1303" s="1"/>
      <c r="E1303" s="1"/>
      <c r="F1303" s="1"/>
      <c r="G1303" s="1"/>
      <c r="H1303" s="1"/>
    </row>
    <row r="1304" spans="1:8" x14ac:dyDescent="0.2">
      <c r="A1304" s="341"/>
      <c r="B1304" s="1"/>
      <c r="C1304" s="1"/>
      <c r="D1304" s="1"/>
      <c r="E1304" s="1"/>
      <c r="F1304" s="1"/>
      <c r="G1304" s="1"/>
      <c r="H1304" s="1"/>
    </row>
    <row r="1305" spans="1:8" x14ac:dyDescent="0.2">
      <c r="A1305" s="341"/>
      <c r="B1305" s="1"/>
      <c r="C1305" s="1"/>
      <c r="D1305" s="1"/>
      <c r="E1305" s="1"/>
      <c r="F1305" s="1"/>
      <c r="G1305" s="1"/>
      <c r="H1305" s="1"/>
    </row>
    <row r="1306" spans="1:8" x14ac:dyDescent="0.2">
      <c r="A1306" s="341"/>
      <c r="B1306" s="1"/>
      <c r="C1306" s="1"/>
      <c r="D1306" s="1"/>
      <c r="E1306" s="1"/>
      <c r="F1306" s="1"/>
      <c r="G1306" s="1"/>
      <c r="H1306" s="1"/>
    </row>
    <row r="1307" spans="1:8" x14ac:dyDescent="0.2">
      <c r="A1307" s="341"/>
      <c r="B1307" s="1"/>
      <c r="C1307" s="1"/>
      <c r="D1307" s="1"/>
      <c r="E1307" s="1"/>
      <c r="F1307" s="1"/>
      <c r="G1307" s="1"/>
      <c r="H1307" s="1"/>
    </row>
    <row r="1308" spans="1:8" x14ac:dyDescent="0.2">
      <c r="A1308" s="341"/>
      <c r="B1308" s="1"/>
      <c r="C1308" s="1"/>
      <c r="D1308" s="1"/>
      <c r="E1308" s="1"/>
      <c r="F1308" s="1"/>
      <c r="G1308" s="1"/>
      <c r="H1308" s="1"/>
    </row>
    <row r="1309" spans="1:8" x14ac:dyDescent="0.2">
      <c r="A1309" s="341"/>
      <c r="B1309" s="1"/>
      <c r="C1309" s="1"/>
      <c r="D1309" s="1"/>
      <c r="E1309" s="1"/>
      <c r="F1309" s="1"/>
      <c r="G1309" s="1"/>
      <c r="H1309" s="1"/>
    </row>
    <row r="1310" spans="1:8" x14ac:dyDescent="0.2">
      <c r="A1310" s="341"/>
      <c r="B1310" s="1"/>
      <c r="C1310" s="1"/>
      <c r="D1310" s="1"/>
      <c r="E1310" s="1"/>
      <c r="F1310" s="1"/>
      <c r="G1310" s="1"/>
      <c r="H1310" s="1"/>
    </row>
    <row r="1311" spans="1:8" x14ac:dyDescent="0.2">
      <c r="A1311" s="341"/>
      <c r="B1311" s="1"/>
      <c r="C1311" s="1"/>
      <c r="D1311" s="1"/>
      <c r="E1311" s="1"/>
      <c r="F1311" s="1"/>
      <c r="G1311" s="1"/>
      <c r="H1311" s="1"/>
    </row>
    <row r="1312" spans="1:8" x14ac:dyDescent="0.2">
      <c r="A1312" s="341"/>
      <c r="B1312" s="1"/>
      <c r="C1312" s="1"/>
      <c r="D1312" s="1"/>
      <c r="E1312" s="1"/>
      <c r="F1312" s="1"/>
      <c r="G1312" s="1"/>
      <c r="H1312" s="1"/>
    </row>
    <row r="1313" spans="1:8" x14ac:dyDescent="0.2">
      <c r="A1313" s="341"/>
      <c r="B1313" s="1"/>
      <c r="C1313" s="1"/>
      <c r="D1313" s="1"/>
      <c r="E1313" s="1"/>
      <c r="F1313" s="1"/>
      <c r="G1313" s="1"/>
      <c r="H1313" s="1"/>
    </row>
    <row r="1314" spans="1:8" x14ac:dyDescent="0.2">
      <c r="A1314" s="341"/>
      <c r="B1314" s="1"/>
      <c r="C1314" s="1"/>
      <c r="D1314" s="1"/>
      <c r="E1314" s="1"/>
      <c r="F1314" s="1"/>
      <c r="G1314" s="1"/>
      <c r="H1314" s="1"/>
    </row>
    <row r="1315" spans="1:8" x14ac:dyDescent="0.2">
      <c r="A1315" s="341"/>
      <c r="B1315" s="1"/>
      <c r="C1315" s="1"/>
      <c r="D1315" s="1"/>
      <c r="E1315" s="1"/>
      <c r="F1315" s="1"/>
      <c r="G1315" s="1"/>
      <c r="H1315" s="1"/>
    </row>
    <row r="1316" spans="1:8" x14ac:dyDescent="0.2">
      <c r="A1316" s="341"/>
      <c r="B1316" s="1"/>
      <c r="C1316" s="1"/>
      <c r="D1316" s="1"/>
      <c r="E1316" s="1"/>
      <c r="F1316" s="1"/>
      <c r="G1316" s="1"/>
      <c r="H1316" s="1"/>
    </row>
    <row r="1317" spans="1:8" x14ac:dyDescent="0.2">
      <c r="A1317" s="341"/>
      <c r="B1317" s="1"/>
      <c r="C1317" s="1"/>
      <c r="D1317" s="1"/>
      <c r="E1317" s="1"/>
      <c r="F1317" s="1"/>
      <c r="G1317" s="1"/>
      <c r="H1317" s="1"/>
    </row>
    <row r="1318" spans="1:8" x14ac:dyDescent="0.2">
      <c r="A1318" s="341"/>
      <c r="B1318" s="1"/>
      <c r="C1318" s="1"/>
      <c r="D1318" s="1"/>
      <c r="E1318" s="1"/>
      <c r="F1318" s="1"/>
      <c r="G1318" s="1"/>
      <c r="H1318" s="1"/>
    </row>
    <row r="1319" spans="1:8" x14ac:dyDescent="0.2">
      <c r="A1319" s="341"/>
      <c r="B1319" s="1"/>
      <c r="C1319" s="1"/>
      <c r="D1319" s="1"/>
      <c r="E1319" s="1"/>
      <c r="F1319" s="1"/>
      <c r="G1319" s="1"/>
      <c r="H1319" s="1"/>
    </row>
    <row r="1320" spans="1:8" x14ac:dyDescent="0.2">
      <c r="A1320" s="341"/>
      <c r="B1320" s="1"/>
      <c r="C1320" s="1"/>
      <c r="D1320" s="1"/>
      <c r="E1320" s="1"/>
      <c r="F1320" s="1"/>
      <c r="G1320" s="1"/>
      <c r="H1320" s="1"/>
    </row>
    <row r="1321" spans="1:8" x14ac:dyDescent="0.2">
      <c r="A1321" s="341"/>
      <c r="B1321" s="1"/>
      <c r="C1321" s="1"/>
      <c r="D1321" s="1"/>
      <c r="E1321" s="1"/>
      <c r="F1321" s="1"/>
      <c r="G1321" s="1"/>
      <c r="H1321" s="1"/>
    </row>
    <row r="1322" spans="1:8" x14ac:dyDescent="0.2">
      <c r="A1322" s="341"/>
      <c r="B1322" s="1"/>
      <c r="C1322" s="1"/>
      <c r="D1322" s="1"/>
      <c r="E1322" s="1"/>
      <c r="F1322" s="1"/>
      <c r="G1322" s="1"/>
      <c r="H1322" s="1"/>
    </row>
    <row r="1323" spans="1:8" x14ac:dyDescent="0.2">
      <c r="A1323" s="341"/>
      <c r="B1323" s="1"/>
      <c r="C1323" s="1"/>
      <c r="D1323" s="1"/>
      <c r="E1323" s="1"/>
      <c r="F1323" s="1"/>
      <c r="G1323" s="1"/>
      <c r="H1323" s="1"/>
    </row>
    <row r="1324" spans="1:8" x14ac:dyDescent="0.2">
      <c r="A1324" s="341"/>
      <c r="B1324" s="1"/>
      <c r="C1324" s="1"/>
      <c r="D1324" s="1"/>
      <c r="E1324" s="1"/>
      <c r="F1324" s="1"/>
      <c r="G1324" s="1"/>
      <c r="H1324" s="1"/>
    </row>
    <row r="1325" spans="1:8" x14ac:dyDescent="0.2">
      <c r="A1325" s="341"/>
      <c r="B1325" s="1"/>
      <c r="C1325" s="1"/>
      <c r="D1325" s="1"/>
      <c r="E1325" s="1"/>
      <c r="F1325" s="1"/>
      <c r="G1325" s="1"/>
      <c r="H1325" s="1"/>
    </row>
    <row r="1326" spans="1:8" x14ac:dyDescent="0.2">
      <c r="A1326" s="341"/>
      <c r="B1326" s="1"/>
      <c r="C1326" s="1"/>
      <c r="D1326" s="1"/>
      <c r="E1326" s="1"/>
      <c r="F1326" s="1"/>
      <c r="G1326" s="1"/>
      <c r="H1326" s="1"/>
    </row>
    <row r="1327" spans="1:8" x14ac:dyDescent="0.2">
      <c r="A1327" s="341"/>
      <c r="B1327" s="1"/>
      <c r="C1327" s="1"/>
      <c r="D1327" s="1"/>
      <c r="E1327" s="1"/>
      <c r="F1327" s="1"/>
      <c r="G1327" s="1"/>
      <c r="H1327" s="1"/>
    </row>
    <row r="1328" spans="1:8" x14ac:dyDescent="0.2">
      <c r="A1328" s="341"/>
      <c r="B1328" s="1"/>
      <c r="C1328" s="1"/>
      <c r="D1328" s="1"/>
      <c r="E1328" s="1"/>
      <c r="F1328" s="1"/>
      <c r="G1328" s="1"/>
      <c r="H1328" s="1"/>
    </row>
    <row r="1329" spans="1:8" x14ac:dyDescent="0.2">
      <c r="A1329" s="341"/>
      <c r="B1329" s="1"/>
      <c r="C1329" s="1"/>
      <c r="D1329" s="1"/>
      <c r="E1329" s="1"/>
      <c r="F1329" s="1"/>
      <c r="G1329" s="1"/>
      <c r="H1329" s="1"/>
    </row>
    <row r="1330" spans="1:8" x14ac:dyDescent="0.2">
      <c r="A1330" s="341"/>
      <c r="B1330" s="1"/>
      <c r="C1330" s="1"/>
      <c r="D1330" s="1"/>
      <c r="E1330" s="1"/>
      <c r="F1330" s="1"/>
      <c r="G1330" s="1"/>
      <c r="H1330" s="1"/>
    </row>
    <row r="1331" spans="1:8" x14ac:dyDescent="0.2">
      <c r="A1331" s="341"/>
      <c r="B1331" s="1"/>
      <c r="C1331" s="1"/>
      <c r="D1331" s="1"/>
      <c r="E1331" s="1"/>
      <c r="F1331" s="1"/>
      <c r="G1331" s="1"/>
      <c r="H1331" s="1"/>
    </row>
    <row r="1332" spans="1:8" x14ac:dyDescent="0.2">
      <c r="A1332" s="341"/>
      <c r="B1332" s="1"/>
      <c r="C1332" s="1"/>
      <c r="D1332" s="1"/>
      <c r="E1332" s="1"/>
      <c r="F1332" s="1"/>
      <c r="G1332" s="1"/>
      <c r="H1332" s="1"/>
    </row>
    <row r="1333" spans="1:8" x14ac:dyDescent="0.2">
      <c r="A1333" s="341"/>
      <c r="B1333" s="1"/>
      <c r="C1333" s="1"/>
      <c r="D1333" s="1"/>
      <c r="E1333" s="1"/>
      <c r="F1333" s="1"/>
      <c r="G1333" s="1"/>
      <c r="H1333" s="1"/>
    </row>
    <row r="1334" spans="1:8" x14ac:dyDescent="0.2">
      <c r="A1334" s="341"/>
      <c r="B1334" s="1"/>
      <c r="C1334" s="1"/>
      <c r="D1334" s="1"/>
      <c r="E1334" s="1"/>
      <c r="F1334" s="1"/>
      <c r="G1334" s="1"/>
      <c r="H1334" s="1"/>
    </row>
    <row r="1335" spans="1:8" x14ac:dyDescent="0.2">
      <c r="A1335" s="341"/>
      <c r="B1335" s="1"/>
      <c r="C1335" s="1"/>
      <c r="D1335" s="1"/>
      <c r="E1335" s="1"/>
      <c r="F1335" s="1"/>
      <c r="G1335" s="1"/>
      <c r="H1335" s="1"/>
    </row>
    <row r="1336" spans="1:8" x14ac:dyDescent="0.2">
      <c r="A1336" s="341"/>
      <c r="B1336" s="1"/>
      <c r="C1336" s="1"/>
      <c r="D1336" s="1"/>
      <c r="E1336" s="1"/>
      <c r="F1336" s="1"/>
      <c r="G1336" s="1"/>
      <c r="H1336" s="1"/>
    </row>
    <row r="1337" spans="1:8" x14ac:dyDescent="0.2">
      <c r="A1337" s="341"/>
      <c r="B1337" s="1"/>
      <c r="C1337" s="1"/>
      <c r="D1337" s="1"/>
      <c r="E1337" s="1"/>
      <c r="F1337" s="1"/>
      <c r="G1337" s="1"/>
      <c r="H1337" s="1"/>
    </row>
    <row r="1338" spans="1:8" x14ac:dyDescent="0.2">
      <c r="A1338" s="341"/>
      <c r="B1338" s="1"/>
      <c r="C1338" s="1"/>
      <c r="D1338" s="1"/>
      <c r="E1338" s="1"/>
      <c r="F1338" s="1"/>
      <c r="G1338" s="1"/>
      <c r="H1338" s="1"/>
    </row>
    <row r="1339" spans="1:8" x14ac:dyDescent="0.2">
      <c r="A1339" s="341"/>
      <c r="B1339" s="1"/>
      <c r="C1339" s="1"/>
      <c r="D1339" s="1"/>
      <c r="E1339" s="1"/>
      <c r="F1339" s="1"/>
      <c r="G1339" s="1"/>
      <c r="H1339" s="1"/>
    </row>
    <row r="1340" spans="1:8" x14ac:dyDescent="0.2">
      <c r="A1340" s="341"/>
      <c r="B1340" s="1"/>
      <c r="C1340" s="1"/>
      <c r="D1340" s="1"/>
      <c r="E1340" s="1"/>
      <c r="F1340" s="1"/>
      <c r="G1340" s="1"/>
      <c r="H1340" s="1"/>
    </row>
    <row r="1341" spans="1:8" x14ac:dyDescent="0.2">
      <c r="A1341" s="341"/>
      <c r="B1341" s="1"/>
      <c r="C1341" s="1"/>
      <c r="D1341" s="1"/>
      <c r="E1341" s="1"/>
      <c r="F1341" s="1"/>
      <c r="G1341" s="1"/>
      <c r="H1341" s="1"/>
    </row>
    <row r="1342" spans="1:8" x14ac:dyDescent="0.2">
      <c r="A1342" s="341"/>
      <c r="B1342" s="1"/>
      <c r="C1342" s="1"/>
      <c r="D1342" s="1"/>
      <c r="E1342" s="1"/>
      <c r="F1342" s="1"/>
      <c r="G1342" s="1"/>
      <c r="H1342" s="1"/>
    </row>
    <row r="1343" spans="1:8" x14ac:dyDescent="0.2">
      <c r="A1343" s="341"/>
      <c r="B1343" s="1"/>
      <c r="C1343" s="1"/>
      <c r="D1343" s="1"/>
      <c r="E1343" s="1"/>
      <c r="F1343" s="1"/>
      <c r="G1343" s="1"/>
      <c r="H1343" s="1"/>
    </row>
    <row r="1344" spans="1:8" x14ac:dyDescent="0.2">
      <c r="A1344" s="341"/>
      <c r="B1344" s="1"/>
      <c r="C1344" s="1"/>
      <c r="D1344" s="1"/>
      <c r="E1344" s="1"/>
      <c r="F1344" s="1"/>
      <c r="G1344" s="1"/>
      <c r="H1344" s="1"/>
    </row>
    <row r="1345" spans="1:8" x14ac:dyDescent="0.2">
      <c r="A1345" s="341"/>
      <c r="B1345" s="1"/>
      <c r="C1345" s="1"/>
      <c r="D1345" s="1"/>
      <c r="E1345" s="1"/>
      <c r="F1345" s="1"/>
      <c r="G1345" s="1"/>
      <c r="H1345" s="1"/>
    </row>
    <row r="1346" spans="1:8" x14ac:dyDescent="0.2">
      <c r="A1346" s="341"/>
      <c r="B1346" s="1"/>
      <c r="C1346" s="1"/>
      <c r="D1346" s="1"/>
      <c r="E1346" s="1"/>
      <c r="F1346" s="1"/>
      <c r="G1346" s="1"/>
      <c r="H1346" s="1"/>
    </row>
    <row r="1347" spans="1:8" x14ac:dyDescent="0.2">
      <c r="A1347" s="341"/>
      <c r="B1347" s="1"/>
      <c r="C1347" s="1"/>
      <c r="D1347" s="1"/>
      <c r="E1347" s="1"/>
      <c r="F1347" s="1"/>
      <c r="G1347" s="1"/>
      <c r="H1347" s="1"/>
    </row>
    <row r="1348" spans="1:8" x14ac:dyDescent="0.2">
      <c r="A1348" s="341"/>
      <c r="B1348" s="1"/>
      <c r="C1348" s="1"/>
      <c r="D1348" s="1"/>
      <c r="E1348" s="1"/>
      <c r="F1348" s="1"/>
      <c r="G1348" s="1"/>
      <c r="H1348" s="1"/>
    </row>
    <row r="1349" spans="1:8" x14ac:dyDescent="0.2">
      <c r="A1349" s="341"/>
      <c r="B1349" s="1"/>
      <c r="C1349" s="1"/>
      <c r="D1349" s="1"/>
      <c r="E1349" s="1"/>
      <c r="F1349" s="1"/>
      <c r="G1349" s="1"/>
      <c r="H1349" s="1"/>
    </row>
    <row r="1350" spans="1:8" x14ac:dyDescent="0.2">
      <c r="A1350" s="341"/>
      <c r="B1350" s="1"/>
      <c r="C1350" s="1"/>
      <c r="D1350" s="1"/>
      <c r="E1350" s="1"/>
      <c r="F1350" s="1"/>
      <c r="G1350" s="1"/>
      <c r="H1350" s="1"/>
    </row>
    <row r="1351" spans="1:8" x14ac:dyDescent="0.2">
      <c r="A1351" s="341"/>
      <c r="B1351" s="1"/>
      <c r="C1351" s="1"/>
      <c r="D1351" s="1"/>
      <c r="E1351" s="1"/>
      <c r="F1351" s="1"/>
      <c r="G1351" s="1"/>
      <c r="H1351" s="1"/>
    </row>
    <row r="1352" spans="1:8" x14ac:dyDescent="0.2">
      <c r="A1352" s="341"/>
      <c r="B1352" s="1"/>
      <c r="C1352" s="1"/>
      <c r="D1352" s="1"/>
      <c r="E1352" s="1"/>
      <c r="F1352" s="1"/>
      <c r="G1352" s="1"/>
      <c r="H1352" s="1"/>
    </row>
    <row r="1353" spans="1:8" x14ac:dyDescent="0.2">
      <c r="A1353" s="341"/>
      <c r="B1353" s="1"/>
      <c r="C1353" s="1"/>
      <c r="D1353" s="1"/>
      <c r="E1353" s="1"/>
      <c r="F1353" s="1"/>
      <c r="G1353" s="1"/>
      <c r="H1353" s="1"/>
    </row>
    <row r="1354" spans="1:8" x14ac:dyDescent="0.2">
      <c r="A1354" s="341"/>
      <c r="B1354" s="1"/>
      <c r="C1354" s="1"/>
      <c r="D1354" s="1"/>
      <c r="E1354" s="1"/>
      <c r="F1354" s="1"/>
      <c r="G1354" s="1"/>
      <c r="H1354" s="1"/>
    </row>
    <row r="1355" spans="1:8" x14ac:dyDescent="0.2">
      <c r="A1355" s="341"/>
      <c r="B1355" s="1"/>
      <c r="C1355" s="1"/>
      <c r="D1355" s="1"/>
      <c r="E1355" s="1"/>
      <c r="F1355" s="1"/>
      <c r="G1355" s="1"/>
      <c r="H1355" s="1"/>
    </row>
    <row r="1356" spans="1:8" x14ac:dyDescent="0.2">
      <c r="A1356" s="341"/>
      <c r="B1356" s="1"/>
      <c r="C1356" s="1"/>
      <c r="D1356" s="1"/>
      <c r="E1356" s="1"/>
      <c r="F1356" s="1"/>
      <c r="G1356" s="1"/>
      <c r="H1356" s="1"/>
    </row>
    <row r="1357" spans="1:8" x14ac:dyDescent="0.2">
      <c r="A1357" s="341"/>
      <c r="B1357" s="1"/>
      <c r="C1357" s="1"/>
      <c r="D1357" s="1"/>
      <c r="E1357" s="1"/>
      <c r="F1357" s="1"/>
      <c r="G1357" s="1"/>
      <c r="H1357" s="1"/>
    </row>
    <row r="1358" spans="1:8" x14ac:dyDescent="0.2">
      <c r="A1358" s="341"/>
      <c r="B1358" s="1"/>
      <c r="C1358" s="1"/>
      <c r="D1358" s="1"/>
      <c r="E1358" s="1"/>
      <c r="F1358" s="1"/>
      <c r="G1358" s="1"/>
      <c r="H1358" s="1"/>
    </row>
    <row r="1359" spans="1:8" x14ac:dyDescent="0.2">
      <c r="A1359" s="341"/>
      <c r="B1359" s="1"/>
      <c r="C1359" s="1"/>
      <c r="D1359" s="1"/>
      <c r="E1359" s="1"/>
      <c r="F1359" s="1"/>
      <c r="G1359" s="1"/>
      <c r="H1359" s="1"/>
    </row>
    <row r="1360" spans="1:8" x14ac:dyDescent="0.2">
      <c r="A1360" s="341"/>
      <c r="B1360" s="1"/>
      <c r="C1360" s="1"/>
      <c r="D1360" s="1"/>
      <c r="E1360" s="1"/>
      <c r="F1360" s="1"/>
      <c r="G1360" s="1"/>
      <c r="H1360" s="1"/>
    </row>
    <row r="1361" spans="1:8" x14ac:dyDescent="0.2">
      <c r="A1361" s="341"/>
      <c r="B1361" s="1"/>
      <c r="C1361" s="1"/>
      <c r="D1361" s="1"/>
      <c r="E1361" s="1"/>
      <c r="F1361" s="1"/>
      <c r="G1361" s="1"/>
      <c r="H1361" s="1"/>
    </row>
    <row r="1362" spans="1:8" x14ac:dyDescent="0.2">
      <c r="A1362" s="341"/>
      <c r="B1362" s="1"/>
      <c r="C1362" s="1"/>
      <c r="D1362" s="1"/>
      <c r="E1362" s="1"/>
      <c r="F1362" s="1"/>
      <c r="G1362" s="1"/>
      <c r="H1362" s="1"/>
    </row>
    <row r="1363" spans="1:8" x14ac:dyDescent="0.2">
      <c r="A1363" s="341"/>
      <c r="B1363" s="1"/>
      <c r="C1363" s="1"/>
      <c r="D1363" s="1"/>
      <c r="E1363" s="1"/>
      <c r="F1363" s="1"/>
      <c r="G1363" s="1"/>
      <c r="H1363" s="1"/>
    </row>
    <row r="1364" spans="1:8" x14ac:dyDescent="0.2">
      <c r="A1364" s="341"/>
      <c r="B1364" s="1"/>
      <c r="C1364" s="1"/>
      <c r="D1364" s="1"/>
      <c r="E1364" s="1"/>
      <c r="F1364" s="1"/>
      <c r="G1364" s="1"/>
      <c r="H1364" s="1"/>
    </row>
    <row r="1365" spans="1:8" x14ac:dyDescent="0.2">
      <c r="A1365" s="341"/>
      <c r="B1365" s="1"/>
      <c r="C1365" s="1"/>
      <c r="D1365" s="1"/>
      <c r="E1365" s="1"/>
      <c r="F1365" s="1"/>
      <c r="G1365" s="1"/>
      <c r="H1365" s="1"/>
    </row>
    <row r="1366" spans="1:8" x14ac:dyDescent="0.2">
      <c r="A1366" s="341"/>
      <c r="B1366" s="1"/>
      <c r="C1366" s="1"/>
      <c r="D1366" s="1"/>
      <c r="E1366" s="1"/>
      <c r="F1366" s="1"/>
      <c r="G1366" s="1"/>
      <c r="H1366" s="1"/>
    </row>
    <row r="1367" spans="1:8" x14ac:dyDescent="0.2">
      <c r="A1367" s="341"/>
      <c r="B1367" s="1"/>
      <c r="C1367" s="1"/>
      <c r="D1367" s="1"/>
      <c r="E1367" s="1"/>
      <c r="F1367" s="1"/>
      <c r="G1367" s="1"/>
      <c r="H1367" s="1"/>
    </row>
    <row r="1368" spans="1:8" x14ac:dyDescent="0.2">
      <c r="A1368" s="341"/>
      <c r="B1368" s="1"/>
      <c r="C1368" s="1"/>
      <c r="D1368" s="1"/>
      <c r="E1368" s="1"/>
      <c r="F1368" s="1"/>
      <c r="G1368" s="1"/>
      <c r="H1368" s="1"/>
    </row>
    <row r="1369" spans="1:8" x14ac:dyDescent="0.2">
      <c r="A1369" s="341"/>
      <c r="B1369" s="1"/>
      <c r="C1369" s="1"/>
      <c r="D1369" s="1"/>
      <c r="E1369" s="1"/>
      <c r="F1369" s="1"/>
      <c r="G1369" s="1"/>
      <c r="H1369" s="1"/>
    </row>
    <row r="1370" spans="1:8" x14ac:dyDescent="0.2">
      <c r="A1370" s="341"/>
      <c r="B1370" s="1"/>
      <c r="C1370" s="1"/>
      <c r="D1370" s="1"/>
      <c r="E1370" s="1"/>
      <c r="F1370" s="1"/>
      <c r="G1370" s="1"/>
      <c r="H1370" s="1"/>
    </row>
    <row r="1371" spans="1:8" x14ac:dyDescent="0.2">
      <c r="A1371" s="341"/>
      <c r="B1371" s="1"/>
      <c r="C1371" s="1"/>
      <c r="D1371" s="1"/>
      <c r="E1371" s="1"/>
      <c r="F1371" s="1"/>
      <c r="G1371" s="1"/>
      <c r="H1371" s="1"/>
    </row>
    <row r="1372" spans="1:8" x14ac:dyDescent="0.2">
      <c r="A1372" s="341"/>
      <c r="B1372" s="1"/>
      <c r="C1372" s="1"/>
      <c r="D1372" s="1"/>
      <c r="E1372" s="1"/>
      <c r="F1372" s="1"/>
      <c r="G1372" s="1"/>
      <c r="H1372" s="1"/>
    </row>
    <row r="1373" spans="1:8" x14ac:dyDescent="0.2">
      <c r="A1373" s="341"/>
      <c r="B1373" s="1"/>
      <c r="C1373" s="1"/>
      <c r="D1373" s="1"/>
      <c r="E1373" s="1"/>
      <c r="F1373" s="1"/>
      <c r="G1373" s="1"/>
      <c r="H1373" s="1"/>
    </row>
    <row r="1374" spans="1:8" x14ac:dyDescent="0.2">
      <c r="A1374" s="341"/>
      <c r="B1374" s="1"/>
      <c r="C1374" s="1"/>
      <c r="D1374" s="1"/>
      <c r="E1374" s="1"/>
      <c r="F1374" s="1"/>
      <c r="G1374" s="1"/>
      <c r="H1374" s="1"/>
    </row>
    <row r="1375" spans="1:8" x14ac:dyDescent="0.2">
      <c r="A1375" s="341"/>
      <c r="B1375" s="1"/>
      <c r="C1375" s="1"/>
      <c r="D1375" s="1"/>
      <c r="E1375" s="1"/>
      <c r="F1375" s="1"/>
      <c r="G1375" s="1"/>
      <c r="H1375" s="1"/>
    </row>
    <row r="1376" spans="1:8" x14ac:dyDescent="0.2">
      <c r="A1376" s="341"/>
      <c r="B1376" s="1"/>
      <c r="C1376" s="1"/>
      <c r="D1376" s="1"/>
      <c r="E1376" s="1"/>
      <c r="F1376" s="1"/>
      <c r="G1376" s="1"/>
      <c r="H1376" s="1"/>
    </row>
    <row r="1377" spans="1:8" x14ac:dyDescent="0.2">
      <c r="A1377" s="341"/>
      <c r="B1377" s="1"/>
      <c r="C1377" s="1"/>
      <c r="D1377" s="1"/>
      <c r="E1377" s="1"/>
      <c r="F1377" s="1"/>
      <c r="G1377" s="1"/>
      <c r="H1377" s="1"/>
    </row>
    <row r="1378" spans="1:8" x14ac:dyDescent="0.2">
      <c r="A1378" s="341"/>
      <c r="B1378" s="1"/>
      <c r="C1378" s="1"/>
      <c r="D1378" s="1"/>
      <c r="E1378" s="1"/>
      <c r="F1378" s="1"/>
      <c r="G1378" s="1"/>
      <c r="H1378" s="1"/>
    </row>
    <row r="1379" spans="1:8" x14ac:dyDescent="0.2">
      <c r="A1379" s="341"/>
      <c r="B1379" s="1"/>
      <c r="C1379" s="1"/>
      <c r="D1379" s="1"/>
      <c r="E1379" s="1"/>
      <c r="F1379" s="1"/>
      <c r="G1379" s="1"/>
      <c r="H1379" s="1"/>
    </row>
    <row r="1380" spans="1:8" x14ac:dyDescent="0.2">
      <c r="A1380" s="341"/>
      <c r="B1380" s="1"/>
      <c r="C1380" s="1"/>
      <c r="D1380" s="1"/>
      <c r="E1380" s="1"/>
      <c r="F1380" s="1"/>
      <c r="G1380" s="1"/>
      <c r="H1380" s="1"/>
    </row>
    <row r="1381" spans="1:8" x14ac:dyDescent="0.2">
      <c r="A1381" s="341"/>
      <c r="B1381" s="1"/>
      <c r="C1381" s="1"/>
      <c r="D1381" s="1"/>
      <c r="E1381" s="1"/>
      <c r="F1381" s="1"/>
      <c r="G1381" s="1"/>
      <c r="H1381" s="1"/>
    </row>
    <row r="1382" spans="1:8" x14ac:dyDescent="0.2">
      <c r="A1382" s="341"/>
      <c r="B1382" s="1"/>
      <c r="C1382" s="1"/>
      <c r="D1382" s="1"/>
      <c r="E1382" s="1"/>
      <c r="F1382" s="1"/>
      <c r="G1382" s="1"/>
      <c r="H1382" s="1"/>
    </row>
    <row r="1383" spans="1:8" x14ac:dyDescent="0.2">
      <c r="A1383" s="341"/>
      <c r="B1383" s="1"/>
      <c r="C1383" s="1"/>
      <c r="D1383" s="1"/>
      <c r="E1383" s="1"/>
      <c r="F1383" s="1"/>
      <c r="G1383" s="1"/>
      <c r="H1383" s="1"/>
    </row>
    <row r="1384" spans="1:8" x14ac:dyDescent="0.2">
      <c r="A1384" s="341"/>
      <c r="B1384" s="1"/>
      <c r="C1384" s="1"/>
      <c r="D1384" s="1"/>
      <c r="E1384" s="1"/>
      <c r="F1384" s="1"/>
      <c r="G1384" s="1"/>
      <c r="H1384" s="1"/>
    </row>
    <row r="1385" spans="1:8" x14ac:dyDescent="0.2">
      <c r="A1385" s="341"/>
      <c r="B1385" s="1"/>
      <c r="C1385" s="1"/>
      <c r="D1385" s="1"/>
      <c r="E1385" s="1"/>
      <c r="F1385" s="1"/>
      <c r="G1385" s="1"/>
      <c r="H1385" s="1"/>
    </row>
    <row r="1386" spans="1:8" x14ac:dyDescent="0.2">
      <c r="A1386" s="341"/>
      <c r="B1386" s="1"/>
      <c r="C1386" s="1"/>
      <c r="D1386" s="1"/>
      <c r="E1386" s="1"/>
      <c r="F1386" s="1"/>
      <c r="G1386" s="1"/>
      <c r="H1386" s="1"/>
    </row>
    <row r="1387" spans="1:8" x14ac:dyDescent="0.2">
      <c r="A1387" s="341"/>
      <c r="B1387" s="1"/>
      <c r="C1387" s="1"/>
      <c r="D1387" s="1"/>
      <c r="E1387" s="1"/>
      <c r="F1387" s="1"/>
      <c r="G1387" s="1"/>
      <c r="H1387" s="1"/>
    </row>
    <row r="1388" spans="1:8" x14ac:dyDescent="0.2">
      <c r="A1388" s="341"/>
      <c r="B1388" s="1"/>
      <c r="C1388" s="1"/>
      <c r="D1388" s="1"/>
      <c r="E1388" s="1"/>
      <c r="F1388" s="1"/>
      <c r="G1388" s="1"/>
      <c r="H1388" s="1"/>
    </row>
    <row r="1389" spans="1:8" x14ac:dyDescent="0.2">
      <c r="A1389" s="341"/>
      <c r="B1389" s="1"/>
      <c r="C1389" s="1"/>
      <c r="D1389" s="1"/>
      <c r="E1389" s="1"/>
      <c r="F1389" s="1"/>
      <c r="G1389" s="1"/>
      <c r="H1389" s="1"/>
    </row>
    <row r="1390" spans="1:8" x14ac:dyDescent="0.2">
      <c r="A1390" s="341"/>
      <c r="B1390" s="1"/>
      <c r="C1390" s="1"/>
      <c r="D1390" s="1"/>
      <c r="E1390" s="1"/>
      <c r="F1390" s="1"/>
      <c r="G1390" s="1"/>
      <c r="H1390" s="1"/>
    </row>
    <row r="1391" spans="1:8" x14ac:dyDescent="0.2">
      <c r="A1391" s="341"/>
      <c r="B1391" s="1"/>
      <c r="C1391" s="1"/>
      <c r="D1391" s="1"/>
      <c r="E1391" s="1"/>
      <c r="F1391" s="1"/>
      <c r="G1391" s="1"/>
      <c r="H1391" s="1"/>
    </row>
    <row r="1392" spans="1:8" x14ac:dyDescent="0.2">
      <c r="A1392" s="341"/>
      <c r="B1392" s="1"/>
      <c r="C1392" s="1"/>
      <c r="D1392" s="1"/>
      <c r="E1392" s="1"/>
      <c r="F1392" s="1"/>
      <c r="G1392" s="1"/>
      <c r="H1392" s="1"/>
    </row>
    <row r="1393" spans="1:8" x14ac:dyDescent="0.2">
      <c r="A1393" s="341"/>
      <c r="B1393" s="1"/>
      <c r="C1393" s="1"/>
      <c r="D1393" s="1"/>
      <c r="E1393" s="1"/>
      <c r="F1393" s="1"/>
      <c r="G1393" s="1"/>
      <c r="H1393" s="1"/>
    </row>
    <row r="1394" spans="1:8" x14ac:dyDescent="0.2">
      <c r="A1394" s="341"/>
      <c r="B1394" s="1"/>
      <c r="C1394" s="1"/>
      <c r="D1394" s="1"/>
      <c r="E1394" s="1"/>
      <c r="F1394" s="1"/>
      <c r="G1394" s="1"/>
      <c r="H1394" s="1"/>
    </row>
    <row r="1395" spans="1:8" x14ac:dyDescent="0.2">
      <c r="A1395" s="341"/>
      <c r="B1395" s="1"/>
      <c r="C1395" s="1"/>
      <c r="D1395" s="1"/>
      <c r="E1395" s="1"/>
      <c r="F1395" s="1"/>
      <c r="G1395" s="1"/>
      <c r="H1395" s="1"/>
    </row>
    <row r="1396" spans="1:8" x14ac:dyDescent="0.2">
      <c r="A1396" s="341"/>
      <c r="B1396" s="1"/>
      <c r="C1396" s="1"/>
      <c r="D1396" s="1"/>
      <c r="E1396" s="1"/>
      <c r="F1396" s="1"/>
      <c r="G1396" s="1"/>
      <c r="H1396" s="1"/>
    </row>
    <row r="1397" spans="1:8" x14ac:dyDescent="0.2">
      <c r="A1397" s="341"/>
      <c r="B1397" s="1"/>
      <c r="C1397" s="1"/>
      <c r="D1397" s="1"/>
      <c r="E1397" s="1"/>
      <c r="F1397" s="1"/>
      <c r="G1397" s="1"/>
      <c r="H1397" s="1"/>
    </row>
    <row r="1398" spans="1:8" x14ac:dyDescent="0.2">
      <c r="A1398" s="341"/>
      <c r="B1398" s="1"/>
      <c r="C1398" s="1"/>
      <c r="D1398" s="1"/>
      <c r="E1398" s="1"/>
      <c r="F1398" s="1"/>
      <c r="G1398" s="1"/>
      <c r="H1398" s="1"/>
    </row>
    <row r="1399" spans="1:8" x14ac:dyDescent="0.2">
      <c r="A1399" s="341"/>
      <c r="B1399" s="1"/>
      <c r="C1399" s="1"/>
      <c r="D1399" s="1"/>
      <c r="E1399" s="1"/>
      <c r="F1399" s="1"/>
      <c r="G1399" s="1"/>
      <c r="H1399" s="1"/>
    </row>
    <row r="1400" spans="1:8" x14ac:dyDescent="0.2">
      <c r="A1400" s="341"/>
      <c r="B1400" s="1"/>
      <c r="C1400" s="1"/>
      <c r="D1400" s="1"/>
      <c r="E1400" s="1"/>
      <c r="F1400" s="1"/>
      <c r="G1400" s="1"/>
      <c r="H1400" s="1"/>
    </row>
    <row r="1401" spans="1:8" x14ac:dyDescent="0.2">
      <c r="A1401" s="341"/>
      <c r="B1401" s="1"/>
      <c r="C1401" s="1"/>
      <c r="D1401" s="1"/>
      <c r="E1401" s="1"/>
      <c r="F1401" s="1"/>
      <c r="G1401" s="1"/>
      <c r="H1401" s="1"/>
    </row>
    <row r="1402" spans="1:8" x14ac:dyDescent="0.2">
      <c r="A1402" s="341"/>
      <c r="B1402" s="1"/>
      <c r="C1402" s="1"/>
      <c r="D1402" s="1"/>
      <c r="E1402" s="1"/>
      <c r="F1402" s="1"/>
      <c r="G1402" s="1"/>
      <c r="H1402" s="1"/>
    </row>
    <row r="1403" spans="1:8" x14ac:dyDescent="0.2">
      <c r="A1403" s="341"/>
      <c r="B1403" s="1"/>
      <c r="C1403" s="1"/>
      <c r="D1403" s="1"/>
      <c r="E1403" s="1"/>
      <c r="F1403" s="1"/>
      <c r="G1403" s="1"/>
      <c r="H1403" s="1"/>
    </row>
    <row r="1404" spans="1:8" x14ac:dyDescent="0.2">
      <c r="A1404" s="341"/>
      <c r="B1404" s="1"/>
      <c r="C1404" s="1"/>
      <c r="D1404" s="1"/>
      <c r="E1404" s="1"/>
      <c r="F1404" s="1"/>
      <c r="G1404" s="1"/>
      <c r="H1404" s="1"/>
    </row>
    <row r="1405" spans="1:8" x14ac:dyDescent="0.2">
      <c r="A1405" s="341"/>
      <c r="B1405" s="1"/>
      <c r="C1405" s="1"/>
      <c r="D1405" s="1"/>
      <c r="E1405" s="1"/>
      <c r="F1405" s="1"/>
      <c r="G1405" s="1"/>
      <c r="H1405" s="1"/>
    </row>
    <row r="1406" spans="1:8" x14ac:dyDescent="0.2">
      <c r="A1406" s="341"/>
      <c r="B1406" s="1"/>
      <c r="C1406" s="1"/>
      <c r="D1406" s="1"/>
      <c r="E1406" s="1"/>
      <c r="F1406" s="1"/>
      <c r="G1406" s="1"/>
      <c r="H1406" s="1"/>
    </row>
    <row r="1407" spans="1:8" x14ac:dyDescent="0.2">
      <c r="A1407" s="341"/>
      <c r="B1407" s="1"/>
      <c r="C1407" s="1"/>
      <c r="D1407" s="1"/>
      <c r="E1407" s="1"/>
      <c r="F1407" s="1"/>
      <c r="G1407" s="1"/>
      <c r="H1407" s="1"/>
    </row>
    <row r="1408" spans="1:8" x14ac:dyDescent="0.2">
      <c r="A1408" s="341"/>
      <c r="B1408" s="1"/>
      <c r="C1408" s="1"/>
      <c r="D1408" s="1"/>
      <c r="E1408" s="1"/>
      <c r="F1408" s="1"/>
      <c r="G1408" s="1"/>
      <c r="H1408" s="1"/>
    </row>
    <row r="1409" spans="1:8" x14ac:dyDescent="0.2">
      <c r="A1409" s="341"/>
      <c r="B1409" s="1"/>
      <c r="C1409" s="1"/>
      <c r="D1409" s="1"/>
      <c r="E1409" s="1"/>
      <c r="F1409" s="1"/>
      <c r="G1409" s="1"/>
      <c r="H1409" s="1"/>
    </row>
    <row r="1410" spans="1:8" x14ac:dyDescent="0.2">
      <c r="A1410" s="341"/>
      <c r="B1410" s="1"/>
      <c r="C1410" s="1"/>
      <c r="D1410" s="1"/>
      <c r="E1410" s="1"/>
      <c r="F1410" s="1"/>
      <c r="G1410" s="1"/>
      <c r="H1410" s="1"/>
    </row>
    <row r="1411" spans="1:8" x14ac:dyDescent="0.2">
      <c r="A1411" s="341"/>
      <c r="B1411" s="1"/>
      <c r="C1411" s="1"/>
      <c r="D1411" s="1"/>
      <c r="E1411" s="1"/>
      <c r="F1411" s="1"/>
      <c r="G1411" s="1"/>
      <c r="H1411" s="1"/>
    </row>
    <row r="1412" spans="1:8" x14ac:dyDescent="0.2">
      <c r="A1412" s="341"/>
      <c r="B1412" s="1"/>
      <c r="C1412" s="1"/>
      <c r="D1412" s="1"/>
      <c r="E1412" s="1"/>
      <c r="F1412" s="1"/>
      <c r="G1412" s="1"/>
      <c r="H1412" s="1"/>
    </row>
    <row r="1413" spans="1:8" x14ac:dyDescent="0.2">
      <c r="A1413" s="341"/>
      <c r="B1413" s="1"/>
      <c r="C1413" s="1"/>
      <c r="D1413" s="1"/>
      <c r="E1413" s="1"/>
      <c r="F1413" s="1"/>
      <c r="G1413" s="1"/>
      <c r="H1413" s="1"/>
    </row>
    <row r="1414" spans="1:8" x14ac:dyDescent="0.2">
      <c r="A1414" s="341"/>
      <c r="B1414" s="1"/>
      <c r="C1414" s="1"/>
      <c r="D1414" s="1"/>
      <c r="E1414" s="1"/>
      <c r="F1414" s="1"/>
      <c r="G1414" s="1"/>
      <c r="H1414" s="1"/>
    </row>
    <row r="1415" spans="1:8" x14ac:dyDescent="0.2">
      <c r="A1415" s="341"/>
      <c r="B1415" s="1"/>
      <c r="C1415" s="1"/>
      <c r="D1415" s="1"/>
      <c r="E1415" s="1"/>
      <c r="F1415" s="1"/>
      <c r="G1415" s="1"/>
      <c r="H1415" s="1"/>
    </row>
    <row r="1416" spans="1:8" x14ac:dyDescent="0.2">
      <c r="A1416" s="341"/>
      <c r="B1416" s="1"/>
      <c r="C1416" s="1"/>
      <c r="D1416" s="1"/>
      <c r="E1416" s="1"/>
      <c r="F1416" s="1"/>
      <c r="G1416" s="1"/>
      <c r="H1416" s="1"/>
    </row>
    <row r="1417" spans="1:8" x14ac:dyDescent="0.2">
      <c r="A1417" s="341"/>
      <c r="B1417" s="1"/>
      <c r="C1417" s="1"/>
      <c r="D1417" s="1"/>
      <c r="E1417" s="1"/>
      <c r="F1417" s="1"/>
      <c r="G1417" s="1"/>
      <c r="H1417" s="1"/>
    </row>
    <row r="1418" spans="1:8" x14ac:dyDescent="0.2">
      <c r="A1418" s="341"/>
      <c r="B1418" s="1"/>
      <c r="C1418" s="1"/>
      <c r="D1418" s="1"/>
      <c r="E1418" s="1"/>
      <c r="F1418" s="1"/>
      <c r="G1418" s="1"/>
      <c r="H1418" s="1"/>
    </row>
    <row r="1419" spans="1:8" x14ac:dyDescent="0.2">
      <c r="A1419" s="341"/>
      <c r="B1419" s="1"/>
      <c r="C1419" s="1"/>
      <c r="D1419" s="1"/>
      <c r="E1419" s="1"/>
      <c r="F1419" s="1"/>
      <c r="G1419" s="1"/>
      <c r="H1419" s="1"/>
    </row>
    <row r="1420" spans="1:8" x14ac:dyDescent="0.2">
      <c r="A1420" s="341"/>
      <c r="B1420" s="1"/>
      <c r="C1420" s="1"/>
      <c r="D1420" s="1"/>
      <c r="E1420" s="1"/>
      <c r="F1420" s="1"/>
      <c r="G1420" s="1"/>
      <c r="H1420" s="1"/>
    </row>
    <row r="1421" spans="1:8" x14ac:dyDescent="0.2">
      <c r="A1421" s="341"/>
      <c r="B1421" s="1"/>
      <c r="C1421" s="1"/>
      <c r="D1421" s="1"/>
      <c r="E1421" s="1"/>
      <c r="F1421" s="1"/>
      <c r="G1421" s="1"/>
      <c r="H1421" s="1"/>
    </row>
    <row r="1422" spans="1:8" x14ac:dyDescent="0.2">
      <c r="A1422" s="341"/>
      <c r="B1422" s="1"/>
      <c r="C1422" s="1"/>
      <c r="D1422" s="1"/>
      <c r="E1422" s="1"/>
      <c r="F1422" s="1"/>
      <c r="G1422" s="1"/>
      <c r="H1422" s="1"/>
    </row>
    <row r="1423" spans="1:8" x14ac:dyDescent="0.2">
      <c r="A1423" s="341"/>
      <c r="B1423" s="1"/>
      <c r="C1423" s="1"/>
      <c r="D1423" s="1"/>
      <c r="E1423" s="1"/>
      <c r="F1423" s="1"/>
      <c r="G1423" s="1"/>
      <c r="H1423" s="1"/>
    </row>
    <row r="1424" spans="1:8" x14ac:dyDescent="0.2">
      <c r="A1424" s="341"/>
      <c r="B1424" s="1"/>
      <c r="C1424" s="1"/>
      <c r="D1424" s="1"/>
      <c r="E1424" s="1"/>
      <c r="F1424" s="1"/>
      <c r="G1424" s="1"/>
      <c r="H1424" s="1"/>
    </row>
    <row r="1425" spans="1:8" x14ac:dyDescent="0.2">
      <c r="A1425" s="341"/>
      <c r="B1425" s="1"/>
      <c r="C1425" s="1"/>
      <c r="D1425" s="1"/>
      <c r="E1425" s="1"/>
      <c r="F1425" s="1"/>
      <c r="G1425" s="1"/>
      <c r="H1425" s="1"/>
    </row>
    <row r="1426" spans="1:8" x14ac:dyDescent="0.2">
      <c r="A1426" s="341"/>
      <c r="B1426" s="1"/>
      <c r="C1426" s="1"/>
      <c r="D1426" s="1"/>
      <c r="E1426" s="1"/>
      <c r="F1426" s="1"/>
      <c r="G1426" s="1"/>
      <c r="H1426" s="1"/>
    </row>
    <row r="1427" spans="1:8" x14ac:dyDescent="0.2">
      <c r="A1427" s="341"/>
      <c r="B1427" s="1"/>
      <c r="C1427" s="1"/>
      <c r="D1427" s="1"/>
      <c r="E1427" s="1"/>
      <c r="F1427" s="1"/>
      <c r="G1427" s="1"/>
      <c r="H1427" s="1"/>
    </row>
    <row r="1428" spans="1:8" x14ac:dyDescent="0.2">
      <c r="A1428" s="341"/>
      <c r="B1428" s="1"/>
      <c r="C1428" s="1"/>
      <c r="D1428" s="1"/>
      <c r="E1428" s="1"/>
      <c r="F1428" s="1"/>
      <c r="G1428" s="1"/>
      <c r="H1428" s="1"/>
    </row>
    <row r="1429" spans="1:8" x14ac:dyDescent="0.2">
      <c r="A1429" s="341"/>
      <c r="B1429" s="1"/>
      <c r="C1429" s="1"/>
      <c r="D1429" s="1"/>
      <c r="E1429" s="1"/>
      <c r="F1429" s="1"/>
      <c r="G1429" s="1"/>
      <c r="H1429" s="1"/>
    </row>
    <row r="1430" spans="1:8" x14ac:dyDescent="0.2">
      <c r="A1430" s="341"/>
      <c r="B1430" s="1"/>
      <c r="C1430" s="1"/>
      <c r="D1430" s="1"/>
      <c r="E1430" s="1"/>
      <c r="F1430" s="1"/>
      <c r="G1430" s="1"/>
      <c r="H1430" s="1"/>
    </row>
    <row r="1431" spans="1:8" x14ac:dyDescent="0.2">
      <c r="A1431" s="341"/>
      <c r="B1431" s="1"/>
      <c r="C1431" s="1"/>
      <c r="D1431" s="1"/>
      <c r="E1431" s="1"/>
      <c r="F1431" s="1"/>
      <c r="G1431" s="1"/>
      <c r="H1431" s="1"/>
    </row>
    <row r="1432" spans="1:8" x14ac:dyDescent="0.2">
      <c r="A1432" s="341"/>
      <c r="B1432" s="1"/>
      <c r="C1432" s="1"/>
      <c r="D1432" s="1"/>
      <c r="E1432" s="1"/>
      <c r="F1432" s="1"/>
      <c r="G1432" s="1"/>
      <c r="H1432" s="1"/>
    </row>
    <row r="1433" spans="1:8" x14ac:dyDescent="0.2">
      <c r="A1433" s="341"/>
      <c r="B1433" s="1"/>
      <c r="C1433" s="1"/>
      <c r="D1433" s="1"/>
      <c r="E1433" s="1"/>
      <c r="F1433" s="1"/>
      <c r="G1433" s="1"/>
      <c r="H1433" s="1"/>
    </row>
    <row r="1434" spans="1:8" x14ac:dyDescent="0.2">
      <c r="A1434" s="341"/>
      <c r="B1434" s="1"/>
      <c r="C1434" s="1"/>
      <c r="D1434" s="1"/>
      <c r="E1434" s="1"/>
      <c r="F1434" s="1"/>
      <c r="G1434" s="1"/>
      <c r="H1434" s="1"/>
    </row>
    <row r="1435" spans="1:8" x14ac:dyDescent="0.2">
      <c r="A1435" s="341"/>
      <c r="B1435" s="1"/>
      <c r="C1435" s="1"/>
      <c r="D1435" s="1"/>
      <c r="E1435" s="1"/>
      <c r="F1435" s="1"/>
      <c r="G1435" s="1"/>
      <c r="H1435" s="1"/>
    </row>
    <row r="1436" spans="1:8" x14ac:dyDescent="0.2">
      <c r="A1436" s="341"/>
      <c r="B1436" s="1"/>
      <c r="C1436" s="1"/>
      <c r="D1436" s="1"/>
      <c r="E1436" s="1"/>
      <c r="F1436" s="1"/>
      <c r="G1436" s="1"/>
      <c r="H1436" s="1"/>
    </row>
    <row r="1437" spans="1:8" x14ac:dyDescent="0.2">
      <c r="A1437" s="341"/>
      <c r="B1437" s="1"/>
      <c r="C1437" s="1"/>
      <c r="D1437" s="1"/>
      <c r="E1437" s="1"/>
      <c r="F1437" s="1"/>
      <c r="G1437" s="1"/>
      <c r="H1437" s="1"/>
    </row>
    <row r="1438" spans="1:8" x14ac:dyDescent="0.2">
      <c r="A1438" s="341"/>
      <c r="B1438" s="1"/>
      <c r="C1438" s="1"/>
      <c r="D1438" s="1"/>
      <c r="E1438" s="1"/>
      <c r="F1438" s="1"/>
      <c r="G1438" s="1"/>
      <c r="H1438" s="1"/>
    </row>
    <row r="1439" spans="1:8" x14ac:dyDescent="0.2">
      <c r="A1439" s="341"/>
      <c r="B1439" s="1"/>
      <c r="C1439" s="1"/>
      <c r="D1439" s="1"/>
      <c r="E1439" s="1"/>
      <c r="F1439" s="1"/>
      <c r="G1439" s="1"/>
      <c r="H1439" s="1"/>
    </row>
    <row r="1440" spans="1:8" x14ac:dyDescent="0.2">
      <c r="A1440" s="341"/>
      <c r="B1440" s="1"/>
      <c r="C1440" s="1"/>
      <c r="D1440" s="1"/>
      <c r="E1440" s="1"/>
      <c r="F1440" s="1"/>
      <c r="G1440" s="1"/>
      <c r="H1440" s="1"/>
    </row>
    <row r="1441" spans="1:8" x14ac:dyDescent="0.2">
      <c r="A1441" s="341"/>
      <c r="B1441" s="1"/>
      <c r="C1441" s="1"/>
      <c r="D1441" s="1"/>
      <c r="E1441" s="1"/>
      <c r="F1441" s="1"/>
      <c r="G1441" s="1"/>
      <c r="H1441" s="1"/>
    </row>
    <row r="1442" spans="1:8" x14ac:dyDescent="0.2">
      <c r="A1442" s="341"/>
      <c r="B1442" s="1"/>
      <c r="C1442" s="1"/>
      <c r="D1442" s="1"/>
      <c r="E1442" s="1"/>
      <c r="F1442" s="1"/>
      <c r="G1442" s="1"/>
      <c r="H1442" s="1"/>
    </row>
    <row r="1443" spans="1:8" x14ac:dyDescent="0.2">
      <c r="A1443" s="341"/>
      <c r="B1443" s="1"/>
      <c r="C1443" s="1"/>
      <c r="D1443" s="1"/>
      <c r="E1443" s="1"/>
      <c r="F1443" s="1"/>
      <c r="G1443" s="1"/>
      <c r="H1443" s="1"/>
    </row>
    <row r="1444" spans="1:8" x14ac:dyDescent="0.2">
      <c r="A1444" s="341"/>
      <c r="B1444" s="1"/>
      <c r="C1444" s="1"/>
      <c r="D1444" s="1"/>
      <c r="E1444" s="1"/>
      <c r="F1444" s="1"/>
      <c r="G1444" s="1"/>
      <c r="H1444" s="1"/>
    </row>
    <row r="1445" spans="1:8" x14ac:dyDescent="0.2">
      <c r="A1445" s="341"/>
      <c r="B1445" s="1"/>
      <c r="C1445" s="1"/>
      <c r="D1445" s="1"/>
      <c r="E1445" s="1"/>
      <c r="F1445" s="1"/>
      <c r="G1445" s="1"/>
      <c r="H1445" s="1"/>
    </row>
    <row r="1446" spans="1:8" x14ac:dyDescent="0.2">
      <c r="A1446" s="341"/>
      <c r="B1446" s="1"/>
      <c r="C1446" s="1"/>
      <c r="D1446" s="1"/>
      <c r="E1446" s="1"/>
      <c r="F1446" s="1"/>
      <c r="G1446" s="1"/>
      <c r="H1446" s="1"/>
    </row>
    <row r="1447" spans="1:8" x14ac:dyDescent="0.2">
      <c r="A1447" s="341"/>
      <c r="B1447" s="1"/>
      <c r="C1447" s="1"/>
      <c r="D1447" s="1"/>
      <c r="E1447" s="1"/>
      <c r="F1447" s="1"/>
      <c r="G1447" s="1"/>
      <c r="H1447" s="1"/>
    </row>
    <row r="1448" spans="1:8" x14ac:dyDescent="0.2">
      <c r="A1448" s="341"/>
      <c r="B1448" s="1"/>
      <c r="C1448" s="1"/>
      <c r="D1448" s="1"/>
      <c r="E1448" s="1"/>
      <c r="F1448" s="1"/>
      <c r="G1448" s="1"/>
      <c r="H1448" s="1"/>
    </row>
    <row r="1449" spans="1:8" x14ac:dyDescent="0.2">
      <c r="A1449" s="341"/>
      <c r="B1449" s="1"/>
      <c r="C1449" s="1"/>
      <c r="D1449" s="1"/>
      <c r="E1449" s="1"/>
      <c r="F1449" s="1"/>
      <c r="G1449" s="1"/>
      <c r="H1449" s="1"/>
    </row>
    <row r="1450" spans="1:8" x14ac:dyDescent="0.2">
      <c r="A1450" s="341"/>
      <c r="B1450" s="1"/>
      <c r="C1450" s="1"/>
      <c r="D1450" s="1"/>
      <c r="E1450" s="1"/>
      <c r="F1450" s="1"/>
      <c r="G1450" s="1"/>
      <c r="H1450" s="1"/>
    </row>
    <row r="1451" spans="1:8" x14ac:dyDescent="0.2">
      <c r="A1451" s="341"/>
      <c r="B1451" s="1"/>
      <c r="C1451" s="1"/>
      <c r="D1451" s="1"/>
      <c r="E1451" s="1"/>
      <c r="F1451" s="1"/>
      <c r="G1451" s="1"/>
      <c r="H1451" s="1"/>
    </row>
    <row r="1452" spans="1:8" x14ac:dyDescent="0.2">
      <c r="A1452" s="341"/>
      <c r="B1452" s="1"/>
      <c r="C1452" s="1"/>
      <c r="D1452" s="1"/>
      <c r="E1452" s="1"/>
      <c r="F1452" s="1"/>
      <c r="G1452" s="1"/>
      <c r="H1452" s="1"/>
    </row>
    <row r="1453" spans="1:8" x14ac:dyDescent="0.2">
      <c r="A1453" s="341"/>
      <c r="B1453" s="1"/>
      <c r="C1453" s="1"/>
      <c r="D1453" s="1"/>
      <c r="E1453" s="1"/>
      <c r="F1453" s="1"/>
      <c r="G1453" s="1"/>
      <c r="H1453" s="1"/>
    </row>
    <row r="1454" spans="1:8" x14ac:dyDescent="0.2">
      <c r="A1454" s="341"/>
      <c r="B1454" s="1"/>
      <c r="C1454" s="1"/>
      <c r="D1454" s="1"/>
      <c r="E1454" s="1"/>
      <c r="F1454" s="1"/>
      <c r="G1454" s="1"/>
      <c r="H1454" s="1"/>
    </row>
    <row r="1455" spans="1:8" x14ac:dyDescent="0.2">
      <c r="A1455" s="341"/>
      <c r="B1455" s="1"/>
      <c r="C1455" s="1"/>
      <c r="D1455" s="1"/>
      <c r="E1455" s="1"/>
      <c r="F1455" s="1"/>
      <c r="G1455" s="1"/>
      <c r="H1455" s="1"/>
    </row>
    <row r="1456" spans="1:8" x14ac:dyDescent="0.2">
      <c r="A1456" s="341"/>
      <c r="B1456" s="1"/>
      <c r="C1456" s="1"/>
      <c r="D1456" s="1"/>
      <c r="E1456" s="1"/>
      <c r="F1456" s="1"/>
      <c r="G1456" s="1"/>
      <c r="H1456" s="1"/>
    </row>
    <row r="1457" spans="1:8" x14ac:dyDescent="0.2">
      <c r="A1457" s="341"/>
      <c r="B1457" s="1"/>
      <c r="C1457" s="1"/>
      <c r="D1457" s="1"/>
      <c r="E1457" s="1"/>
      <c r="F1457" s="1"/>
      <c r="G1457" s="1"/>
      <c r="H1457" s="1"/>
    </row>
    <row r="1458" spans="1:8" x14ac:dyDescent="0.2">
      <c r="A1458" s="341"/>
      <c r="B1458" s="1"/>
      <c r="C1458" s="1"/>
      <c r="D1458" s="1"/>
      <c r="E1458" s="1"/>
      <c r="F1458" s="1"/>
      <c r="G1458" s="1"/>
      <c r="H1458" s="1"/>
    </row>
    <row r="1459" spans="1:8" x14ac:dyDescent="0.2">
      <c r="A1459" s="341"/>
      <c r="B1459" s="1"/>
      <c r="C1459" s="1"/>
      <c r="D1459" s="1"/>
      <c r="E1459" s="1"/>
      <c r="F1459" s="1"/>
      <c r="G1459" s="1"/>
      <c r="H1459" s="1"/>
    </row>
    <row r="1460" spans="1:8" x14ac:dyDescent="0.2">
      <c r="A1460" s="341"/>
      <c r="B1460" s="1"/>
      <c r="C1460" s="1"/>
      <c r="D1460" s="1"/>
      <c r="E1460" s="1"/>
      <c r="F1460" s="1"/>
      <c r="G1460" s="1"/>
      <c r="H1460" s="1"/>
    </row>
    <row r="1461" spans="1:8" x14ac:dyDescent="0.2">
      <c r="A1461" s="341"/>
      <c r="B1461" s="1"/>
      <c r="C1461" s="1"/>
      <c r="D1461" s="1"/>
      <c r="E1461" s="1"/>
      <c r="F1461" s="1"/>
      <c r="G1461" s="1"/>
      <c r="H1461" s="1"/>
    </row>
    <row r="1462" spans="1:8" x14ac:dyDescent="0.2">
      <c r="A1462" s="341"/>
      <c r="B1462" s="1"/>
      <c r="C1462" s="1"/>
      <c r="D1462" s="1"/>
      <c r="E1462" s="1"/>
      <c r="F1462" s="1"/>
      <c r="G1462" s="1"/>
      <c r="H1462" s="1"/>
    </row>
    <row r="1463" spans="1:8" x14ac:dyDescent="0.2">
      <c r="A1463" s="341"/>
      <c r="B1463" s="1"/>
      <c r="C1463" s="1"/>
      <c r="D1463" s="1"/>
      <c r="E1463" s="1"/>
      <c r="F1463" s="1"/>
      <c r="G1463" s="1"/>
      <c r="H1463" s="1"/>
    </row>
    <row r="1464" spans="1:8" x14ac:dyDescent="0.2">
      <c r="A1464" s="341"/>
      <c r="B1464" s="1"/>
      <c r="C1464" s="1"/>
      <c r="D1464" s="1"/>
      <c r="E1464" s="1"/>
      <c r="F1464" s="1"/>
      <c r="G1464" s="1"/>
      <c r="H1464" s="1"/>
    </row>
    <row r="1465" spans="1:8" x14ac:dyDescent="0.2">
      <c r="A1465" s="341"/>
      <c r="B1465" s="1"/>
      <c r="C1465" s="1"/>
      <c r="D1465" s="1"/>
      <c r="E1465" s="1"/>
      <c r="F1465" s="1"/>
      <c r="G1465" s="1"/>
      <c r="H1465" s="1"/>
    </row>
    <row r="1466" spans="1:8" x14ac:dyDescent="0.2">
      <c r="A1466" s="341"/>
      <c r="B1466" s="1"/>
      <c r="C1466" s="1"/>
      <c r="D1466" s="1"/>
      <c r="E1466" s="1"/>
      <c r="F1466" s="1"/>
      <c r="G1466" s="1"/>
      <c r="H1466" s="1"/>
    </row>
    <row r="1467" spans="1:8" x14ac:dyDescent="0.2">
      <c r="A1467" s="341"/>
      <c r="B1467" s="1"/>
      <c r="C1467" s="1"/>
      <c r="D1467" s="1"/>
      <c r="E1467" s="1"/>
      <c r="F1467" s="1"/>
      <c r="G1467" s="1"/>
      <c r="H1467" s="1"/>
    </row>
    <row r="1468" spans="1:8" x14ac:dyDescent="0.2">
      <c r="A1468" s="341"/>
      <c r="B1468" s="1"/>
      <c r="C1468" s="1"/>
      <c r="D1468" s="1"/>
      <c r="E1468" s="1"/>
      <c r="F1468" s="1"/>
      <c r="G1468" s="1"/>
      <c r="H1468" s="1"/>
    </row>
    <row r="1469" spans="1:8" x14ac:dyDescent="0.2">
      <c r="A1469" s="341"/>
      <c r="B1469" s="1"/>
      <c r="C1469" s="1"/>
      <c r="D1469" s="1"/>
      <c r="E1469" s="1"/>
      <c r="F1469" s="1"/>
      <c r="G1469" s="1"/>
      <c r="H1469" s="1"/>
    </row>
    <row r="1470" spans="1:8" x14ac:dyDescent="0.2">
      <c r="A1470" s="341"/>
      <c r="B1470" s="1"/>
      <c r="C1470" s="1"/>
      <c r="D1470" s="1"/>
      <c r="E1470" s="1"/>
      <c r="F1470" s="1"/>
      <c r="G1470" s="1"/>
      <c r="H1470" s="1"/>
    </row>
    <row r="1471" spans="1:8" x14ac:dyDescent="0.2">
      <c r="A1471" s="341"/>
      <c r="B1471" s="1"/>
      <c r="C1471" s="1"/>
      <c r="D1471" s="1"/>
      <c r="E1471" s="1"/>
      <c r="F1471" s="1"/>
      <c r="G1471" s="1"/>
      <c r="H1471" s="1"/>
    </row>
    <row r="1472" spans="1:8" x14ac:dyDescent="0.2">
      <c r="A1472" s="341"/>
      <c r="B1472" s="1"/>
      <c r="C1472" s="1"/>
      <c r="D1472" s="1"/>
      <c r="E1472" s="1"/>
      <c r="F1472" s="1"/>
      <c r="G1472" s="1"/>
      <c r="H1472" s="1"/>
    </row>
    <row r="1473" spans="1:8" x14ac:dyDescent="0.2">
      <c r="A1473" s="341"/>
      <c r="B1473" s="1"/>
      <c r="C1473" s="1"/>
      <c r="D1473" s="1"/>
      <c r="E1473" s="1"/>
      <c r="F1473" s="1"/>
      <c r="G1473" s="1"/>
      <c r="H1473" s="1"/>
    </row>
    <row r="1474" spans="1:8" x14ac:dyDescent="0.2">
      <c r="A1474" s="341"/>
      <c r="B1474" s="1"/>
      <c r="C1474" s="1"/>
      <c r="D1474" s="1"/>
      <c r="E1474" s="1"/>
      <c r="F1474" s="1"/>
      <c r="G1474" s="1"/>
      <c r="H1474" s="1"/>
    </row>
    <row r="1475" spans="1:8" x14ac:dyDescent="0.2">
      <c r="A1475" s="341"/>
      <c r="B1475" s="1"/>
      <c r="C1475" s="1"/>
      <c r="D1475" s="1"/>
      <c r="E1475" s="1"/>
      <c r="F1475" s="1"/>
      <c r="G1475" s="1"/>
      <c r="H1475" s="1"/>
    </row>
    <row r="1476" spans="1:8" x14ac:dyDescent="0.2">
      <c r="A1476" s="341"/>
      <c r="B1476" s="1"/>
      <c r="C1476" s="1"/>
      <c r="D1476" s="1"/>
      <c r="E1476" s="1"/>
      <c r="F1476" s="1"/>
      <c r="G1476" s="1"/>
      <c r="H1476" s="1"/>
    </row>
    <row r="1477" spans="1:8" x14ac:dyDescent="0.2">
      <c r="A1477" s="341"/>
      <c r="B1477" s="1"/>
      <c r="C1477" s="1"/>
      <c r="D1477" s="1"/>
      <c r="E1477" s="1"/>
      <c r="F1477" s="1"/>
      <c r="G1477" s="1"/>
      <c r="H1477" s="1"/>
    </row>
    <row r="1478" spans="1:8" x14ac:dyDescent="0.2">
      <c r="A1478" s="341"/>
      <c r="B1478" s="1"/>
      <c r="C1478" s="1"/>
      <c r="D1478" s="1"/>
      <c r="E1478" s="1"/>
      <c r="F1478" s="1"/>
      <c r="G1478" s="1"/>
      <c r="H1478" s="1"/>
    </row>
    <row r="1479" spans="1:8" x14ac:dyDescent="0.2">
      <c r="A1479" s="341"/>
      <c r="B1479" s="1"/>
      <c r="C1479" s="1"/>
      <c r="D1479" s="1"/>
      <c r="E1479" s="1"/>
      <c r="F1479" s="1"/>
      <c r="G1479" s="1"/>
      <c r="H1479" s="1"/>
    </row>
    <row r="1480" spans="1:8" x14ac:dyDescent="0.2">
      <c r="A1480" s="341"/>
      <c r="B1480" s="1"/>
      <c r="C1480" s="1"/>
      <c r="D1480" s="1"/>
      <c r="E1480" s="1"/>
      <c r="F1480" s="1"/>
      <c r="G1480" s="1"/>
      <c r="H1480" s="1"/>
    </row>
    <row r="1481" spans="1:8" x14ac:dyDescent="0.2">
      <c r="A1481" s="341"/>
      <c r="B1481" s="1"/>
      <c r="C1481" s="1"/>
      <c r="D1481" s="1"/>
      <c r="E1481" s="1"/>
      <c r="F1481" s="1"/>
      <c r="G1481" s="1"/>
      <c r="H1481" s="1"/>
    </row>
    <row r="1482" spans="1:8" x14ac:dyDescent="0.2">
      <c r="A1482" s="341"/>
      <c r="B1482" s="1"/>
      <c r="C1482" s="1"/>
      <c r="D1482" s="1"/>
      <c r="E1482" s="1"/>
      <c r="F1482" s="1"/>
      <c r="G1482" s="1"/>
      <c r="H1482" s="1"/>
    </row>
    <row r="1483" spans="1:8" x14ac:dyDescent="0.2">
      <c r="A1483" s="341"/>
      <c r="B1483" s="1"/>
      <c r="C1483" s="1"/>
      <c r="D1483" s="1"/>
      <c r="E1483" s="1"/>
      <c r="F1483" s="1"/>
      <c r="G1483" s="1"/>
      <c r="H1483" s="1"/>
    </row>
    <row r="1484" spans="1:8" x14ac:dyDescent="0.2">
      <c r="A1484" s="341"/>
      <c r="B1484" s="1"/>
      <c r="C1484" s="1"/>
      <c r="D1484" s="1"/>
      <c r="E1484" s="1"/>
      <c r="F1484" s="1"/>
      <c r="G1484" s="1"/>
      <c r="H1484" s="1"/>
    </row>
    <row r="1485" spans="1:8" x14ac:dyDescent="0.2">
      <c r="A1485" s="341"/>
      <c r="B1485" s="1"/>
      <c r="C1485" s="1"/>
      <c r="D1485" s="1"/>
      <c r="E1485" s="1"/>
      <c r="F1485" s="1"/>
      <c r="G1485" s="1"/>
      <c r="H1485" s="1"/>
    </row>
    <row r="1486" spans="1:8" x14ac:dyDescent="0.2">
      <c r="A1486" s="341"/>
      <c r="B1486" s="1"/>
      <c r="C1486" s="1"/>
      <c r="D1486" s="1"/>
      <c r="E1486" s="1"/>
      <c r="F1486" s="1"/>
      <c r="G1486" s="1"/>
      <c r="H1486" s="1"/>
    </row>
    <row r="1487" spans="1:8" x14ac:dyDescent="0.2">
      <c r="A1487" s="341"/>
      <c r="B1487" s="1"/>
      <c r="C1487" s="1"/>
      <c r="D1487" s="1"/>
      <c r="E1487" s="1"/>
      <c r="F1487" s="1"/>
      <c r="G1487" s="1"/>
      <c r="H1487" s="1"/>
    </row>
    <row r="1488" spans="1:8" x14ac:dyDescent="0.2">
      <c r="A1488" s="341"/>
      <c r="B1488" s="1"/>
      <c r="C1488" s="1"/>
      <c r="D1488" s="1"/>
      <c r="E1488" s="1"/>
      <c r="F1488" s="1"/>
      <c r="G1488" s="1"/>
      <c r="H1488" s="1"/>
    </row>
    <row r="1489" spans="1:8" x14ac:dyDescent="0.2">
      <c r="A1489" s="341"/>
      <c r="B1489" s="1"/>
      <c r="C1489" s="1"/>
      <c r="D1489" s="1"/>
      <c r="E1489" s="1"/>
      <c r="F1489" s="1"/>
      <c r="G1489" s="1"/>
      <c r="H1489" s="1"/>
    </row>
    <row r="1490" spans="1:8" x14ac:dyDescent="0.2">
      <c r="A1490" s="341"/>
      <c r="B1490" s="1"/>
      <c r="C1490" s="1"/>
      <c r="D1490" s="1"/>
      <c r="E1490" s="1"/>
      <c r="F1490" s="1"/>
      <c r="G1490" s="1"/>
      <c r="H1490" s="1"/>
    </row>
    <row r="1491" spans="1:8" x14ac:dyDescent="0.2">
      <c r="A1491" s="341"/>
      <c r="B1491" s="1"/>
      <c r="C1491" s="1"/>
      <c r="D1491" s="1"/>
      <c r="E1491" s="1"/>
      <c r="F1491" s="1"/>
      <c r="G1491" s="1"/>
      <c r="H1491" s="1"/>
    </row>
    <row r="1492" spans="1:8" x14ac:dyDescent="0.2">
      <c r="A1492" s="341"/>
      <c r="B1492" s="1"/>
      <c r="C1492" s="1"/>
      <c r="D1492" s="1"/>
      <c r="E1492" s="1"/>
      <c r="F1492" s="1"/>
      <c r="G1492" s="1"/>
      <c r="H1492" s="1"/>
    </row>
    <row r="1493" spans="1:8" x14ac:dyDescent="0.2">
      <c r="A1493" s="341"/>
      <c r="B1493" s="1"/>
      <c r="C1493" s="1"/>
      <c r="D1493" s="1"/>
      <c r="E1493" s="1"/>
      <c r="F1493" s="1"/>
      <c r="G1493" s="1"/>
      <c r="H1493" s="1"/>
    </row>
    <row r="1494" spans="1:8" x14ac:dyDescent="0.2">
      <c r="A1494" s="341"/>
      <c r="B1494" s="1"/>
      <c r="C1494" s="1"/>
      <c r="D1494" s="1"/>
      <c r="E1494" s="1"/>
      <c r="F1494" s="1"/>
      <c r="G1494" s="1"/>
      <c r="H1494" s="1"/>
    </row>
    <row r="1495" spans="1:8" x14ac:dyDescent="0.2">
      <c r="A1495" s="341"/>
      <c r="B1495" s="1"/>
      <c r="C1495" s="1"/>
      <c r="D1495" s="1"/>
      <c r="E1495" s="1"/>
      <c r="F1495" s="1"/>
      <c r="G1495" s="1"/>
      <c r="H1495" s="1"/>
    </row>
    <row r="1496" spans="1:8" x14ac:dyDescent="0.2">
      <c r="A1496" s="341"/>
      <c r="B1496" s="1"/>
      <c r="C1496" s="1"/>
      <c r="D1496" s="1"/>
      <c r="E1496" s="1"/>
      <c r="F1496" s="1"/>
      <c r="G1496" s="1"/>
      <c r="H1496" s="1"/>
    </row>
    <row r="1497" spans="1:8" x14ac:dyDescent="0.2">
      <c r="A1497" s="341"/>
      <c r="B1497" s="1"/>
      <c r="C1497" s="1"/>
      <c r="D1497" s="1"/>
      <c r="E1497" s="1"/>
      <c r="F1497" s="1"/>
      <c r="G1497" s="1"/>
      <c r="H1497" s="1"/>
    </row>
    <row r="1498" spans="1:8" x14ac:dyDescent="0.2">
      <c r="A1498" s="341"/>
      <c r="B1498" s="1"/>
      <c r="C1498" s="1"/>
      <c r="D1498" s="1"/>
      <c r="E1498" s="1"/>
      <c r="F1498" s="1"/>
      <c r="G1498" s="1"/>
      <c r="H1498" s="1"/>
    </row>
    <row r="1499" spans="1:8" x14ac:dyDescent="0.2">
      <c r="A1499" s="341"/>
      <c r="B1499" s="1"/>
      <c r="C1499" s="1"/>
      <c r="D1499" s="1"/>
      <c r="E1499" s="1"/>
      <c r="F1499" s="1"/>
      <c r="G1499" s="1"/>
      <c r="H1499" s="1"/>
    </row>
    <row r="1500" spans="1:8" x14ac:dyDescent="0.2">
      <c r="A1500" s="341"/>
      <c r="B1500" s="1"/>
      <c r="C1500" s="1"/>
      <c r="D1500" s="1"/>
      <c r="E1500" s="1"/>
      <c r="F1500" s="1"/>
      <c r="G1500" s="1"/>
      <c r="H1500" s="1"/>
    </row>
    <row r="1501" spans="1:8" x14ac:dyDescent="0.2">
      <c r="A1501" s="341"/>
      <c r="B1501" s="1"/>
      <c r="C1501" s="1"/>
      <c r="D1501" s="1"/>
      <c r="E1501" s="1"/>
      <c r="F1501" s="1"/>
      <c r="G1501" s="1"/>
      <c r="H1501" s="1"/>
    </row>
    <row r="1502" spans="1:8" x14ac:dyDescent="0.2">
      <c r="A1502" s="341"/>
      <c r="B1502" s="1"/>
      <c r="C1502" s="1"/>
      <c r="D1502" s="1"/>
      <c r="E1502" s="1"/>
      <c r="F1502" s="1"/>
      <c r="G1502" s="1"/>
      <c r="H1502" s="1"/>
    </row>
    <row r="1503" spans="1:8" x14ac:dyDescent="0.2">
      <c r="A1503" s="341"/>
      <c r="B1503" s="1"/>
      <c r="C1503" s="1"/>
      <c r="D1503" s="1"/>
      <c r="E1503" s="1"/>
      <c r="F1503" s="1"/>
      <c r="G1503" s="1"/>
      <c r="H1503" s="1"/>
    </row>
    <row r="1504" spans="1:8" x14ac:dyDescent="0.2">
      <c r="A1504" s="341"/>
      <c r="B1504" s="1"/>
      <c r="C1504" s="1"/>
      <c r="D1504" s="1"/>
      <c r="E1504" s="1"/>
      <c r="F1504" s="1"/>
      <c r="G1504" s="1"/>
      <c r="H1504" s="1"/>
    </row>
    <row r="1505" spans="1:8" x14ac:dyDescent="0.2">
      <c r="A1505" s="341"/>
      <c r="B1505" s="1"/>
      <c r="C1505" s="1"/>
      <c r="D1505" s="1"/>
      <c r="E1505" s="1"/>
      <c r="F1505" s="1"/>
      <c r="G1505" s="1"/>
      <c r="H1505" s="1"/>
    </row>
    <row r="1506" spans="1:8" x14ac:dyDescent="0.2">
      <c r="A1506" s="341"/>
      <c r="B1506" s="1"/>
      <c r="C1506" s="1"/>
      <c r="D1506" s="1"/>
      <c r="E1506" s="1"/>
      <c r="F1506" s="1"/>
      <c r="G1506" s="1"/>
      <c r="H1506" s="1"/>
    </row>
    <row r="1507" spans="1:8" x14ac:dyDescent="0.2">
      <c r="A1507" s="341"/>
      <c r="B1507" s="1"/>
      <c r="C1507" s="1"/>
      <c r="D1507" s="1"/>
      <c r="E1507" s="1"/>
      <c r="F1507" s="1"/>
      <c r="G1507" s="1"/>
      <c r="H1507" s="1"/>
    </row>
    <row r="1508" spans="1:8" x14ac:dyDescent="0.2">
      <c r="A1508" s="341"/>
      <c r="B1508" s="1"/>
      <c r="C1508" s="1"/>
      <c r="D1508" s="1"/>
      <c r="E1508" s="1"/>
      <c r="F1508" s="1"/>
      <c r="G1508" s="1"/>
      <c r="H1508" s="1"/>
    </row>
    <row r="1509" spans="1:8" x14ac:dyDescent="0.2">
      <c r="A1509" s="341"/>
      <c r="B1509" s="1"/>
      <c r="C1509" s="1"/>
      <c r="D1509" s="1"/>
      <c r="E1509" s="1"/>
      <c r="F1509" s="1"/>
      <c r="G1509" s="1"/>
      <c r="H1509" s="1"/>
    </row>
    <row r="1510" spans="1:8" x14ac:dyDescent="0.2">
      <c r="A1510" s="341"/>
      <c r="B1510" s="1"/>
      <c r="C1510" s="1"/>
      <c r="D1510" s="1"/>
      <c r="E1510" s="1"/>
      <c r="F1510" s="1"/>
      <c r="G1510" s="1"/>
      <c r="H1510" s="1"/>
    </row>
    <row r="1511" spans="1:8" x14ac:dyDescent="0.2">
      <c r="A1511" s="341"/>
      <c r="B1511" s="1"/>
      <c r="C1511" s="1"/>
      <c r="D1511" s="1"/>
      <c r="E1511" s="1"/>
      <c r="F1511" s="1"/>
      <c r="G1511" s="1"/>
      <c r="H1511" s="1"/>
    </row>
    <row r="1512" spans="1:8" x14ac:dyDescent="0.2">
      <c r="A1512" s="341"/>
      <c r="B1512" s="1"/>
      <c r="C1512" s="1"/>
      <c r="D1512" s="1"/>
      <c r="E1512" s="1"/>
      <c r="F1512" s="1"/>
      <c r="G1512" s="1"/>
      <c r="H1512" s="1"/>
    </row>
    <row r="1513" spans="1:8" x14ac:dyDescent="0.2">
      <c r="A1513" s="341"/>
      <c r="B1513" s="1"/>
      <c r="C1513" s="1"/>
      <c r="D1513" s="1"/>
      <c r="E1513" s="1"/>
      <c r="F1513" s="1"/>
      <c r="G1513" s="1"/>
      <c r="H1513" s="1"/>
    </row>
    <row r="1514" spans="1:8" x14ac:dyDescent="0.2">
      <c r="A1514" s="341"/>
      <c r="B1514" s="1"/>
      <c r="C1514" s="1"/>
      <c r="D1514" s="1"/>
      <c r="E1514" s="1"/>
      <c r="F1514" s="1"/>
      <c r="G1514" s="1"/>
      <c r="H1514" s="1"/>
    </row>
    <row r="1515" spans="1:8" x14ac:dyDescent="0.2">
      <c r="A1515" s="341"/>
      <c r="B1515" s="1"/>
      <c r="C1515" s="1"/>
      <c r="D1515" s="1"/>
      <c r="E1515" s="1"/>
      <c r="F1515" s="1"/>
      <c r="G1515" s="1"/>
      <c r="H1515" s="1"/>
    </row>
    <row r="1516" spans="1:8" x14ac:dyDescent="0.2">
      <c r="A1516" s="341"/>
      <c r="B1516" s="1"/>
      <c r="C1516" s="1"/>
      <c r="D1516" s="1"/>
      <c r="E1516" s="1"/>
      <c r="F1516" s="1"/>
      <c r="G1516" s="1"/>
      <c r="H1516" s="1"/>
    </row>
    <row r="1517" spans="1:8" x14ac:dyDescent="0.2">
      <c r="A1517" s="341"/>
      <c r="B1517" s="1"/>
      <c r="C1517" s="1"/>
      <c r="D1517" s="1"/>
      <c r="E1517" s="1"/>
      <c r="F1517" s="1"/>
      <c r="G1517" s="1"/>
      <c r="H1517" s="1"/>
    </row>
    <row r="1518" spans="1:8" x14ac:dyDescent="0.2">
      <c r="A1518" s="341"/>
      <c r="B1518" s="1"/>
      <c r="C1518" s="1"/>
      <c r="D1518" s="1"/>
      <c r="E1518" s="1"/>
      <c r="F1518" s="1"/>
      <c r="G1518" s="1"/>
      <c r="H1518" s="1"/>
    </row>
    <row r="1519" spans="1:8" x14ac:dyDescent="0.2">
      <c r="A1519" s="341"/>
      <c r="B1519" s="1"/>
      <c r="C1519" s="1"/>
      <c r="D1519" s="1"/>
      <c r="E1519" s="1"/>
      <c r="F1519" s="1"/>
      <c r="G1519" s="1"/>
      <c r="H1519" s="1"/>
    </row>
    <row r="1520" spans="1:8" x14ac:dyDescent="0.2">
      <c r="A1520" s="341"/>
      <c r="B1520" s="1"/>
      <c r="C1520" s="1"/>
      <c r="D1520" s="1"/>
      <c r="E1520" s="1"/>
      <c r="F1520" s="1"/>
      <c r="G1520" s="1"/>
      <c r="H1520" s="1"/>
    </row>
    <row r="1521" spans="1:8" x14ac:dyDescent="0.2">
      <c r="A1521" s="341"/>
      <c r="B1521" s="1"/>
      <c r="C1521" s="1"/>
      <c r="D1521" s="1"/>
      <c r="E1521" s="1"/>
      <c r="F1521" s="1"/>
      <c r="G1521" s="1"/>
      <c r="H1521" s="1"/>
    </row>
    <row r="1522" spans="1:8" x14ac:dyDescent="0.2">
      <c r="A1522" s="341"/>
      <c r="B1522" s="1"/>
      <c r="C1522" s="1"/>
      <c r="D1522" s="1"/>
      <c r="E1522" s="1"/>
      <c r="F1522" s="1"/>
      <c r="G1522" s="1"/>
      <c r="H1522" s="1"/>
    </row>
    <row r="1523" spans="1:8" x14ac:dyDescent="0.2">
      <c r="A1523" s="341"/>
      <c r="B1523" s="1"/>
      <c r="C1523" s="1"/>
      <c r="D1523" s="1"/>
      <c r="E1523" s="1"/>
      <c r="F1523" s="1"/>
      <c r="G1523" s="1"/>
      <c r="H1523" s="1"/>
    </row>
    <row r="1524" spans="1:8" x14ac:dyDescent="0.2">
      <c r="A1524" s="341"/>
      <c r="B1524" s="1"/>
      <c r="C1524" s="1"/>
      <c r="D1524" s="1"/>
      <c r="E1524" s="1"/>
      <c r="F1524" s="1"/>
      <c r="G1524" s="1"/>
      <c r="H1524" s="1"/>
    </row>
    <row r="1525" spans="1:8" x14ac:dyDescent="0.2">
      <c r="A1525" s="341"/>
      <c r="B1525" s="1"/>
      <c r="C1525" s="1"/>
      <c r="D1525" s="1"/>
      <c r="E1525" s="1"/>
      <c r="F1525" s="1"/>
      <c r="G1525" s="1"/>
      <c r="H1525" s="1"/>
    </row>
    <row r="1526" spans="1:8" x14ac:dyDescent="0.2">
      <c r="A1526" s="341"/>
      <c r="B1526" s="1"/>
      <c r="C1526" s="1"/>
      <c r="D1526" s="1"/>
      <c r="E1526" s="1"/>
      <c r="F1526" s="1"/>
      <c r="G1526" s="1"/>
      <c r="H1526" s="1"/>
    </row>
    <row r="1527" spans="1:8" x14ac:dyDescent="0.2">
      <c r="A1527" s="341"/>
      <c r="B1527" s="1"/>
      <c r="C1527" s="1"/>
      <c r="D1527" s="1"/>
      <c r="E1527" s="1"/>
      <c r="F1527" s="1"/>
      <c r="G1527" s="1"/>
      <c r="H1527" s="1"/>
    </row>
    <row r="1528" spans="1:8" x14ac:dyDescent="0.2">
      <c r="A1528" s="341"/>
      <c r="B1528" s="1"/>
      <c r="C1528" s="1"/>
      <c r="D1528" s="1"/>
      <c r="E1528" s="1"/>
      <c r="F1528" s="1"/>
      <c r="G1528" s="1"/>
      <c r="H1528" s="1"/>
    </row>
    <row r="1529" spans="1:8" x14ac:dyDescent="0.2">
      <c r="A1529" s="341"/>
      <c r="B1529" s="1"/>
      <c r="C1529" s="1"/>
      <c r="D1529" s="1"/>
      <c r="E1529" s="1"/>
      <c r="F1529" s="1"/>
      <c r="G1529" s="1"/>
      <c r="H1529" s="1"/>
    </row>
    <row r="1530" spans="1:8" x14ac:dyDescent="0.2">
      <c r="A1530" s="341"/>
      <c r="B1530" s="1"/>
      <c r="C1530" s="1"/>
      <c r="D1530" s="1"/>
      <c r="E1530" s="1"/>
      <c r="F1530" s="1"/>
      <c r="G1530" s="1"/>
      <c r="H1530" s="1"/>
    </row>
    <row r="1531" spans="1:8" x14ac:dyDescent="0.2">
      <c r="A1531" s="341"/>
      <c r="B1531" s="1"/>
      <c r="C1531" s="1"/>
      <c r="D1531" s="1"/>
      <c r="E1531" s="1"/>
      <c r="F1531" s="1"/>
      <c r="G1531" s="1"/>
      <c r="H1531" s="1"/>
    </row>
    <row r="1532" spans="1:8" x14ac:dyDescent="0.2">
      <c r="A1532" s="341"/>
      <c r="B1532" s="1"/>
      <c r="C1532" s="1"/>
      <c r="D1532" s="1"/>
      <c r="E1532" s="1"/>
      <c r="F1532" s="1"/>
      <c r="G1532" s="1"/>
      <c r="H1532" s="1"/>
    </row>
    <row r="1533" spans="1:8" x14ac:dyDescent="0.2">
      <c r="A1533" s="341"/>
      <c r="B1533" s="1"/>
      <c r="C1533" s="1"/>
      <c r="D1533" s="1"/>
      <c r="E1533" s="1"/>
      <c r="F1533" s="1"/>
      <c r="G1533" s="1"/>
      <c r="H1533" s="1"/>
    </row>
    <row r="1534" spans="1:8" x14ac:dyDescent="0.2">
      <c r="A1534" s="341"/>
      <c r="B1534" s="1"/>
      <c r="C1534" s="1"/>
      <c r="D1534" s="1"/>
      <c r="E1534" s="1"/>
      <c r="F1534" s="1"/>
      <c r="G1534" s="1"/>
      <c r="H1534" s="1"/>
    </row>
    <row r="1535" spans="1:8" x14ac:dyDescent="0.2">
      <c r="A1535" s="341"/>
      <c r="B1535" s="1"/>
      <c r="C1535" s="1"/>
      <c r="D1535" s="1"/>
      <c r="E1535" s="1"/>
      <c r="F1535" s="1"/>
      <c r="G1535" s="1"/>
      <c r="H1535" s="1"/>
    </row>
    <row r="1536" spans="1:8" x14ac:dyDescent="0.2">
      <c r="A1536" s="341"/>
      <c r="B1536" s="1"/>
      <c r="C1536" s="1"/>
      <c r="D1536" s="1"/>
      <c r="E1536" s="1"/>
      <c r="F1536" s="1"/>
      <c r="G1536" s="1"/>
      <c r="H1536" s="1"/>
    </row>
    <row r="1537" spans="1:8" x14ac:dyDescent="0.2">
      <c r="A1537" s="341"/>
      <c r="B1537" s="1"/>
      <c r="C1537" s="1"/>
      <c r="D1537" s="1"/>
      <c r="E1537" s="1"/>
      <c r="F1537" s="1"/>
      <c r="G1537" s="1"/>
      <c r="H1537" s="1"/>
    </row>
    <row r="1538" spans="1:8" x14ac:dyDescent="0.2">
      <c r="A1538" s="341"/>
      <c r="B1538" s="1"/>
      <c r="C1538" s="1"/>
      <c r="D1538" s="1"/>
      <c r="E1538" s="1"/>
      <c r="F1538" s="1"/>
      <c r="G1538" s="1"/>
      <c r="H1538" s="1"/>
    </row>
    <row r="1539" spans="1:8" x14ac:dyDescent="0.2">
      <c r="A1539" s="341"/>
      <c r="B1539" s="1"/>
      <c r="C1539" s="1"/>
      <c r="D1539" s="1"/>
      <c r="E1539" s="1"/>
      <c r="F1539" s="1"/>
      <c r="G1539" s="1"/>
      <c r="H1539" s="1"/>
    </row>
    <row r="1540" spans="1:8" x14ac:dyDescent="0.2">
      <c r="A1540" s="341"/>
      <c r="B1540" s="1"/>
      <c r="C1540" s="1"/>
      <c r="D1540" s="1"/>
      <c r="E1540" s="1"/>
      <c r="F1540" s="1"/>
      <c r="G1540" s="1"/>
      <c r="H1540" s="1"/>
    </row>
    <row r="1541" spans="1:8" x14ac:dyDescent="0.2">
      <c r="A1541" s="341"/>
      <c r="B1541" s="1"/>
      <c r="C1541" s="1"/>
      <c r="D1541" s="1"/>
      <c r="E1541" s="1"/>
      <c r="F1541" s="1"/>
      <c r="G1541" s="1"/>
      <c r="H1541" s="1"/>
    </row>
    <row r="1542" spans="1:8" x14ac:dyDescent="0.2">
      <c r="A1542" s="341"/>
      <c r="B1542" s="1"/>
      <c r="C1542" s="1"/>
      <c r="D1542" s="1"/>
      <c r="E1542" s="1"/>
      <c r="F1542" s="1"/>
      <c r="G1542" s="1"/>
      <c r="H1542" s="1"/>
    </row>
    <row r="1543" spans="1:8" x14ac:dyDescent="0.2">
      <c r="A1543" s="341"/>
      <c r="B1543" s="1"/>
      <c r="C1543" s="1"/>
      <c r="D1543" s="1"/>
      <c r="E1543" s="1"/>
      <c r="F1543" s="1"/>
      <c r="G1543" s="1"/>
      <c r="H1543" s="1"/>
    </row>
    <row r="1544" spans="1:8" x14ac:dyDescent="0.2">
      <c r="A1544" s="341"/>
      <c r="B1544" s="1"/>
      <c r="C1544" s="1"/>
      <c r="D1544" s="1"/>
      <c r="E1544" s="1"/>
      <c r="F1544" s="1"/>
      <c r="G1544" s="1"/>
      <c r="H1544" s="1"/>
    </row>
    <row r="1545" spans="1:8" x14ac:dyDescent="0.2">
      <c r="A1545" s="341"/>
      <c r="B1545" s="1"/>
      <c r="C1545" s="1"/>
      <c r="D1545" s="1"/>
      <c r="E1545" s="1"/>
      <c r="F1545" s="1"/>
      <c r="G1545" s="1"/>
      <c r="H1545" s="1"/>
    </row>
    <row r="1546" spans="1:8" x14ac:dyDescent="0.2">
      <c r="A1546" s="341"/>
      <c r="B1546" s="1"/>
      <c r="C1546" s="1"/>
      <c r="D1546" s="1"/>
      <c r="E1546" s="1"/>
      <c r="F1546" s="1"/>
      <c r="G1546" s="1"/>
      <c r="H1546" s="1"/>
    </row>
    <row r="1547" spans="1:8" x14ac:dyDescent="0.2">
      <c r="A1547" s="341"/>
      <c r="B1547" s="1"/>
      <c r="C1547" s="1"/>
      <c r="D1547" s="1"/>
      <c r="E1547" s="1"/>
      <c r="F1547" s="1"/>
      <c r="G1547" s="1"/>
      <c r="H1547" s="1"/>
    </row>
    <row r="1548" spans="1:8" x14ac:dyDescent="0.2">
      <c r="A1548" s="341"/>
      <c r="B1548" s="1"/>
      <c r="C1548" s="1"/>
      <c r="D1548" s="1"/>
      <c r="E1548" s="1"/>
      <c r="F1548" s="1"/>
      <c r="G1548" s="1"/>
      <c r="H1548" s="1"/>
    </row>
    <row r="1549" spans="1:8" x14ac:dyDescent="0.2">
      <c r="A1549" s="341"/>
      <c r="B1549" s="1"/>
      <c r="C1549" s="1"/>
      <c r="D1549" s="1"/>
      <c r="E1549" s="1"/>
      <c r="F1549" s="1"/>
      <c r="G1549" s="1"/>
      <c r="H1549" s="1"/>
    </row>
    <row r="1550" spans="1:8" x14ac:dyDescent="0.2">
      <c r="A1550" s="341"/>
      <c r="B1550" s="1"/>
      <c r="C1550" s="1"/>
      <c r="D1550" s="1"/>
      <c r="E1550" s="1"/>
      <c r="F1550" s="1"/>
      <c r="G1550" s="1"/>
      <c r="H1550" s="1"/>
    </row>
    <row r="1551" spans="1:8" x14ac:dyDescent="0.2">
      <c r="A1551" s="341"/>
      <c r="B1551" s="1"/>
      <c r="C1551" s="1"/>
      <c r="D1551" s="1"/>
      <c r="E1551" s="1"/>
      <c r="F1551" s="1"/>
      <c r="G1551" s="1"/>
      <c r="H1551" s="1"/>
    </row>
    <row r="1552" spans="1:8" x14ac:dyDescent="0.2">
      <c r="A1552" s="341"/>
      <c r="B1552" s="1"/>
      <c r="C1552" s="1"/>
      <c r="D1552" s="1"/>
      <c r="E1552" s="1"/>
      <c r="F1552" s="1"/>
      <c r="G1552" s="1"/>
      <c r="H1552" s="1"/>
    </row>
    <row r="1553" spans="1:8" x14ac:dyDescent="0.2">
      <c r="A1553" s="341"/>
      <c r="B1553" s="1"/>
      <c r="C1553" s="1"/>
      <c r="D1553" s="1"/>
      <c r="E1553" s="1"/>
      <c r="F1553" s="1"/>
      <c r="G1553" s="1"/>
      <c r="H1553" s="1"/>
    </row>
    <row r="1554" spans="1:8" x14ac:dyDescent="0.2">
      <c r="A1554" s="341"/>
      <c r="B1554" s="1"/>
      <c r="C1554" s="1"/>
      <c r="D1554" s="1"/>
      <c r="E1554" s="1"/>
      <c r="F1554" s="1"/>
      <c r="G1554" s="1"/>
      <c r="H1554" s="1"/>
    </row>
    <row r="1555" spans="1:8" x14ac:dyDescent="0.2">
      <c r="A1555" s="341"/>
      <c r="B1555" s="1"/>
      <c r="C1555" s="1"/>
      <c r="D1555" s="1"/>
      <c r="E1555" s="1"/>
      <c r="F1555" s="1"/>
      <c r="G1555" s="1"/>
      <c r="H1555" s="1"/>
    </row>
    <row r="1556" spans="1:8" x14ac:dyDescent="0.2">
      <c r="A1556" s="341"/>
      <c r="B1556" s="1"/>
      <c r="C1556" s="1"/>
      <c r="D1556" s="1"/>
      <c r="E1556" s="1"/>
      <c r="F1556" s="1"/>
      <c r="G1556" s="1"/>
      <c r="H1556" s="1"/>
    </row>
    <row r="1557" spans="1:8" x14ac:dyDescent="0.2">
      <c r="A1557" s="341"/>
      <c r="B1557" s="1"/>
      <c r="C1557" s="1"/>
      <c r="D1557" s="1"/>
      <c r="E1557" s="1"/>
      <c r="F1557" s="1"/>
      <c r="G1557" s="1"/>
      <c r="H1557" s="1"/>
    </row>
    <row r="1558" spans="1:8" x14ac:dyDescent="0.2">
      <c r="A1558" s="341"/>
      <c r="B1558" s="1"/>
      <c r="C1558" s="1"/>
      <c r="D1558" s="1"/>
      <c r="E1558" s="1"/>
      <c r="F1558" s="1"/>
      <c r="G1558" s="1"/>
      <c r="H1558" s="1"/>
    </row>
    <row r="1559" spans="1:8" x14ac:dyDescent="0.2">
      <c r="A1559" s="341"/>
      <c r="B1559" s="1"/>
      <c r="C1559" s="1"/>
      <c r="D1559" s="1"/>
      <c r="E1559" s="1"/>
      <c r="F1559" s="1"/>
      <c r="G1559" s="1"/>
      <c r="H1559" s="1"/>
    </row>
    <row r="1560" spans="1:8" x14ac:dyDescent="0.2">
      <c r="A1560" s="341"/>
      <c r="B1560" s="1"/>
      <c r="C1560" s="1"/>
      <c r="D1560" s="1"/>
      <c r="E1560" s="1"/>
      <c r="F1560" s="1"/>
      <c r="G1560" s="1"/>
      <c r="H1560" s="1"/>
    </row>
    <row r="1561" spans="1:8" x14ac:dyDescent="0.2">
      <c r="A1561" s="341"/>
      <c r="B1561" s="1"/>
      <c r="C1561" s="1"/>
      <c r="D1561" s="1"/>
      <c r="E1561" s="1"/>
      <c r="F1561" s="1"/>
      <c r="G1561" s="1"/>
      <c r="H1561" s="1"/>
    </row>
    <row r="1562" spans="1:8" x14ac:dyDescent="0.2">
      <c r="A1562" s="341"/>
      <c r="B1562" s="1"/>
      <c r="C1562" s="1"/>
      <c r="D1562" s="1"/>
      <c r="E1562" s="1"/>
      <c r="F1562" s="1"/>
      <c r="G1562" s="1"/>
      <c r="H1562" s="1"/>
    </row>
    <row r="1563" spans="1:8" x14ac:dyDescent="0.2">
      <c r="A1563" s="341"/>
      <c r="B1563" s="1"/>
      <c r="C1563" s="1"/>
      <c r="D1563" s="1"/>
      <c r="E1563" s="1"/>
      <c r="F1563" s="1"/>
      <c r="G1563" s="1"/>
      <c r="H1563" s="1"/>
    </row>
    <row r="1564" spans="1:8" x14ac:dyDescent="0.2">
      <c r="A1564" s="341"/>
      <c r="B1564" s="1"/>
      <c r="C1564" s="1"/>
      <c r="D1564" s="1"/>
      <c r="E1564" s="1"/>
      <c r="F1564" s="1"/>
      <c r="G1564" s="1"/>
      <c r="H1564" s="1"/>
    </row>
    <row r="1565" spans="1:8" x14ac:dyDescent="0.2">
      <c r="A1565" s="341"/>
      <c r="B1565" s="1"/>
      <c r="C1565" s="1"/>
      <c r="D1565" s="1"/>
      <c r="E1565" s="1"/>
      <c r="F1565" s="1"/>
      <c r="G1565" s="1"/>
      <c r="H1565" s="1"/>
    </row>
    <row r="1566" spans="1:8" x14ac:dyDescent="0.2">
      <c r="A1566" s="341"/>
      <c r="B1566" s="1"/>
      <c r="C1566" s="1"/>
      <c r="D1566" s="1"/>
      <c r="E1566" s="1"/>
      <c r="F1566" s="1"/>
      <c r="G1566" s="1"/>
      <c r="H1566" s="1"/>
    </row>
    <row r="1567" spans="1:8" x14ac:dyDescent="0.2">
      <c r="A1567" s="341"/>
      <c r="B1567" s="1"/>
      <c r="C1567" s="1"/>
      <c r="D1567" s="1"/>
      <c r="E1567" s="1"/>
      <c r="F1567" s="1"/>
      <c r="G1567" s="1"/>
      <c r="H1567" s="1"/>
    </row>
    <row r="1568" spans="1:8" x14ac:dyDescent="0.2">
      <c r="A1568" s="341"/>
      <c r="B1568" s="1"/>
      <c r="C1568" s="1"/>
      <c r="D1568" s="1"/>
      <c r="E1568" s="1"/>
      <c r="F1568" s="1"/>
      <c r="G1568" s="1"/>
      <c r="H1568" s="1"/>
    </row>
    <row r="1569" spans="1:8" x14ac:dyDescent="0.2">
      <c r="A1569" s="341"/>
      <c r="B1569" s="1"/>
      <c r="C1569" s="1"/>
      <c r="D1569" s="1"/>
      <c r="E1569" s="1"/>
      <c r="F1569" s="1"/>
      <c r="G1569" s="1"/>
      <c r="H1569" s="1"/>
    </row>
    <row r="1570" spans="1:8" x14ac:dyDescent="0.2">
      <c r="A1570" s="341"/>
      <c r="B1570" s="1"/>
      <c r="C1570" s="1"/>
      <c r="D1570" s="1"/>
      <c r="E1570" s="1"/>
      <c r="F1570" s="1"/>
      <c r="G1570" s="1"/>
      <c r="H1570" s="1"/>
    </row>
    <row r="1571" spans="1:8" x14ac:dyDescent="0.2">
      <c r="A1571" s="341"/>
      <c r="B1571" s="1"/>
      <c r="C1571" s="1"/>
      <c r="D1571" s="1"/>
      <c r="E1571" s="1"/>
      <c r="F1571" s="1"/>
      <c r="G1571" s="1"/>
      <c r="H1571" s="1"/>
    </row>
    <row r="1572" spans="1:8" x14ac:dyDescent="0.2">
      <c r="A1572" s="341"/>
      <c r="B1572" s="1"/>
      <c r="C1572" s="1"/>
      <c r="D1572" s="1"/>
      <c r="E1572" s="1"/>
      <c r="F1572" s="1"/>
      <c r="G1572" s="1"/>
      <c r="H1572" s="1"/>
    </row>
    <row r="1573" spans="1:8" x14ac:dyDescent="0.2">
      <c r="A1573" s="341"/>
      <c r="B1573" s="1"/>
      <c r="C1573" s="1"/>
      <c r="D1573" s="1"/>
      <c r="E1573" s="1"/>
      <c r="F1573" s="1"/>
      <c r="G1573" s="1"/>
      <c r="H1573" s="1"/>
    </row>
    <row r="1574" spans="1:8" x14ac:dyDescent="0.2">
      <c r="A1574" s="341"/>
      <c r="B1574" s="1"/>
      <c r="C1574" s="1"/>
      <c r="D1574" s="1"/>
      <c r="E1574" s="1"/>
      <c r="F1574" s="1"/>
      <c r="G1574" s="1"/>
      <c r="H1574" s="1"/>
    </row>
    <row r="1575" spans="1:8" x14ac:dyDescent="0.2">
      <c r="A1575" s="341"/>
      <c r="B1575" s="1"/>
      <c r="C1575" s="1"/>
      <c r="D1575" s="1"/>
      <c r="E1575" s="1"/>
      <c r="F1575" s="1"/>
      <c r="G1575" s="1"/>
      <c r="H1575" s="1"/>
    </row>
    <row r="1576" spans="1:8" x14ac:dyDescent="0.2">
      <c r="A1576" s="341"/>
      <c r="B1576" s="1"/>
      <c r="C1576" s="1"/>
      <c r="D1576" s="1"/>
      <c r="E1576" s="1"/>
      <c r="F1576" s="1"/>
      <c r="G1576" s="1"/>
      <c r="H1576" s="1"/>
    </row>
    <row r="1577" spans="1:8" x14ac:dyDescent="0.2">
      <c r="A1577" s="341"/>
      <c r="B1577" s="1"/>
      <c r="C1577" s="1"/>
      <c r="D1577" s="1"/>
      <c r="E1577" s="1"/>
      <c r="F1577" s="1"/>
      <c r="G1577" s="1"/>
      <c r="H1577" s="1"/>
    </row>
    <row r="1578" spans="1:8" x14ac:dyDescent="0.2">
      <c r="A1578" s="341"/>
      <c r="B1578" s="1"/>
      <c r="C1578" s="1"/>
      <c r="D1578" s="1"/>
      <c r="E1578" s="1"/>
      <c r="F1578" s="1"/>
      <c r="G1578" s="1"/>
      <c r="H1578" s="1"/>
    </row>
    <row r="1579" spans="1:8" x14ac:dyDescent="0.2">
      <c r="A1579" s="341"/>
      <c r="B1579" s="1"/>
      <c r="C1579" s="1"/>
      <c r="D1579" s="1"/>
      <c r="E1579" s="1"/>
      <c r="F1579" s="1"/>
      <c r="G1579" s="1"/>
      <c r="H1579" s="1"/>
    </row>
    <row r="1580" spans="1:8" x14ac:dyDescent="0.2">
      <c r="A1580" s="341"/>
      <c r="B1580" s="1"/>
      <c r="C1580" s="1"/>
      <c r="D1580" s="1"/>
      <c r="E1580" s="1"/>
      <c r="F1580" s="1"/>
      <c r="G1580" s="1"/>
      <c r="H1580" s="1"/>
    </row>
    <row r="1581" spans="1:8" x14ac:dyDescent="0.2">
      <c r="A1581" s="341"/>
      <c r="B1581" s="1"/>
      <c r="C1581" s="1"/>
      <c r="D1581" s="1"/>
      <c r="E1581" s="1"/>
      <c r="F1581" s="1"/>
      <c r="G1581" s="1"/>
      <c r="H1581" s="1"/>
    </row>
    <row r="1582" spans="1:8" x14ac:dyDescent="0.2">
      <c r="A1582" s="341"/>
      <c r="B1582" s="1"/>
      <c r="C1582" s="1"/>
      <c r="D1582" s="1"/>
      <c r="E1582" s="1"/>
      <c r="F1582" s="1"/>
      <c r="G1582" s="1"/>
      <c r="H1582" s="1"/>
    </row>
    <row r="1583" spans="1:8" x14ac:dyDescent="0.2">
      <c r="A1583" s="341"/>
      <c r="B1583" s="1"/>
      <c r="C1583" s="1"/>
      <c r="D1583" s="1"/>
      <c r="E1583" s="1"/>
      <c r="F1583" s="1"/>
      <c r="G1583" s="1"/>
      <c r="H1583" s="1"/>
    </row>
    <row r="1584" spans="1:8" x14ac:dyDescent="0.2">
      <c r="A1584" s="341"/>
      <c r="B1584" s="1"/>
      <c r="C1584" s="1"/>
      <c r="D1584" s="1"/>
      <c r="E1584" s="1"/>
      <c r="F1584" s="1"/>
      <c r="G1584" s="1"/>
      <c r="H1584" s="1"/>
    </row>
    <row r="1585" spans="1:8" x14ac:dyDescent="0.2">
      <c r="A1585" s="341"/>
      <c r="B1585" s="1"/>
      <c r="C1585" s="1"/>
      <c r="D1585" s="1"/>
      <c r="E1585" s="1"/>
      <c r="F1585" s="1"/>
      <c r="G1585" s="1"/>
      <c r="H1585" s="1"/>
    </row>
    <row r="1586" spans="1:8" x14ac:dyDescent="0.2">
      <c r="A1586" s="341"/>
      <c r="B1586" s="1"/>
      <c r="C1586" s="1"/>
      <c r="D1586" s="1"/>
      <c r="E1586" s="1"/>
      <c r="F1586" s="1"/>
      <c r="G1586" s="1"/>
      <c r="H1586" s="1"/>
    </row>
    <row r="1587" spans="1:8" x14ac:dyDescent="0.2">
      <c r="A1587" s="341"/>
      <c r="B1587" s="1"/>
      <c r="C1587" s="1"/>
      <c r="D1587" s="1"/>
      <c r="E1587" s="1"/>
      <c r="F1587" s="1"/>
      <c r="G1587" s="1"/>
      <c r="H1587" s="1"/>
    </row>
    <row r="1588" spans="1:8" x14ac:dyDescent="0.2">
      <c r="A1588" s="341"/>
      <c r="B1588" s="1"/>
      <c r="C1588" s="1"/>
      <c r="D1588" s="1"/>
      <c r="E1588" s="1"/>
      <c r="F1588" s="1"/>
      <c r="G1588" s="1"/>
      <c r="H1588" s="1"/>
    </row>
    <row r="1589" spans="1:8" x14ac:dyDescent="0.2">
      <c r="A1589" s="341"/>
      <c r="B1589" s="1"/>
      <c r="C1589" s="1"/>
      <c r="D1589" s="1"/>
      <c r="E1589" s="1"/>
      <c r="F1589" s="1"/>
      <c r="G1589" s="1"/>
      <c r="H1589" s="1"/>
    </row>
    <row r="1590" spans="1:8" x14ac:dyDescent="0.2">
      <c r="A1590" s="341"/>
      <c r="B1590" s="1"/>
      <c r="C1590" s="1"/>
      <c r="D1590" s="1"/>
      <c r="E1590" s="1"/>
      <c r="F1590" s="1"/>
      <c r="G1590" s="1"/>
      <c r="H1590" s="1"/>
    </row>
    <row r="1591" spans="1:8" x14ac:dyDescent="0.2">
      <c r="A1591" s="341"/>
      <c r="B1591" s="1"/>
      <c r="C1591" s="1"/>
      <c r="D1591" s="1"/>
      <c r="E1591" s="1"/>
      <c r="F1591" s="1"/>
      <c r="G1591" s="1"/>
      <c r="H1591" s="1"/>
    </row>
    <row r="1592" spans="1:8" x14ac:dyDescent="0.2">
      <c r="A1592" s="341"/>
      <c r="B1592" s="1"/>
      <c r="C1592" s="1"/>
      <c r="D1592" s="1"/>
      <c r="E1592" s="1"/>
      <c r="F1592" s="1"/>
      <c r="G1592" s="1"/>
      <c r="H1592" s="1"/>
    </row>
    <row r="1593" spans="1:8" x14ac:dyDescent="0.2">
      <c r="A1593" s="341"/>
      <c r="B1593" s="1"/>
      <c r="C1593" s="1"/>
      <c r="D1593" s="1"/>
      <c r="E1593" s="1"/>
      <c r="F1593" s="1"/>
      <c r="G1593" s="1"/>
      <c r="H1593" s="1"/>
    </row>
    <row r="1594" spans="1:8" x14ac:dyDescent="0.2">
      <c r="A1594" s="341"/>
      <c r="B1594" s="1"/>
      <c r="C1594" s="1"/>
      <c r="D1594" s="1"/>
      <c r="E1594" s="1"/>
      <c r="F1594" s="1"/>
      <c r="G1594" s="1"/>
      <c r="H1594" s="1"/>
    </row>
    <row r="1595" spans="1:8" x14ac:dyDescent="0.2">
      <c r="A1595" s="341"/>
      <c r="B1595" s="1"/>
      <c r="C1595" s="1"/>
      <c r="D1595" s="1"/>
      <c r="E1595" s="1"/>
      <c r="F1595" s="1"/>
      <c r="G1595" s="1"/>
      <c r="H1595" s="1"/>
    </row>
    <row r="1596" spans="1:8" x14ac:dyDescent="0.2">
      <c r="A1596" s="341"/>
      <c r="B1596" s="1"/>
      <c r="C1596" s="1"/>
      <c r="D1596" s="1"/>
      <c r="E1596" s="1"/>
      <c r="F1596" s="1"/>
      <c r="G1596" s="1"/>
      <c r="H1596" s="1"/>
    </row>
    <row r="1597" spans="1:8" x14ac:dyDescent="0.2">
      <c r="A1597" s="341"/>
      <c r="B1597" s="1"/>
      <c r="C1597" s="1"/>
      <c r="D1597" s="1"/>
      <c r="E1597" s="1"/>
      <c r="F1597" s="1"/>
      <c r="G1597" s="1"/>
      <c r="H1597" s="1"/>
    </row>
    <row r="1598" spans="1:8" x14ac:dyDescent="0.2">
      <c r="A1598" s="341"/>
      <c r="B1598" s="1"/>
      <c r="C1598" s="1"/>
      <c r="D1598" s="1"/>
      <c r="E1598" s="1"/>
      <c r="F1598" s="1"/>
      <c r="G1598" s="1"/>
      <c r="H1598" s="1"/>
    </row>
    <row r="1599" spans="1:8" x14ac:dyDescent="0.2">
      <c r="A1599" s="341"/>
      <c r="B1599" s="1"/>
      <c r="C1599" s="1"/>
      <c r="D1599" s="1"/>
      <c r="E1599" s="1"/>
      <c r="F1599" s="1"/>
      <c r="G1599" s="1"/>
      <c r="H1599" s="1"/>
    </row>
    <row r="1600" spans="1:8" x14ac:dyDescent="0.2">
      <c r="A1600" s="341"/>
      <c r="B1600" s="1"/>
      <c r="C1600" s="1"/>
      <c r="D1600" s="1"/>
      <c r="E1600" s="1"/>
      <c r="F1600" s="1"/>
      <c r="G1600" s="1"/>
      <c r="H1600" s="1"/>
    </row>
    <row r="1601" spans="1:8" x14ac:dyDescent="0.2">
      <c r="A1601" s="341"/>
      <c r="B1601" s="1"/>
      <c r="C1601" s="1"/>
      <c r="D1601" s="1"/>
      <c r="E1601" s="1"/>
      <c r="F1601" s="1"/>
      <c r="G1601" s="1"/>
      <c r="H1601" s="1"/>
    </row>
    <row r="1602" spans="1:8" x14ac:dyDescent="0.2">
      <c r="A1602" s="341"/>
      <c r="B1602" s="1"/>
      <c r="C1602" s="1"/>
      <c r="D1602" s="1"/>
      <c r="E1602" s="1"/>
      <c r="F1602" s="1"/>
      <c r="G1602" s="1"/>
      <c r="H1602" s="1"/>
    </row>
    <row r="1603" spans="1:8" x14ac:dyDescent="0.2">
      <c r="A1603" s="341"/>
      <c r="B1603" s="1"/>
      <c r="C1603" s="1"/>
      <c r="D1603" s="1"/>
      <c r="E1603" s="1"/>
      <c r="F1603" s="1"/>
      <c r="G1603" s="1"/>
      <c r="H1603" s="1"/>
    </row>
    <row r="1604" spans="1:8" x14ac:dyDescent="0.2">
      <c r="A1604" s="341"/>
      <c r="B1604" s="1"/>
      <c r="C1604" s="1"/>
      <c r="D1604" s="1"/>
      <c r="E1604" s="1"/>
      <c r="F1604" s="1"/>
      <c r="G1604" s="1"/>
      <c r="H1604" s="1"/>
    </row>
    <row r="1605" spans="1:8" x14ac:dyDescent="0.2">
      <c r="A1605" s="341"/>
      <c r="B1605" s="1"/>
      <c r="C1605" s="1"/>
      <c r="D1605" s="1"/>
      <c r="E1605" s="1"/>
      <c r="F1605" s="1"/>
      <c r="G1605" s="1"/>
      <c r="H1605" s="1"/>
    </row>
    <row r="1606" spans="1:8" x14ac:dyDescent="0.2">
      <c r="A1606" s="341"/>
      <c r="B1606" s="1"/>
      <c r="C1606" s="1"/>
      <c r="D1606" s="1"/>
      <c r="E1606" s="1"/>
      <c r="F1606" s="1"/>
      <c r="G1606" s="1"/>
      <c r="H1606" s="1"/>
    </row>
    <row r="1607" spans="1:8" x14ac:dyDescent="0.2">
      <c r="A1607" s="341"/>
      <c r="B1607" s="1"/>
      <c r="C1607" s="1"/>
      <c r="D1607" s="1"/>
      <c r="E1607" s="1"/>
      <c r="F1607" s="1"/>
      <c r="G1607" s="1"/>
      <c r="H1607" s="1"/>
    </row>
    <row r="1608" spans="1:8" x14ac:dyDescent="0.2">
      <c r="A1608" s="341"/>
      <c r="B1608" s="1"/>
      <c r="C1608" s="1"/>
      <c r="D1608" s="1"/>
      <c r="E1608" s="1"/>
      <c r="F1608" s="1"/>
      <c r="G1608" s="1"/>
      <c r="H1608" s="1"/>
    </row>
    <row r="1609" spans="1:8" x14ac:dyDescent="0.2">
      <c r="A1609" s="341"/>
      <c r="B1609" s="1"/>
      <c r="C1609" s="1"/>
      <c r="D1609" s="1"/>
      <c r="E1609" s="1"/>
      <c r="F1609" s="1"/>
      <c r="G1609" s="1"/>
      <c r="H1609" s="1"/>
    </row>
    <row r="1610" spans="1:8" x14ac:dyDescent="0.2">
      <c r="A1610" s="341"/>
      <c r="B1610" s="1"/>
      <c r="C1610" s="1"/>
      <c r="D1610" s="1"/>
      <c r="E1610" s="1"/>
      <c r="F1610" s="1"/>
      <c r="G1610" s="1"/>
      <c r="H1610" s="1"/>
    </row>
    <row r="1611" spans="1:8" x14ac:dyDescent="0.2">
      <c r="A1611" s="341"/>
      <c r="B1611" s="1"/>
      <c r="C1611" s="1"/>
      <c r="D1611" s="1"/>
      <c r="E1611" s="1"/>
      <c r="F1611" s="1"/>
      <c r="G1611" s="1"/>
      <c r="H1611" s="1"/>
    </row>
    <row r="1612" spans="1:8" x14ac:dyDescent="0.2">
      <c r="A1612" s="341"/>
      <c r="B1612" s="1"/>
      <c r="C1612" s="1"/>
      <c r="D1612" s="1"/>
      <c r="E1612" s="1"/>
      <c r="F1612" s="1"/>
      <c r="G1612" s="1"/>
      <c r="H1612" s="1"/>
    </row>
    <row r="1613" spans="1:8" x14ac:dyDescent="0.2">
      <c r="A1613" s="341"/>
      <c r="B1613" s="1"/>
      <c r="C1613" s="1"/>
      <c r="D1613" s="1"/>
      <c r="E1613" s="1"/>
      <c r="F1613" s="1"/>
      <c r="G1613" s="1"/>
      <c r="H1613" s="1"/>
    </row>
    <row r="1614" spans="1:8" x14ac:dyDescent="0.2">
      <c r="A1614" s="341"/>
      <c r="B1614" s="1"/>
      <c r="C1614" s="1"/>
      <c r="D1614" s="1"/>
      <c r="E1614" s="1"/>
      <c r="F1614" s="1"/>
      <c r="G1614" s="1"/>
      <c r="H1614" s="1"/>
    </row>
    <row r="1615" spans="1:8" x14ac:dyDescent="0.2">
      <c r="A1615" s="341"/>
      <c r="B1615" s="1"/>
      <c r="C1615" s="1"/>
      <c r="D1615" s="1"/>
      <c r="E1615" s="1"/>
      <c r="F1615" s="1"/>
      <c r="G1615" s="1"/>
      <c r="H1615" s="1"/>
    </row>
    <row r="1616" spans="1:8" x14ac:dyDescent="0.2">
      <c r="A1616" s="341"/>
      <c r="B1616" s="1"/>
      <c r="C1616" s="1"/>
      <c r="D1616" s="1"/>
      <c r="E1616" s="1"/>
      <c r="F1616" s="1"/>
      <c r="G1616" s="1"/>
      <c r="H1616" s="1"/>
    </row>
    <row r="1617" spans="1:8" x14ac:dyDescent="0.2">
      <c r="A1617" s="341"/>
      <c r="B1617" s="1"/>
      <c r="C1617" s="1"/>
      <c r="D1617" s="1"/>
      <c r="E1617" s="1"/>
      <c r="F1617" s="1"/>
      <c r="G1617" s="1"/>
      <c r="H1617" s="1"/>
    </row>
    <row r="1618" spans="1:8" x14ac:dyDescent="0.2">
      <c r="A1618" s="341"/>
      <c r="B1618" s="1"/>
      <c r="C1618" s="1"/>
      <c r="D1618" s="1"/>
      <c r="E1618" s="1"/>
      <c r="F1618" s="1"/>
      <c r="G1618" s="1"/>
      <c r="H1618" s="1"/>
    </row>
    <row r="1619" spans="1:8" x14ac:dyDescent="0.2">
      <c r="A1619" s="341"/>
      <c r="B1619" s="1"/>
      <c r="C1619" s="1"/>
      <c r="D1619" s="1"/>
      <c r="E1619" s="1"/>
      <c r="F1619" s="1"/>
      <c r="G1619" s="1"/>
      <c r="H1619" s="1"/>
    </row>
    <row r="1620" spans="1:8" x14ac:dyDescent="0.2">
      <c r="A1620" s="341"/>
      <c r="B1620" s="1"/>
      <c r="C1620" s="1"/>
      <c r="D1620" s="1"/>
      <c r="E1620" s="1"/>
      <c r="F1620" s="1"/>
      <c r="G1620" s="1"/>
      <c r="H1620" s="1"/>
    </row>
    <row r="1621" spans="1:8" x14ac:dyDescent="0.2">
      <c r="A1621" s="341"/>
      <c r="B1621" s="1"/>
      <c r="C1621" s="1"/>
      <c r="D1621" s="1"/>
      <c r="E1621" s="1"/>
      <c r="F1621" s="1"/>
      <c r="G1621" s="1"/>
      <c r="H1621" s="1"/>
    </row>
    <row r="1622" spans="1:8" x14ac:dyDescent="0.2">
      <c r="A1622" s="341"/>
      <c r="B1622" s="1"/>
      <c r="C1622" s="1"/>
      <c r="D1622" s="1"/>
      <c r="E1622" s="1"/>
      <c r="F1622" s="1"/>
      <c r="G1622" s="1"/>
      <c r="H1622" s="1"/>
    </row>
    <row r="1623" spans="1:8" x14ac:dyDescent="0.2">
      <c r="A1623" s="341"/>
      <c r="B1623" s="1"/>
      <c r="C1623" s="1"/>
      <c r="D1623" s="1"/>
      <c r="E1623" s="1"/>
      <c r="F1623" s="1"/>
      <c r="G1623" s="1"/>
      <c r="H1623" s="1"/>
    </row>
    <row r="1624" spans="1:8" x14ac:dyDescent="0.2">
      <c r="A1624" s="341"/>
      <c r="B1624" s="1"/>
      <c r="C1624" s="1"/>
      <c r="D1624" s="1"/>
      <c r="E1624" s="1"/>
      <c r="F1624" s="1"/>
      <c r="G1624" s="1"/>
      <c r="H1624" s="1"/>
    </row>
    <row r="1625" spans="1:8" x14ac:dyDescent="0.2">
      <c r="A1625" s="341"/>
      <c r="B1625" s="1"/>
      <c r="C1625" s="1"/>
      <c r="D1625" s="1"/>
      <c r="E1625" s="1"/>
      <c r="F1625" s="1"/>
      <c r="G1625" s="1"/>
      <c r="H1625" s="1"/>
    </row>
    <row r="1626" spans="1:8" x14ac:dyDescent="0.2">
      <c r="A1626" s="341"/>
      <c r="B1626" s="1"/>
      <c r="C1626" s="1"/>
      <c r="D1626" s="1"/>
      <c r="E1626" s="1"/>
      <c r="F1626" s="1"/>
      <c r="G1626" s="1"/>
      <c r="H1626" s="1"/>
    </row>
    <row r="1627" spans="1:8" x14ac:dyDescent="0.2">
      <c r="A1627" s="341"/>
      <c r="B1627" s="1"/>
      <c r="C1627" s="1"/>
      <c r="D1627" s="1"/>
      <c r="E1627" s="1"/>
      <c r="F1627" s="1"/>
      <c r="G1627" s="1"/>
      <c r="H1627" s="1"/>
    </row>
    <row r="1628" spans="1:8" x14ac:dyDescent="0.2">
      <c r="A1628" s="341"/>
      <c r="B1628" s="1"/>
      <c r="C1628" s="1"/>
      <c r="D1628" s="1"/>
      <c r="E1628" s="1"/>
      <c r="F1628" s="1"/>
      <c r="G1628" s="1"/>
      <c r="H1628" s="1"/>
    </row>
    <row r="1629" spans="1:8" x14ac:dyDescent="0.2">
      <c r="A1629" s="341"/>
      <c r="B1629" s="1"/>
      <c r="C1629" s="1"/>
      <c r="D1629" s="1"/>
      <c r="E1629" s="1"/>
      <c r="F1629" s="1"/>
      <c r="G1629" s="1"/>
      <c r="H1629" s="1"/>
    </row>
    <row r="1630" spans="1:8" x14ac:dyDescent="0.2">
      <c r="A1630" s="341"/>
      <c r="B1630" s="1"/>
      <c r="C1630" s="1"/>
      <c r="D1630" s="1"/>
      <c r="E1630" s="1"/>
      <c r="F1630" s="1"/>
      <c r="G1630" s="1"/>
      <c r="H1630" s="1"/>
    </row>
    <row r="1631" spans="1:8" x14ac:dyDescent="0.2">
      <c r="A1631" s="341"/>
      <c r="B1631" s="1"/>
      <c r="C1631" s="1"/>
      <c r="D1631" s="1"/>
      <c r="E1631" s="1"/>
      <c r="F1631" s="1"/>
      <c r="G1631" s="1"/>
      <c r="H1631" s="1"/>
    </row>
    <row r="1632" spans="1:8" x14ac:dyDescent="0.2">
      <c r="A1632" s="341"/>
      <c r="B1632" s="1"/>
      <c r="C1632" s="1"/>
      <c r="D1632" s="1"/>
      <c r="E1632" s="1"/>
      <c r="F1632" s="1"/>
      <c r="G1632" s="1"/>
      <c r="H1632" s="1"/>
    </row>
    <row r="1633" spans="1:8" x14ac:dyDescent="0.2">
      <c r="A1633" s="341"/>
      <c r="B1633" s="1"/>
      <c r="C1633" s="1"/>
      <c r="D1633" s="1"/>
      <c r="E1633" s="1"/>
      <c r="F1633" s="1"/>
      <c r="G1633" s="1"/>
      <c r="H1633" s="1"/>
    </row>
    <row r="1634" spans="1:8" x14ac:dyDescent="0.2">
      <c r="A1634" s="341"/>
      <c r="B1634" s="1"/>
      <c r="C1634" s="1"/>
      <c r="D1634" s="1"/>
      <c r="E1634" s="1"/>
      <c r="F1634" s="1"/>
      <c r="G1634" s="1"/>
      <c r="H1634" s="1"/>
    </row>
    <row r="1635" spans="1:8" x14ac:dyDescent="0.2">
      <c r="A1635" s="341"/>
      <c r="B1635" s="1"/>
      <c r="C1635" s="1"/>
      <c r="D1635" s="1"/>
      <c r="E1635" s="1"/>
      <c r="F1635" s="1"/>
      <c r="G1635" s="1"/>
      <c r="H1635" s="1"/>
    </row>
    <row r="1636" spans="1:8" x14ac:dyDescent="0.2">
      <c r="A1636" s="341"/>
      <c r="B1636" s="1"/>
      <c r="C1636" s="1"/>
      <c r="D1636" s="1"/>
      <c r="E1636" s="1"/>
      <c r="F1636" s="1"/>
      <c r="G1636" s="1"/>
      <c r="H1636" s="1"/>
    </row>
    <row r="1637" spans="1:8" x14ac:dyDescent="0.2">
      <c r="A1637" s="341"/>
      <c r="B1637" s="1"/>
      <c r="C1637" s="1"/>
      <c r="D1637" s="1"/>
      <c r="E1637" s="1"/>
      <c r="F1637" s="1"/>
      <c r="G1637" s="1"/>
      <c r="H1637" s="1"/>
    </row>
    <row r="1638" spans="1:8" x14ac:dyDescent="0.2">
      <c r="A1638" s="341"/>
      <c r="B1638" s="1"/>
      <c r="C1638" s="1"/>
      <c r="D1638" s="1"/>
      <c r="E1638" s="1"/>
      <c r="F1638" s="1"/>
      <c r="G1638" s="1"/>
      <c r="H1638" s="1"/>
    </row>
    <row r="1639" spans="1:8" x14ac:dyDescent="0.2">
      <c r="A1639" s="341"/>
      <c r="B1639" s="1"/>
      <c r="C1639" s="1"/>
      <c r="D1639" s="1"/>
      <c r="E1639" s="1"/>
      <c r="F1639" s="1"/>
      <c r="G1639" s="1"/>
      <c r="H1639" s="1"/>
    </row>
    <row r="1640" spans="1:8" x14ac:dyDescent="0.2">
      <c r="A1640" s="341"/>
      <c r="B1640" s="1"/>
      <c r="C1640" s="1"/>
      <c r="D1640" s="1"/>
      <c r="E1640" s="1"/>
      <c r="F1640" s="1"/>
      <c r="G1640" s="1"/>
      <c r="H1640" s="1"/>
    </row>
    <row r="1641" spans="1:8" x14ac:dyDescent="0.2">
      <c r="A1641" s="341"/>
      <c r="B1641" s="1"/>
      <c r="C1641" s="1"/>
      <c r="D1641" s="1"/>
      <c r="E1641" s="1"/>
      <c r="F1641" s="1"/>
      <c r="G1641" s="1"/>
      <c r="H1641" s="1"/>
    </row>
    <row r="1642" spans="1:8" x14ac:dyDescent="0.2">
      <c r="A1642" s="341"/>
      <c r="B1642" s="1"/>
      <c r="C1642" s="1"/>
      <c r="D1642" s="1"/>
      <c r="E1642" s="1"/>
      <c r="F1642" s="1"/>
      <c r="G1642" s="1"/>
      <c r="H1642" s="1"/>
    </row>
    <row r="1643" spans="1:8" x14ac:dyDescent="0.2">
      <c r="A1643" s="341"/>
      <c r="B1643" s="1"/>
      <c r="C1643" s="1"/>
      <c r="D1643" s="1"/>
      <c r="E1643" s="1"/>
      <c r="F1643" s="1"/>
      <c r="G1643" s="1"/>
      <c r="H1643" s="1"/>
    </row>
    <row r="1644" spans="1:8" x14ac:dyDescent="0.2">
      <c r="A1644" s="341"/>
      <c r="B1644" s="1"/>
      <c r="C1644" s="1"/>
      <c r="D1644" s="1"/>
      <c r="E1644" s="1"/>
      <c r="F1644" s="1"/>
      <c r="G1644" s="1"/>
      <c r="H1644" s="1"/>
    </row>
    <row r="1645" spans="1:8" x14ac:dyDescent="0.2">
      <c r="A1645" s="341"/>
      <c r="B1645" s="1"/>
      <c r="C1645" s="1"/>
      <c r="D1645" s="1"/>
      <c r="E1645" s="1"/>
      <c r="F1645" s="1"/>
      <c r="G1645" s="1"/>
      <c r="H1645" s="1"/>
    </row>
    <row r="1646" spans="1:8" x14ac:dyDescent="0.2">
      <c r="A1646" s="341"/>
      <c r="B1646" s="1"/>
      <c r="C1646" s="1"/>
      <c r="D1646" s="1"/>
      <c r="E1646" s="1"/>
      <c r="F1646" s="1"/>
      <c r="G1646" s="1"/>
      <c r="H1646" s="1"/>
    </row>
    <row r="1647" spans="1:8" x14ac:dyDescent="0.2">
      <c r="A1647" s="341"/>
      <c r="B1647" s="1"/>
      <c r="C1647" s="1"/>
      <c r="D1647" s="1"/>
      <c r="E1647" s="1"/>
      <c r="F1647" s="1"/>
      <c r="G1647" s="1"/>
      <c r="H1647" s="1"/>
    </row>
    <row r="1648" spans="1:8" x14ac:dyDescent="0.2">
      <c r="A1648" s="341"/>
      <c r="B1648" s="1"/>
      <c r="C1648" s="1"/>
      <c r="D1648" s="1"/>
      <c r="E1648" s="1"/>
      <c r="F1648" s="1"/>
      <c r="G1648" s="1"/>
      <c r="H1648" s="1"/>
    </row>
    <row r="1649" spans="1:8" x14ac:dyDescent="0.2">
      <c r="A1649" s="341"/>
      <c r="B1649" s="1"/>
      <c r="C1649" s="1"/>
      <c r="D1649" s="1"/>
      <c r="E1649" s="1"/>
      <c r="F1649" s="1"/>
      <c r="G1649" s="1"/>
      <c r="H1649" s="1"/>
    </row>
    <row r="1650" spans="1:8" x14ac:dyDescent="0.2">
      <c r="A1650" s="341"/>
      <c r="B1650" s="1"/>
      <c r="C1650" s="1"/>
      <c r="D1650" s="1"/>
      <c r="E1650" s="1"/>
      <c r="F1650" s="1"/>
      <c r="G1650" s="1"/>
      <c r="H1650" s="1"/>
    </row>
    <row r="1651" spans="1:8" x14ac:dyDescent="0.2">
      <c r="A1651" s="341"/>
      <c r="B1651" s="1"/>
      <c r="C1651" s="1"/>
      <c r="D1651" s="1"/>
      <c r="E1651" s="1"/>
      <c r="F1651" s="1"/>
      <c r="G1651" s="1"/>
      <c r="H1651" s="1"/>
    </row>
    <row r="1652" spans="1:8" x14ac:dyDescent="0.2">
      <c r="A1652" s="341"/>
      <c r="B1652" s="1"/>
      <c r="C1652" s="1"/>
      <c r="D1652" s="1"/>
      <c r="E1652" s="1"/>
      <c r="F1652" s="1"/>
      <c r="G1652" s="1"/>
      <c r="H1652" s="1"/>
    </row>
    <row r="1653" spans="1:8" x14ac:dyDescent="0.2">
      <c r="A1653" s="341"/>
      <c r="B1653" s="1"/>
      <c r="C1653" s="1"/>
      <c r="D1653" s="1"/>
      <c r="E1653" s="1"/>
      <c r="F1653" s="1"/>
      <c r="G1653" s="1"/>
      <c r="H1653" s="1"/>
    </row>
    <row r="1654" spans="1:8" x14ac:dyDescent="0.2">
      <c r="A1654" s="341"/>
      <c r="B1654" s="1"/>
      <c r="C1654" s="1"/>
      <c r="D1654" s="1"/>
      <c r="E1654" s="1"/>
      <c r="F1654" s="1"/>
      <c r="G1654" s="1"/>
      <c r="H1654" s="1"/>
    </row>
    <row r="1655" spans="1:8" x14ac:dyDescent="0.2">
      <c r="A1655" s="341"/>
      <c r="B1655" s="1"/>
      <c r="C1655" s="1"/>
      <c r="D1655" s="1"/>
      <c r="E1655" s="1"/>
      <c r="F1655" s="1"/>
      <c r="G1655" s="1"/>
      <c r="H1655" s="1"/>
    </row>
    <row r="1656" spans="1:8" x14ac:dyDescent="0.2">
      <c r="A1656" s="341"/>
      <c r="B1656" s="1"/>
      <c r="C1656" s="1"/>
      <c r="D1656" s="1"/>
      <c r="E1656" s="1"/>
      <c r="F1656" s="1"/>
      <c r="G1656" s="1"/>
      <c r="H1656" s="1"/>
    </row>
    <row r="1657" spans="1:8" x14ac:dyDescent="0.2">
      <c r="A1657" s="341"/>
      <c r="B1657" s="1"/>
      <c r="C1657" s="1"/>
      <c r="D1657" s="1"/>
      <c r="E1657" s="1"/>
      <c r="F1657" s="1"/>
      <c r="G1657" s="1"/>
      <c r="H1657" s="1"/>
    </row>
    <row r="1658" spans="1:8" x14ac:dyDescent="0.2">
      <c r="A1658" s="341"/>
      <c r="B1658" s="1"/>
      <c r="C1658" s="1"/>
      <c r="D1658" s="1"/>
      <c r="E1658" s="1"/>
      <c r="F1658" s="1"/>
      <c r="G1658" s="1"/>
      <c r="H1658" s="1"/>
    </row>
    <row r="1659" spans="1:8" x14ac:dyDescent="0.2">
      <c r="A1659" s="341"/>
      <c r="B1659" s="1"/>
      <c r="C1659" s="1"/>
      <c r="D1659" s="1"/>
      <c r="E1659" s="1"/>
      <c r="F1659" s="1"/>
      <c r="G1659" s="1"/>
      <c r="H1659" s="1"/>
    </row>
    <row r="1660" spans="1:8" x14ac:dyDescent="0.2">
      <c r="A1660" s="341"/>
      <c r="B1660" s="1"/>
      <c r="C1660" s="1"/>
      <c r="D1660" s="1"/>
      <c r="E1660" s="1"/>
      <c r="F1660" s="1"/>
      <c r="G1660" s="1"/>
      <c r="H1660" s="1"/>
    </row>
    <row r="1661" spans="1:8" x14ac:dyDescent="0.2">
      <c r="A1661" s="341"/>
      <c r="B1661" s="1"/>
      <c r="C1661" s="1"/>
      <c r="D1661" s="1"/>
      <c r="E1661" s="1"/>
      <c r="F1661" s="1"/>
      <c r="G1661" s="1"/>
      <c r="H1661" s="1"/>
    </row>
    <row r="1662" spans="1:8" x14ac:dyDescent="0.2">
      <c r="A1662" s="341"/>
      <c r="B1662" s="1"/>
      <c r="C1662" s="1"/>
      <c r="D1662" s="1"/>
      <c r="E1662" s="1"/>
      <c r="F1662" s="1"/>
      <c r="G1662" s="1"/>
      <c r="H1662" s="1"/>
    </row>
    <row r="1663" spans="1:8" x14ac:dyDescent="0.2">
      <c r="A1663" s="341"/>
      <c r="B1663" s="1"/>
      <c r="C1663" s="1"/>
      <c r="D1663" s="1"/>
      <c r="E1663" s="1"/>
      <c r="F1663" s="1"/>
      <c r="G1663" s="1"/>
      <c r="H1663" s="1"/>
    </row>
    <row r="1664" spans="1:8" x14ac:dyDescent="0.2">
      <c r="A1664" s="341"/>
      <c r="B1664" s="1"/>
      <c r="C1664" s="1"/>
      <c r="D1664" s="1"/>
      <c r="E1664" s="1"/>
      <c r="F1664" s="1"/>
      <c r="G1664" s="1"/>
      <c r="H1664" s="1"/>
    </row>
    <row r="1665" spans="1:8" x14ac:dyDescent="0.2">
      <c r="A1665" s="341"/>
      <c r="B1665" s="1"/>
      <c r="C1665" s="1"/>
      <c r="D1665" s="1"/>
      <c r="E1665" s="1"/>
      <c r="F1665" s="1"/>
      <c r="G1665" s="1"/>
      <c r="H1665" s="1"/>
    </row>
    <row r="1666" spans="1:8" x14ac:dyDescent="0.2">
      <c r="A1666" s="341"/>
      <c r="B1666" s="1"/>
      <c r="C1666" s="1"/>
      <c r="D1666" s="1"/>
      <c r="E1666" s="1"/>
      <c r="F1666" s="1"/>
      <c r="G1666" s="1"/>
      <c r="H1666" s="1"/>
    </row>
    <row r="1667" spans="1:8" x14ac:dyDescent="0.2">
      <c r="A1667" s="341"/>
      <c r="B1667" s="1"/>
      <c r="C1667" s="1"/>
      <c r="D1667" s="1"/>
      <c r="E1667" s="1"/>
      <c r="F1667" s="1"/>
      <c r="G1667" s="1"/>
      <c r="H1667" s="1"/>
    </row>
    <row r="1668" spans="1:8" x14ac:dyDescent="0.2">
      <c r="A1668" s="341"/>
      <c r="B1668" s="1"/>
      <c r="C1668" s="1"/>
      <c r="D1668" s="1"/>
      <c r="E1668" s="1"/>
      <c r="F1668" s="1"/>
      <c r="G1668" s="1"/>
      <c r="H1668" s="1"/>
    </row>
    <row r="1669" spans="1:8" x14ac:dyDescent="0.2">
      <c r="A1669" s="341"/>
      <c r="B1669" s="1"/>
      <c r="C1669" s="1"/>
      <c r="D1669" s="1"/>
      <c r="E1669" s="1"/>
      <c r="F1669" s="1"/>
      <c r="G1669" s="1"/>
      <c r="H1669" s="1"/>
    </row>
    <row r="1670" spans="1:8" x14ac:dyDescent="0.2">
      <c r="A1670" s="341"/>
      <c r="B1670" s="1"/>
      <c r="C1670" s="1"/>
      <c r="D1670" s="1"/>
      <c r="E1670" s="1"/>
      <c r="F1670" s="1"/>
      <c r="G1670" s="1"/>
      <c r="H1670" s="1"/>
    </row>
    <row r="1671" spans="1:8" x14ac:dyDescent="0.2">
      <c r="A1671" s="341"/>
      <c r="B1671" s="1"/>
      <c r="C1671" s="1"/>
      <c r="D1671" s="1"/>
      <c r="E1671" s="1"/>
      <c r="F1671" s="1"/>
      <c r="G1671" s="1"/>
      <c r="H1671" s="1"/>
    </row>
    <row r="1672" spans="1:8" x14ac:dyDescent="0.2">
      <c r="A1672" s="341"/>
      <c r="B1672" s="1"/>
      <c r="C1672" s="1"/>
      <c r="D1672" s="1"/>
      <c r="E1672" s="1"/>
      <c r="F1672" s="1"/>
      <c r="G1672" s="1"/>
      <c r="H1672" s="1"/>
    </row>
    <row r="1673" spans="1:8" x14ac:dyDescent="0.2">
      <c r="A1673" s="341"/>
      <c r="B1673" s="1"/>
      <c r="C1673" s="1"/>
      <c r="D1673" s="1"/>
      <c r="E1673" s="1"/>
      <c r="F1673" s="1"/>
      <c r="G1673" s="1"/>
      <c r="H1673" s="1"/>
    </row>
    <row r="1674" spans="1:8" x14ac:dyDescent="0.2">
      <c r="A1674" s="341"/>
      <c r="B1674" s="1"/>
      <c r="C1674" s="1"/>
      <c r="D1674" s="1"/>
      <c r="E1674" s="1"/>
      <c r="F1674" s="1"/>
      <c r="G1674" s="1"/>
      <c r="H1674" s="1"/>
    </row>
    <row r="1675" spans="1:8" x14ac:dyDescent="0.2">
      <c r="A1675" s="341"/>
      <c r="B1675" s="1"/>
      <c r="C1675" s="1"/>
      <c r="D1675" s="1"/>
      <c r="E1675" s="1"/>
      <c r="F1675" s="1"/>
      <c r="G1675" s="1"/>
      <c r="H1675" s="1"/>
    </row>
    <row r="1676" spans="1:8" x14ac:dyDescent="0.2">
      <c r="A1676" s="341"/>
      <c r="B1676" s="1"/>
      <c r="C1676" s="1"/>
      <c r="D1676" s="1"/>
      <c r="E1676" s="1"/>
      <c r="F1676" s="1"/>
      <c r="G1676" s="1"/>
      <c r="H1676" s="1"/>
    </row>
    <row r="1677" spans="1:8" x14ac:dyDescent="0.2">
      <c r="A1677" s="341"/>
      <c r="B1677" s="1"/>
      <c r="C1677" s="1"/>
      <c r="D1677" s="1"/>
      <c r="E1677" s="1"/>
      <c r="F1677" s="1"/>
      <c r="G1677" s="1"/>
      <c r="H1677" s="1"/>
    </row>
    <row r="1678" spans="1:8" x14ac:dyDescent="0.2">
      <c r="A1678" s="341"/>
      <c r="B1678" s="1"/>
      <c r="C1678" s="1"/>
      <c r="D1678" s="1"/>
      <c r="E1678" s="1"/>
      <c r="F1678" s="1"/>
      <c r="G1678" s="1"/>
      <c r="H1678" s="1"/>
    </row>
    <row r="1679" spans="1:8" x14ac:dyDescent="0.2">
      <c r="A1679" s="341"/>
      <c r="B1679" s="1"/>
      <c r="C1679" s="1"/>
      <c r="D1679" s="1"/>
      <c r="E1679" s="1"/>
      <c r="F1679" s="1"/>
      <c r="G1679" s="1"/>
      <c r="H1679" s="1"/>
    </row>
    <row r="1680" spans="1:8" x14ac:dyDescent="0.2">
      <c r="A1680" s="341"/>
      <c r="B1680" s="1"/>
      <c r="C1680" s="1"/>
      <c r="D1680" s="1"/>
      <c r="E1680" s="1"/>
      <c r="F1680" s="1"/>
      <c r="G1680" s="1"/>
      <c r="H1680" s="1"/>
    </row>
    <row r="1681" spans="1:8" x14ac:dyDescent="0.2">
      <c r="A1681" s="341"/>
      <c r="B1681" s="1"/>
      <c r="C1681" s="1"/>
      <c r="D1681" s="1"/>
      <c r="E1681" s="1"/>
      <c r="F1681" s="1"/>
      <c r="G1681" s="1"/>
      <c r="H1681" s="1"/>
    </row>
    <row r="1682" spans="1:8" x14ac:dyDescent="0.2">
      <c r="A1682" s="341"/>
      <c r="B1682" s="1"/>
      <c r="C1682" s="1"/>
      <c r="D1682" s="1"/>
      <c r="E1682" s="1"/>
      <c r="F1682" s="1"/>
      <c r="G1682" s="1"/>
      <c r="H1682" s="1"/>
    </row>
    <row r="1683" spans="1:8" x14ac:dyDescent="0.2">
      <c r="A1683" s="341"/>
      <c r="B1683" s="1"/>
      <c r="C1683" s="1"/>
      <c r="D1683" s="1"/>
      <c r="E1683" s="1"/>
      <c r="F1683" s="1"/>
      <c r="G1683" s="1"/>
      <c r="H1683" s="1"/>
    </row>
    <row r="1684" spans="1:8" x14ac:dyDescent="0.2">
      <c r="A1684" s="341"/>
      <c r="B1684" s="1"/>
      <c r="C1684" s="1"/>
      <c r="D1684" s="1"/>
      <c r="E1684" s="1"/>
      <c r="F1684" s="1"/>
      <c r="G1684" s="1"/>
      <c r="H1684" s="1"/>
    </row>
    <row r="1685" spans="1:8" x14ac:dyDescent="0.2">
      <c r="A1685" s="341"/>
      <c r="B1685" s="1"/>
      <c r="C1685" s="1"/>
      <c r="D1685" s="1"/>
      <c r="E1685" s="1"/>
      <c r="F1685" s="1"/>
      <c r="G1685" s="1"/>
      <c r="H1685" s="1"/>
    </row>
    <row r="1686" spans="1:8" x14ac:dyDescent="0.2">
      <c r="A1686" s="341"/>
      <c r="B1686" s="1"/>
      <c r="C1686" s="1"/>
      <c r="D1686" s="1"/>
      <c r="E1686" s="1"/>
      <c r="F1686" s="1"/>
      <c r="G1686" s="1"/>
      <c r="H1686" s="1"/>
    </row>
    <row r="1687" spans="1:8" x14ac:dyDescent="0.2">
      <c r="A1687" s="341"/>
      <c r="B1687" s="1"/>
      <c r="C1687" s="1"/>
      <c r="D1687" s="1"/>
      <c r="E1687" s="1"/>
      <c r="F1687" s="1"/>
      <c r="G1687" s="1"/>
      <c r="H1687" s="1"/>
    </row>
    <row r="1688" spans="1:8" x14ac:dyDescent="0.2">
      <c r="A1688" s="341"/>
      <c r="B1688" s="1"/>
      <c r="C1688" s="1"/>
      <c r="D1688" s="1"/>
      <c r="E1688" s="1"/>
      <c r="F1688" s="1"/>
      <c r="G1688" s="1"/>
      <c r="H1688" s="1"/>
    </row>
    <row r="1689" spans="1:8" x14ac:dyDescent="0.2">
      <c r="A1689" s="341"/>
      <c r="B1689" s="1"/>
      <c r="C1689" s="1"/>
      <c r="D1689" s="1"/>
      <c r="E1689" s="1"/>
      <c r="F1689" s="1"/>
      <c r="G1689" s="1"/>
      <c r="H1689" s="1"/>
    </row>
    <row r="1690" spans="1:8" x14ac:dyDescent="0.2">
      <c r="A1690" s="341"/>
      <c r="B1690" s="1"/>
      <c r="C1690" s="1"/>
      <c r="D1690" s="1"/>
      <c r="E1690" s="1"/>
      <c r="F1690" s="1"/>
      <c r="G1690" s="1"/>
      <c r="H1690" s="1"/>
    </row>
    <row r="1691" spans="1:8" x14ac:dyDescent="0.2">
      <c r="A1691" s="341"/>
      <c r="B1691" s="1"/>
      <c r="C1691" s="1"/>
      <c r="D1691" s="1"/>
      <c r="E1691" s="1"/>
      <c r="F1691" s="1"/>
      <c r="G1691" s="1"/>
      <c r="H1691" s="1"/>
    </row>
    <row r="1692" spans="1:8" x14ac:dyDescent="0.2">
      <c r="A1692" s="341"/>
      <c r="B1692" s="1"/>
      <c r="C1692" s="1"/>
      <c r="D1692" s="1"/>
      <c r="E1692" s="1"/>
      <c r="F1692" s="1"/>
      <c r="G1692" s="1"/>
      <c r="H1692" s="1"/>
    </row>
    <row r="1693" spans="1:8" x14ac:dyDescent="0.2">
      <c r="A1693" s="341"/>
      <c r="B1693" s="1"/>
      <c r="C1693" s="1"/>
      <c r="D1693" s="1"/>
      <c r="E1693" s="1"/>
      <c r="F1693" s="1"/>
      <c r="G1693" s="1"/>
      <c r="H1693" s="1"/>
    </row>
    <row r="1694" spans="1:8" x14ac:dyDescent="0.2">
      <c r="A1694" s="341"/>
      <c r="B1694" s="1"/>
      <c r="C1694" s="1"/>
      <c r="D1694" s="1"/>
      <c r="E1694" s="1"/>
      <c r="F1694" s="1"/>
      <c r="G1694" s="1"/>
      <c r="H1694" s="1"/>
    </row>
    <row r="1695" spans="1:8" x14ac:dyDescent="0.2">
      <c r="A1695" s="341"/>
      <c r="B1695" s="1"/>
      <c r="C1695" s="1"/>
      <c r="D1695" s="1"/>
      <c r="E1695" s="1"/>
      <c r="F1695" s="1"/>
      <c r="G1695" s="1"/>
      <c r="H1695" s="1"/>
    </row>
    <row r="1696" spans="1:8" x14ac:dyDescent="0.2">
      <c r="A1696" s="341"/>
      <c r="B1696" s="1"/>
      <c r="C1696" s="1"/>
      <c r="D1696" s="1"/>
      <c r="E1696" s="1"/>
      <c r="F1696" s="1"/>
      <c r="G1696" s="1"/>
      <c r="H1696" s="1"/>
    </row>
    <row r="1697" spans="1:8" x14ac:dyDescent="0.2">
      <c r="A1697" s="341"/>
      <c r="B1697" s="1"/>
      <c r="C1697" s="1"/>
      <c r="D1697" s="1"/>
      <c r="E1697" s="1"/>
      <c r="F1697" s="1"/>
      <c r="G1697" s="1"/>
      <c r="H1697" s="1"/>
    </row>
    <row r="1698" spans="1:8" x14ac:dyDescent="0.2">
      <c r="A1698" s="341"/>
      <c r="B1698" s="1"/>
      <c r="C1698" s="1"/>
      <c r="D1698" s="1"/>
      <c r="E1698" s="1"/>
      <c r="F1698" s="1"/>
      <c r="G1698" s="1"/>
      <c r="H1698" s="1"/>
    </row>
    <row r="1699" spans="1:8" x14ac:dyDescent="0.2">
      <c r="A1699" s="341"/>
      <c r="B1699" s="1"/>
      <c r="C1699" s="1"/>
      <c r="D1699" s="1"/>
      <c r="E1699" s="1"/>
      <c r="F1699" s="1"/>
      <c r="G1699" s="1"/>
      <c r="H1699" s="1"/>
    </row>
    <row r="1700" spans="1:8" x14ac:dyDescent="0.2">
      <c r="A1700" s="341"/>
      <c r="B1700" s="1"/>
      <c r="C1700" s="1"/>
      <c r="D1700" s="1"/>
      <c r="E1700" s="1"/>
      <c r="F1700" s="1"/>
      <c r="G1700" s="1"/>
      <c r="H1700" s="1"/>
    </row>
    <row r="1701" spans="1:8" x14ac:dyDescent="0.2">
      <c r="A1701" s="341"/>
      <c r="B1701" s="1"/>
      <c r="C1701" s="1"/>
      <c r="D1701" s="1"/>
      <c r="E1701" s="1"/>
      <c r="F1701" s="1"/>
      <c r="G1701" s="1"/>
      <c r="H1701" s="1"/>
    </row>
    <row r="1702" spans="1:8" x14ac:dyDescent="0.2">
      <c r="A1702" s="341"/>
      <c r="B1702" s="1"/>
      <c r="C1702" s="1"/>
      <c r="D1702" s="1"/>
      <c r="E1702" s="1"/>
      <c r="F1702" s="1"/>
      <c r="G1702" s="1"/>
      <c r="H1702" s="1"/>
    </row>
    <row r="1703" spans="1:8" x14ac:dyDescent="0.2">
      <c r="A1703" s="341"/>
      <c r="B1703" s="1"/>
      <c r="C1703" s="1"/>
      <c r="D1703" s="1"/>
      <c r="E1703" s="1"/>
      <c r="F1703" s="1"/>
      <c r="G1703" s="1"/>
      <c r="H1703" s="1"/>
    </row>
    <row r="1704" spans="1:8" x14ac:dyDescent="0.2">
      <c r="A1704" s="341"/>
      <c r="B1704" s="1"/>
      <c r="C1704" s="1"/>
      <c r="D1704" s="1"/>
      <c r="E1704" s="1"/>
      <c r="F1704" s="1"/>
      <c r="G1704" s="1"/>
      <c r="H1704" s="1"/>
    </row>
    <row r="1705" spans="1:8" x14ac:dyDescent="0.2">
      <c r="A1705" s="341"/>
      <c r="B1705" s="1"/>
      <c r="C1705" s="1"/>
      <c r="D1705" s="1"/>
      <c r="E1705" s="1"/>
      <c r="F1705" s="1"/>
      <c r="G1705" s="1"/>
      <c r="H1705" s="1"/>
    </row>
    <row r="1706" spans="1:8" x14ac:dyDescent="0.2">
      <c r="A1706" s="341"/>
      <c r="B1706" s="1"/>
      <c r="C1706" s="1"/>
      <c r="D1706" s="1"/>
      <c r="E1706" s="1"/>
      <c r="F1706" s="1"/>
      <c r="G1706" s="1"/>
      <c r="H1706" s="1"/>
    </row>
    <row r="1707" spans="1:8" x14ac:dyDescent="0.2">
      <c r="A1707" s="341"/>
      <c r="B1707" s="1"/>
      <c r="C1707" s="1"/>
      <c r="D1707" s="1"/>
      <c r="E1707" s="1"/>
      <c r="F1707" s="1"/>
      <c r="G1707" s="1"/>
      <c r="H1707" s="1"/>
    </row>
    <row r="1708" spans="1:8" x14ac:dyDescent="0.2">
      <c r="A1708" s="341"/>
      <c r="B1708" s="1"/>
      <c r="C1708" s="1"/>
      <c r="D1708" s="1"/>
      <c r="E1708" s="1"/>
      <c r="F1708" s="1"/>
      <c r="G1708" s="1"/>
      <c r="H1708" s="1"/>
    </row>
    <row r="1709" spans="1:8" x14ac:dyDescent="0.2">
      <c r="A1709" s="341"/>
      <c r="B1709" s="1"/>
      <c r="C1709" s="1"/>
      <c r="D1709" s="1"/>
      <c r="E1709" s="1"/>
      <c r="F1709" s="1"/>
      <c r="G1709" s="1"/>
      <c r="H1709" s="1"/>
    </row>
    <row r="1710" spans="1:8" x14ac:dyDescent="0.2">
      <c r="A1710" s="341"/>
      <c r="B1710" s="1"/>
      <c r="C1710" s="1"/>
      <c r="D1710" s="1"/>
      <c r="E1710" s="1"/>
      <c r="F1710" s="1"/>
      <c r="G1710" s="1"/>
      <c r="H1710" s="1"/>
    </row>
    <row r="1711" spans="1:8" x14ac:dyDescent="0.2">
      <c r="A1711" s="341"/>
      <c r="B1711" s="1"/>
      <c r="C1711" s="1"/>
      <c r="D1711" s="1"/>
      <c r="E1711" s="1"/>
      <c r="F1711" s="1"/>
      <c r="G1711" s="1"/>
      <c r="H1711" s="1"/>
    </row>
    <row r="1712" spans="1:8" x14ac:dyDescent="0.2">
      <c r="A1712" s="341"/>
      <c r="B1712" s="1"/>
      <c r="C1712" s="1"/>
      <c r="D1712" s="1"/>
      <c r="E1712" s="1"/>
      <c r="F1712" s="1"/>
      <c r="G1712" s="1"/>
      <c r="H1712" s="1"/>
    </row>
    <row r="1713" spans="1:8" x14ac:dyDescent="0.2">
      <c r="A1713" s="341"/>
      <c r="B1713" s="1"/>
      <c r="C1713" s="1"/>
      <c r="D1713" s="1"/>
      <c r="E1713" s="1"/>
      <c r="F1713" s="1"/>
      <c r="G1713" s="1"/>
      <c r="H1713" s="1"/>
    </row>
    <row r="1714" spans="1:8" x14ac:dyDescent="0.2">
      <c r="A1714" s="341"/>
      <c r="B1714" s="1"/>
      <c r="C1714" s="1"/>
      <c r="D1714" s="1"/>
      <c r="E1714" s="1"/>
      <c r="F1714" s="1"/>
      <c r="G1714" s="1"/>
      <c r="H1714" s="1"/>
    </row>
    <row r="1715" spans="1:8" x14ac:dyDescent="0.2">
      <c r="A1715" s="341"/>
      <c r="B1715" s="1"/>
      <c r="C1715" s="1"/>
      <c r="D1715" s="1"/>
      <c r="E1715" s="1"/>
      <c r="F1715" s="1"/>
      <c r="G1715" s="1"/>
      <c r="H1715" s="1"/>
    </row>
    <row r="1716" spans="1:8" x14ac:dyDescent="0.2">
      <c r="A1716" s="341"/>
      <c r="B1716" s="1"/>
      <c r="C1716" s="1"/>
      <c r="D1716" s="1"/>
      <c r="E1716" s="1"/>
      <c r="F1716" s="1"/>
      <c r="G1716" s="1"/>
      <c r="H1716" s="1"/>
    </row>
    <row r="1717" spans="1:8" x14ac:dyDescent="0.2">
      <c r="A1717" s="341"/>
      <c r="B1717" s="1"/>
      <c r="C1717" s="1"/>
      <c r="D1717" s="1"/>
      <c r="E1717" s="1"/>
      <c r="F1717" s="1"/>
      <c r="G1717" s="1"/>
      <c r="H1717" s="1"/>
    </row>
    <row r="1718" spans="1:8" x14ac:dyDescent="0.2">
      <c r="A1718" s="341"/>
      <c r="B1718" s="1"/>
      <c r="C1718" s="1"/>
      <c r="D1718" s="1"/>
      <c r="E1718" s="1"/>
      <c r="F1718" s="1"/>
      <c r="G1718" s="1"/>
      <c r="H1718" s="1"/>
    </row>
    <row r="1719" spans="1:8" x14ac:dyDescent="0.2">
      <c r="A1719" s="341"/>
      <c r="B1719" s="1"/>
      <c r="C1719" s="1"/>
      <c r="D1719" s="1"/>
      <c r="E1719" s="1"/>
      <c r="F1719" s="1"/>
      <c r="G1719" s="1"/>
      <c r="H1719" s="1"/>
    </row>
    <row r="1720" spans="1:8" x14ac:dyDescent="0.2">
      <c r="A1720" s="341"/>
      <c r="B1720" s="1"/>
      <c r="C1720" s="1"/>
      <c r="D1720" s="1"/>
      <c r="E1720" s="1"/>
      <c r="F1720" s="1"/>
      <c r="G1720" s="1"/>
      <c r="H1720" s="1"/>
    </row>
    <row r="1721" spans="1:8" x14ac:dyDescent="0.2">
      <c r="A1721" s="341"/>
      <c r="B1721" s="1"/>
      <c r="C1721" s="1"/>
      <c r="D1721" s="1"/>
      <c r="E1721" s="1"/>
      <c r="F1721" s="1"/>
      <c r="G1721" s="1"/>
      <c r="H1721" s="1"/>
    </row>
    <row r="1722" spans="1:8" x14ac:dyDescent="0.2">
      <c r="A1722" s="341"/>
      <c r="B1722" s="1"/>
      <c r="C1722" s="1"/>
      <c r="D1722" s="1"/>
      <c r="E1722" s="1"/>
      <c r="F1722" s="1"/>
      <c r="G1722" s="1"/>
      <c r="H1722" s="1"/>
    </row>
    <row r="1723" spans="1:8" x14ac:dyDescent="0.2">
      <c r="A1723" s="341"/>
      <c r="B1723" s="1"/>
      <c r="C1723" s="1"/>
      <c r="D1723" s="1"/>
      <c r="E1723" s="1"/>
      <c r="F1723" s="1"/>
      <c r="G1723" s="1"/>
      <c r="H1723" s="1"/>
    </row>
    <row r="1724" spans="1:8" x14ac:dyDescent="0.2">
      <c r="A1724" s="341"/>
      <c r="B1724" s="1"/>
      <c r="C1724" s="1"/>
      <c r="D1724" s="1"/>
      <c r="E1724" s="1"/>
      <c r="F1724" s="1"/>
      <c r="G1724" s="1"/>
      <c r="H1724" s="1"/>
    </row>
    <row r="1725" spans="1:8" x14ac:dyDescent="0.2">
      <c r="A1725" s="341"/>
      <c r="B1725" s="1"/>
      <c r="C1725" s="1"/>
      <c r="D1725" s="1"/>
      <c r="E1725" s="1"/>
      <c r="F1725" s="1"/>
      <c r="G1725" s="1"/>
      <c r="H1725" s="1"/>
    </row>
    <row r="1726" spans="1:8" x14ac:dyDescent="0.2">
      <c r="A1726" s="341"/>
      <c r="B1726" s="1"/>
      <c r="C1726" s="1"/>
      <c r="D1726" s="1"/>
      <c r="E1726" s="1"/>
      <c r="F1726" s="1"/>
      <c r="G1726" s="1"/>
      <c r="H1726" s="1"/>
    </row>
    <row r="1727" spans="1:8" x14ac:dyDescent="0.2">
      <c r="A1727" s="341"/>
      <c r="B1727" s="1"/>
      <c r="C1727" s="1"/>
      <c r="D1727" s="1"/>
      <c r="E1727" s="1"/>
      <c r="F1727" s="1"/>
      <c r="G1727" s="1"/>
      <c r="H1727" s="1"/>
    </row>
    <row r="1728" spans="1:8" x14ac:dyDescent="0.2">
      <c r="A1728" s="341"/>
      <c r="B1728" s="1"/>
      <c r="C1728" s="1"/>
      <c r="D1728" s="1"/>
      <c r="E1728" s="1"/>
      <c r="F1728" s="1"/>
      <c r="G1728" s="1"/>
      <c r="H1728" s="1"/>
    </row>
    <row r="1729" spans="1:8" x14ac:dyDescent="0.2">
      <c r="A1729" s="341"/>
      <c r="B1729" s="1"/>
      <c r="C1729" s="1"/>
      <c r="D1729" s="1"/>
      <c r="E1729" s="1"/>
      <c r="F1729" s="1"/>
      <c r="G1729" s="1"/>
      <c r="H1729" s="1"/>
    </row>
    <row r="1730" spans="1:8" x14ac:dyDescent="0.2">
      <c r="A1730" s="341"/>
      <c r="B1730" s="1"/>
      <c r="C1730" s="1"/>
      <c r="D1730" s="1"/>
      <c r="E1730" s="1"/>
      <c r="F1730" s="1"/>
      <c r="G1730" s="1"/>
      <c r="H1730" s="1"/>
    </row>
    <row r="1731" spans="1:8" x14ac:dyDescent="0.2">
      <c r="A1731" s="341"/>
      <c r="B1731" s="1"/>
      <c r="C1731" s="1"/>
      <c r="D1731" s="1"/>
      <c r="E1731" s="1"/>
      <c r="F1731" s="1"/>
      <c r="G1731" s="1"/>
      <c r="H1731" s="1"/>
    </row>
    <row r="1732" spans="1:8" x14ac:dyDescent="0.2">
      <c r="A1732" s="341"/>
      <c r="B1732" s="1"/>
      <c r="C1732" s="1"/>
      <c r="D1732" s="1"/>
      <c r="E1732" s="1"/>
      <c r="F1732" s="1"/>
      <c r="G1732" s="1"/>
      <c r="H1732" s="1"/>
    </row>
    <row r="1733" spans="1:8" x14ac:dyDescent="0.2">
      <c r="A1733" s="341"/>
      <c r="B1733" s="1"/>
      <c r="C1733" s="1"/>
      <c r="D1733" s="1"/>
      <c r="E1733" s="1"/>
      <c r="F1733" s="1"/>
      <c r="G1733" s="1"/>
      <c r="H1733" s="1"/>
    </row>
    <row r="1734" spans="1:8" x14ac:dyDescent="0.2">
      <c r="A1734" s="341"/>
      <c r="B1734" s="1"/>
      <c r="C1734" s="1"/>
      <c r="D1734" s="1"/>
      <c r="E1734" s="1"/>
      <c r="F1734" s="1"/>
      <c r="G1734" s="1"/>
      <c r="H1734" s="1"/>
    </row>
    <row r="1735" spans="1:8" x14ac:dyDescent="0.2">
      <c r="A1735" s="341"/>
      <c r="B1735" s="1"/>
      <c r="C1735" s="1"/>
      <c r="D1735" s="1"/>
      <c r="E1735" s="1"/>
      <c r="F1735" s="1"/>
      <c r="G1735" s="1"/>
      <c r="H1735" s="1"/>
    </row>
    <row r="1736" spans="1:8" x14ac:dyDescent="0.2">
      <c r="A1736" s="341"/>
      <c r="B1736" s="1"/>
      <c r="C1736" s="1"/>
      <c r="D1736" s="1"/>
      <c r="E1736" s="1"/>
      <c r="F1736" s="1"/>
      <c r="G1736" s="1"/>
      <c r="H1736" s="1"/>
    </row>
    <row r="1737" spans="1:8" x14ac:dyDescent="0.2">
      <c r="A1737" s="341"/>
      <c r="B1737" s="1"/>
      <c r="C1737" s="1"/>
      <c r="D1737" s="1"/>
      <c r="E1737" s="1"/>
      <c r="F1737" s="1"/>
      <c r="G1737" s="1"/>
      <c r="H1737" s="1"/>
    </row>
    <row r="1738" spans="1:8" x14ac:dyDescent="0.2">
      <c r="A1738" s="341"/>
      <c r="B1738" s="1"/>
      <c r="C1738" s="1"/>
      <c r="D1738" s="1"/>
      <c r="E1738" s="1"/>
      <c r="F1738" s="1"/>
      <c r="G1738" s="1"/>
      <c r="H1738" s="1"/>
    </row>
    <row r="1739" spans="1:8" x14ac:dyDescent="0.2">
      <c r="A1739" s="341"/>
      <c r="B1739" s="1"/>
      <c r="C1739" s="1"/>
      <c r="D1739" s="1"/>
      <c r="E1739" s="1"/>
      <c r="F1739" s="1"/>
      <c r="G1739" s="1"/>
      <c r="H1739" s="1"/>
    </row>
    <row r="1740" spans="1:8" x14ac:dyDescent="0.2">
      <c r="A1740" s="341"/>
      <c r="B1740" s="1"/>
      <c r="C1740" s="1"/>
      <c r="D1740" s="1"/>
      <c r="E1740" s="1"/>
      <c r="F1740" s="1"/>
      <c r="G1740" s="1"/>
      <c r="H1740" s="1"/>
    </row>
    <row r="1741" spans="1:8" x14ac:dyDescent="0.2">
      <c r="A1741" s="341"/>
      <c r="B1741" s="1"/>
      <c r="C1741" s="1"/>
      <c r="D1741" s="1"/>
      <c r="E1741" s="1"/>
      <c r="F1741" s="1"/>
      <c r="G1741" s="1"/>
      <c r="H1741" s="1"/>
    </row>
    <row r="1742" spans="1:8" x14ac:dyDescent="0.2">
      <c r="A1742" s="341"/>
      <c r="B1742" s="1"/>
      <c r="C1742" s="1"/>
      <c r="D1742" s="1"/>
      <c r="E1742" s="1"/>
      <c r="F1742" s="1"/>
      <c r="G1742" s="1"/>
      <c r="H1742" s="1"/>
    </row>
    <row r="1743" spans="1:8" x14ac:dyDescent="0.2">
      <c r="A1743" s="341"/>
      <c r="B1743" s="1"/>
      <c r="C1743" s="1"/>
      <c r="D1743" s="1"/>
      <c r="E1743" s="1"/>
      <c r="F1743" s="1"/>
      <c r="G1743" s="1"/>
      <c r="H1743" s="1"/>
    </row>
    <row r="1744" spans="1:8" x14ac:dyDescent="0.2">
      <c r="A1744" s="341"/>
      <c r="B1744" s="1"/>
      <c r="C1744" s="1"/>
      <c r="D1744" s="1"/>
      <c r="E1744" s="1"/>
      <c r="F1744" s="1"/>
      <c r="G1744" s="1"/>
      <c r="H1744" s="1"/>
    </row>
    <row r="1745" spans="1:8" x14ac:dyDescent="0.2">
      <c r="A1745" s="341"/>
      <c r="B1745" s="1"/>
      <c r="C1745" s="1"/>
      <c r="D1745" s="1"/>
      <c r="E1745" s="1"/>
      <c r="F1745" s="1"/>
      <c r="G1745" s="1"/>
      <c r="H1745" s="1"/>
    </row>
    <row r="1746" spans="1:8" x14ac:dyDescent="0.2">
      <c r="A1746" s="341"/>
      <c r="B1746" s="1"/>
      <c r="C1746" s="1"/>
      <c r="D1746" s="1"/>
      <c r="E1746" s="1"/>
      <c r="F1746" s="1"/>
      <c r="G1746" s="1"/>
      <c r="H1746" s="1"/>
    </row>
    <row r="1747" spans="1:8" x14ac:dyDescent="0.2">
      <c r="A1747" s="341"/>
      <c r="B1747" s="1"/>
      <c r="C1747" s="1"/>
      <c r="D1747" s="1"/>
      <c r="E1747" s="1"/>
      <c r="F1747" s="1"/>
      <c r="G1747" s="1"/>
      <c r="H1747" s="1"/>
    </row>
    <row r="1748" spans="1:8" x14ac:dyDescent="0.2">
      <c r="A1748" s="341"/>
      <c r="B1748" s="1"/>
      <c r="C1748" s="1"/>
      <c r="D1748" s="1"/>
      <c r="E1748" s="1"/>
      <c r="F1748" s="1"/>
      <c r="G1748" s="1"/>
      <c r="H1748" s="1"/>
    </row>
    <row r="1749" spans="1:8" x14ac:dyDescent="0.2">
      <c r="A1749" s="341"/>
      <c r="B1749" s="1"/>
      <c r="C1749" s="1"/>
      <c r="D1749" s="1"/>
      <c r="E1749" s="1"/>
      <c r="F1749" s="1"/>
      <c r="G1749" s="1"/>
      <c r="H1749" s="1"/>
    </row>
    <row r="1750" spans="1:8" x14ac:dyDescent="0.2">
      <c r="A1750" s="341"/>
      <c r="B1750" s="1"/>
      <c r="C1750" s="1"/>
      <c r="D1750" s="1"/>
      <c r="E1750" s="1"/>
      <c r="F1750" s="1"/>
      <c r="G1750" s="1"/>
      <c r="H1750" s="1"/>
    </row>
    <row r="1751" spans="1:8" x14ac:dyDescent="0.2">
      <c r="A1751" s="341"/>
      <c r="B1751" s="1"/>
      <c r="C1751" s="1"/>
      <c r="D1751" s="1"/>
      <c r="E1751" s="1"/>
      <c r="F1751" s="1"/>
      <c r="G1751" s="1"/>
      <c r="H1751" s="1"/>
    </row>
    <row r="1752" spans="1:8" x14ac:dyDescent="0.2">
      <c r="A1752" s="341"/>
      <c r="B1752" s="1"/>
      <c r="C1752" s="1"/>
      <c r="D1752" s="1"/>
      <c r="E1752" s="1"/>
      <c r="F1752" s="1"/>
      <c r="G1752" s="1"/>
      <c r="H1752" s="1"/>
    </row>
    <row r="1753" spans="1:8" x14ac:dyDescent="0.2">
      <c r="A1753" s="341"/>
      <c r="B1753" s="1"/>
      <c r="C1753" s="1"/>
      <c r="D1753" s="1"/>
      <c r="E1753" s="1"/>
      <c r="F1753" s="1"/>
      <c r="G1753" s="1"/>
      <c r="H1753" s="1"/>
    </row>
    <row r="1754" spans="1:8" x14ac:dyDescent="0.2">
      <c r="A1754" s="341"/>
      <c r="B1754" s="1"/>
      <c r="C1754" s="1"/>
      <c r="D1754" s="1"/>
      <c r="E1754" s="1"/>
      <c r="F1754" s="1"/>
      <c r="G1754" s="1"/>
      <c r="H1754" s="1"/>
    </row>
    <row r="1755" spans="1:8" x14ac:dyDescent="0.2">
      <c r="A1755" s="341"/>
      <c r="B1755" s="1"/>
      <c r="C1755" s="1"/>
      <c r="D1755" s="1"/>
      <c r="E1755" s="1"/>
      <c r="F1755" s="1"/>
      <c r="G1755" s="1"/>
      <c r="H1755" s="1"/>
    </row>
    <row r="1756" spans="1:8" x14ac:dyDescent="0.2">
      <c r="A1756" s="341"/>
      <c r="B1756" s="1"/>
      <c r="C1756" s="1"/>
      <c r="D1756" s="1"/>
      <c r="E1756" s="1"/>
      <c r="F1756" s="1"/>
      <c r="G1756" s="1"/>
      <c r="H1756" s="1"/>
    </row>
    <row r="1757" spans="1:8" x14ac:dyDescent="0.2">
      <c r="A1757" s="341"/>
      <c r="B1757" s="1"/>
      <c r="C1757" s="1"/>
      <c r="D1757" s="1"/>
      <c r="E1757" s="1"/>
      <c r="F1757" s="1"/>
      <c r="G1757" s="1"/>
      <c r="H1757" s="1"/>
    </row>
    <row r="1758" spans="1:8" x14ac:dyDescent="0.2">
      <c r="A1758" s="341"/>
      <c r="B1758" s="1"/>
      <c r="C1758" s="1"/>
      <c r="D1758" s="1"/>
      <c r="E1758" s="1"/>
      <c r="F1758" s="1"/>
      <c r="G1758" s="1"/>
      <c r="H1758" s="1"/>
    </row>
    <row r="1759" spans="1:8" x14ac:dyDescent="0.2">
      <c r="A1759" s="341"/>
      <c r="B1759" s="1"/>
      <c r="C1759" s="1"/>
      <c r="D1759" s="1"/>
      <c r="E1759" s="1"/>
      <c r="F1759" s="1"/>
      <c r="G1759" s="1"/>
      <c r="H1759" s="1"/>
    </row>
    <row r="1760" spans="1:8" x14ac:dyDescent="0.2">
      <c r="A1760" s="341"/>
      <c r="B1760" s="1"/>
      <c r="C1760" s="1"/>
      <c r="D1760" s="1"/>
      <c r="E1760" s="1"/>
      <c r="F1760" s="1"/>
      <c r="G1760" s="1"/>
      <c r="H1760" s="1"/>
    </row>
    <row r="1761" spans="1:8" x14ac:dyDescent="0.2">
      <c r="A1761" s="341"/>
      <c r="B1761" s="1"/>
      <c r="C1761" s="1"/>
      <c r="D1761" s="1"/>
      <c r="E1761" s="1"/>
      <c r="F1761" s="1"/>
      <c r="G1761" s="1"/>
      <c r="H1761" s="1"/>
    </row>
    <row r="1762" spans="1:8" x14ac:dyDescent="0.2">
      <c r="A1762" s="341"/>
      <c r="B1762" s="1"/>
      <c r="C1762" s="1"/>
      <c r="D1762" s="1"/>
      <c r="E1762" s="1"/>
      <c r="F1762" s="1"/>
      <c r="G1762" s="1"/>
      <c r="H1762" s="1"/>
    </row>
    <row r="1763" spans="1:8" x14ac:dyDescent="0.2">
      <c r="A1763" s="341"/>
      <c r="B1763" s="1"/>
      <c r="C1763" s="1"/>
      <c r="D1763" s="1"/>
      <c r="E1763" s="1"/>
      <c r="F1763" s="1"/>
      <c r="G1763" s="1"/>
      <c r="H1763" s="1"/>
    </row>
    <row r="1764" spans="1:8" x14ac:dyDescent="0.2">
      <c r="A1764" s="341"/>
      <c r="B1764" s="1"/>
      <c r="C1764" s="1"/>
      <c r="D1764" s="1"/>
      <c r="E1764" s="1"/>
      <c r="F1764" s="1"/>
      <c r="G1764" s="1"/>
      <c r="H1764" s="1"/>
    </row>
    <row r="1765" spans="1:8" x14ac:dyDescent="0.2">
      <c r="A1765" s="341"/>
      <c r="B1765" s="1"/>
      <c r="C1765" s="1"/>
      <c r="D1765" s="1"/>
      <c r="E1765" s="1"/>
      <c r="F1765" s="1"/>
      <c r="G1765" s="1"/>
      <c r="H1765" s="1"/>
    </row>
    <row r="1766" spans="1:8" x14ac:dyDescent="0.2">
      <c r="A1766" s="341"/>
      <c r="B1766" s="1"/>
      <c r="C1766" s="1"/>
      <c r="D1766" s="1"/>
      <c r="E1766" s="1"/>
      <c r="F1766" s="1"/>
      <c r="G1766" s="1"/>
      <c r="H1766" s="1"/>
    </row>
    <row r="1767" spans="1:8" x14ac:dyDescent="0.2">
      <c r="A1767" s="341"/>
      <c r="B1767" s="1"/>
      <c r="C1767" s="1"/>
      <c r="D1767" s="1"/>
      <c r="E1767" s="1"/>
      <c r="F1767" s="1"/>
      <c r="G1767" s="1"/>
      <c r="H1767" s="1"/>
    </row>
    <row r="1768" spans="1:8" x14ac:dyDescent="0.2">
      <c r="A1768" s="341"/>
      <c r="B1768" s="1"/>
      <c r="C1768" s="1"/>
      <c r="D1768" s="1"/>
      <c r="E1768" s="1"/>
      <c r="F1768" s="1"/>
      <c r="G1768" s="1"/>
      <c r="H1768" s="1"/>
    </row>
    <row r="1769" spans="1:8" x14ac:dyDescent="0.2">
      <c r="A1769" s="341"/>
      <c r="B1769" s="1"/>
      <c r="C1769" s="1"/>
      <c r="D1769" s="1"/>
      <c r="E1769" s="1"/>
      <c r="F1769" s="1"/>
      <c r="G1769" s="1"/>
      <c r="H1769" s="1"/>
    </row>
    <row r="1770" spans="1:8" x14ac:dyDescent="0.2">
      <c r="A1770" s="341"/>
      <c r="B1770" s="1"/>
      <c r="C1770" s="1"/>
      <c r="D1770" s="1"/>
      <c r="E1770" s="1"/>
      <c r="F1770" s="1"/>
      <c r="G1770" s="1"/>
      <c r="H1770" s="1"/>
    </row>
    <row r="1771" spans="1:8" x14ac:dyDescent="0.2">
      <c r="A1771" s="341"/>
      <c r="B1771" s="1"/>
      <c r="C1771" s="1"/>
      <c r="D1771" s="1"/>
      <c r="E1771" s="1"/>
      <c r="F1771" s="1"/>
      <c r="G1771" s="1"/>
      <c r="H1771" s="1"/>
    </row>
    <row r="1772" spans="1:8" x14ac:dyDescent="0.2">
      <c r="A1772" s="341"/>
      <c r="B1772" s="1"/>
      <c r="C1772" s="1"/>
      <c r="D1772" s="1"/>
      <c r="E1772" s="1"/>
      <c r="F1772" s="1"/>
      <c r="G1772" s="1"/>
      <c r="H1772" s="1"/>
    </row>
    <row r="1773" spans="1:8" x14ac:dyDescent="0.2">
      <c r="A1773" s="341"/>
      <c r="B1773" s="1"/>
      <c r="C1773" s="1"/>
      <c r="D1773" s="1"/>
      <c r="E1773" s="1"/>
      <c r="F1773" s="1"/>
      <c r="G1773" s="1"/>
      <c r="H1773" s="1"/>
    </row>
    <row r="1774" spans="1:8" x14ac:dyDescent="0.2">
      <c r="A1774" s="341"/>
      <c r="B1774" s="1"/>
      <c r="C1774" s="1"/>
      <c r="D1774" s="1"/>
      <c r="E1774" s="1"/>
      <c r="F1774" s="1"/>
      <c r="G1774" s="1"/>
      <c r="H1774" s="1"/>
    </row>
    <row r="1775" spans="1:8" x14ac:dyDescent="0.2">
      <c r="A1775" s="341"/>
      <c r="B1775" s="1"/>
      <c r="C1775" s="1"/>
      <c r="D1775" s="1"/>
      <c r="E1775" s="1"/>
      <c r="F1775" s="1"/>
      <c r="G1775" s="1"/>
      <c r="H1775" s="1"/>
    </row>
    <row r="1776" spans="1:8" x14ac:dyDescent="0.2">
      <c r="A1776" s="341"/>
      <c r="B1776" s="1"/>
      <c r="C1776" s="1"/>
      <c r="D1776" s="1"/>
      <c r="E1776" s="1"/>
      <c r="F1776" s="1"/>
      <c r="G1776" s="1"/>
      <c r="H1776" s="1"/>
    </row>
    <row r="1777" spans="1:8" x14ac:dyDescent="0.2">
      <c r="A1777" s="341"/>
      <c r="B1777" s="1"/>
      <c r="C1777" s="1"/>
      <c r="D1777" s="1"/>
      <c r="E1777" s="1"/>
      <c r="F1777" s="1"/>
      <c r="G1777" s="1"/>
      <c r="H1777" s="1"/>
    </row>
    <row r="1778" spans="1:8" x14ac:dyDescent="0.2">
      <c r="A1778" s="341"/>
      <c r="B1778" s="1"/>
      <c r="C1778" s="1"/>
      <c r="D1778" s="1"/>
      <c r="E1778" s="1"/>
      <c r="F1778" s="1"/>
      <c r="G1778" s="1"/>
      <c r="H1778" s="1"/>
    </row>
    <row r="1779" spans="1:8" x14ac:dyDescent="0.2">
      <c r="A1779" s="341"/>
      <c r="B1779" s="1"/>
      <c r="C1779" s="1"/>
      <c r="D1779" s="1"/>
      <c r="E1779" s="1"/>
      <c r="F1779" s="1"/>
      <c r="G1779" s="1"/>
      <c r="H1779" s="1"/>
    </row>
    <row r="1780" spans="1:8" x14ac:dyDescent="0.2">
      <c r="A1780" s="341"/>
      <c r="B1780" s="1"/>
      <c r="C1780" s="1"/>
      <c r="D1780" s="1"/>
      <c r="E1780" s="1"/>
      <c r="F1780" s="1"/>
      <c r="G1780" s="1"/>
      <c r="H1780" s="1"/>
    </row>
    <row r="1781" spans="1:8" x14ac:dyDescent="0.2">
      <c r="A1781" s="341"/>
      <c r="B1781" s="1"/>
      <c r="C1781" s="1"/>
      <c r="D1781" s="1"/>
      <c r="E1781" s="1"/>
      <c r="F1781" s="1"/>
      <c r="G1781" s="1"/>
      <c r="H1781" s="1"/>
    </row>
    <row r="1782" spans="1:8" x14ac:dyDescent="0.2">
      <c r="A1782" s="341"/>
      <c r="B1782" s="1"/>
      <c r="C1782" s="1"/>
      <c r="D1782" s="1"/>
      <c r="E1782" s="1"/>
      <c r="F1782" s="1"/>
      <c r="G1782" s="1"/>
      <c r="H1782" s="1"/>
    </row>
    <row r="1783" spans="1:8" x14ac:dyDescent="0.2">
      <c r="A1783" s="341"/>
      <c r="B1783" s="1"/>
      <c r="C1783" s="1"/>
      <c r="D1783" s="1"/>
      <c r="E1783" s="1"/>
      <c r="F1783" s="1"/>
      <c r="G1783" s="1"/>
      <c r="H1783" s="1"/>
    </row>
    <row r="1784" spans="1:8" x14ac:dyDescent="0.2">
      <c r="A1784" s="341"/>
      <c r="B1784" s="1"/>
      <c r="C1784" s="1"/>
      <c r="D1784" s="1"/>
      <c r="E1784" s="1"/>
      <c r="F1784" s="1"/>
      <c r="G1784" s="1"/>
      <c r="H1784" s="1"/>
    </row>
    <row r="1785" spans="1:8" x14ac:dyDescent="0.2">
      <c r="A1785" s="341"/>
      <c r="B1785" s="1"/>
      <c r="C1785" s="1"/>
      <c r="D1785" s="1"/>
      <c r="E1785" s="1"/>
      <c r="F1785" s="1"/>
      <c r="G1785" s="1"/>
      <c r="H1785" s="1"/>
    </row>
    <row r="1786" spans="1:8" x14ac:dyDescent="0.2">
      <c r="A1786" s="341"/>
      <c r="B1786" s="1"/>
      <c r="C1786" s="1"/>
      <c r="D1786" s="1"/>
      <c r="E1786" s="1"/>
      <c r="F1786" s="1"/>
      <c r="G1786" s="1"/>
      <c r="H1786" s="1"/>
    </row>
    <row r="1787" spans="1:8" x14ac:dyDescent="0.2">
      <c r="A1787" s="341"/>
      <c r="B1787" s="1"/>
      <c r="C1787" s="1"/>
      <c r="D1787" s="1"/>
      <c r="E1787" s="1"/>
      <c r="F1787" s="1"/>
      <c r="G1787" s="1"/>
      <c r="H1787" s="1"/>
    </row>
    <row r="1788" spans="1:8" x14ac:dyDescent="0.2">
      <c r="A1788" s="341"/>
      <c r="B1788" s="1"/>
      <c r="C1788" s="1"/>
      <c r="D1788" s="1"/>
      <c r="E1788" s="1"/>
      <c r="F1788" s="1"/>
      <c r="G1788" s="1"/>
      <c r="H1788" s="1"/>
    </row>
    <row r="1789" spans="1:8" x14ac:dyDescent="0.2">
      <c r="A1789" s="341"/>
      <c r="B1789" s="1"/>
      <c r="C1789" s="1"/>
      <c r="D1789" s="1"/>
      <c r="E1789" s="1"/>
      <c r="F1789" s="1"/>
      <c r="G1789" s="1"/>
      <c r="H1789" s="1"/>
    </row>
    <row r="1790" spans="1:8" x14ac:dyDescent="0.2">
      <c r="A1790" s="341"/>
      <c r="B1790" s="1"/>
      <c r="C1790" s="1"/>
      <c r="D1790" s="1"/>
      <c r="E1790" s="1"/>
      <c r="F1790" s="1"/>
      <c r="G1790" s="1"/>
      <c r="H1790" s="1"/>
    </row>
    <row r="1791" spans="1:8" x14ac:dyDescent="0.2">
      <c r="A1791" s="341"/>
      <c r="B1791" s="1"/>
      <c r="C1791" s="1"/>
      <c r="D1791" s="1"/>
      <c r="E1791" s="1"/>
      <c r="F1791" s="1"/>
      <c r="G1791" s="1"/>
      <c r="H1791" s="1"/>
    </row>
    <row r="1792" spans="1:8" x14ac:dyDescent="0.2">
      <c r="A1792" s="341"/>
      <c r="B1792" s="1"/>
      <c r="C1792" s="1"/>
      <c r="D1792" s="1"/>
      <c r="E1792" s="1"/>
      <c r="F1792" s="1"/>
      <c r="G1792" s="1"/>
      <c r="H1792" s="1"/>
    </row>
    <row r="1793" spans="1:8" x14ac:dyDescent="0.2">
      <c r="A1793" s="341"/>
      <c r="B1793" s="1"/>
      <c r="C1793" s="1"/>
      <c r="D1793" s="1"/>
      <c r="E1793" s="1"/>
      <c r="F1793" s="1"/>
      <c r="G1793" s="1"/>
      <c r="H1793" s="1"/>
    </row>
    <row r="1794" spans="1:8" x14ac:dyDescent="0.2">
      <c r="A1794" s="341"/>
      <c r="B1794" s="1"/>
      <c r="C1794" s="1"/>
      <c r="D1794" s="1"/>
      <c r="E1794" s="1"/>
      <c r="F1794" s="1"/>
      <c r="G1794" s="1"/>
      <c r="H1794" s="1"/>
    </row>
    <row r="1795" spans="1:8" x14ac:dyDescent="0.2">
      <c r="A1795" s="341"/>
      <c r="B1795" s="1"/>
      <c r="C1795" s="1"/>
      <c r="D1795" s="1"/>
      <c r="E1795" s="1"/>
      <c r="F1795" s="1"/>
      <c r="G1795" s="1"/>
      <c r="H1795" s="1"/>
    </row>
    <row r="1796" spans="1:8" x14ac:dyDescent="0.2">
      <c r="A1796" s="341"/>
      <c r="B1796" s="1"/>
      <c r="C1796" s="1"/>
      <c r="D1796" s="1"/>
      <c r="E1796" s="1"/>
      <c r="F1796" s="1"/>
      <c r="G1796" s="1"/>
      <c r="H1796" s="1"/>
    </row>
    <row r="1797" spans="1:8" x14ac:dyDescent="0.2">
      <c r="A1797" s="341"/>
      <c r="B1797" s="1"/>
      <c r="C1797" s="1"/>
      <c r="D1797" s="1"/>
      <c r="E1797" s="1"/>
      <c r="F1797" s="1"/>
      <c r="G1797" s="1"/>
      <c r="H1797" s="1"/>
    </row>
    <row r="1798" spans="1:8" x14ac:dyDescent="0.2">
      <c r="A1798" s="341"/>
      <c r="B1798" s="1"/>
      <c r="C1798" s="1"/>
      <c r="D1798" s="1"/>
      <c r="E1798" s="1"/>
      <c r="F1798" s="1"/>
      <c r="G1798" s="1"/>
      <c r="H1798" s="1"/>
    </row>
    <row r="1799" spans="1:8" x14ac:dyDescent="0.2">
      <c r="A1799" s="341"/>
      <c r="B1799" s="1"/>
      <c r="C1799" s="1"/>
      <c r="D1799" s="1"/>
      <c r="E1799" s="1"/>
      <c r="F1799" s="1"/>
      <c r="G1799" s="1"/>
      <c r="H1799" s="1"/>
    </row>
    <row r="1800" spans="1:8" x14ac:dyDescent="0.2">
      <c r="A1800" s="341"/>
      <c r="B1800" s="1"/>
      <c r="C1800" s="1"/>
      <c r="D1800" s="1"/>
      <c r="E1800" s="1"/>
      <c r="F1800" s="1"/>
      <c r="G1800" s="1"/>
      <c r="H1800" s="1"/>
    </row>
    <row r="1801" spans="1:8" x14ac:dyDescent="0.2">
      <c r="A1801" s="341"/>
      <c r="B1801" s="1"/>
      <c r="C1801" s="1"/>
      <c r="D1801" s="1"/>
      <c r="E1801" s="1"/>
      <c r="F1801" s="1"/>
      <c r="G1801" s="1"/>
      <c r="H1801" s="1"/>
    </row>
    <row r="1802" spans="1:8" x14ac:dyDescent="0.2">
      <c r="A1802" s="341"/>
      <c r="B1802" s="1"/>
      <c r="C1802" s="1"/>
      <c r="D1802" s="1"/>
      <c r="E1802" s="1"/>
      <c r="F1802" s="1"/>
      <c r="G1802" s="1"/>
      <c r="H1802" s="1"/>
    </row>
    <row r="1803" spans="1:8" x14ac:dyDescent="0.2">
      <c r="A1803" s="341"/>
      <c r="B1803" s="1"/>
      <c r="C1803" s="1"/>
      <c r="D1803" s="1"/>
      <c r="E1803" s="1"/>
      <c r="F1803" s="1"/>
      <c r="G1803" s="1"/>
      <c r="H1803" s="1"/>
    </row>
    <row r="1804" spans="1:8" x14ac:dyDescent="0.2">
      <c r="A1804" s="341"/>
      <c r="B1804" s="1"/>
      <c r="C1804" s="1"/>
      <c r="D1804" s="1"/>
      <c r="E1804" s="1"/>
      <c r="F1804" s="1"/>
      <c r="G1804" s="1"/>
      <c r="H1804" s="1"/>
    </row>
    <row r="1805" spans="1:8" x14ac:dyDescent="0.2">
      <c r="A1805" s="341"/>
      <c r="B1805" s="1"/>
      <c r="C1805" s="1"/>
      <c r="D1805" s="1"/>
      <c r="E1805" s="1"/>
      <c r="F1805" s="1"/>
      <c r="G1805" s="1"/>
      <c r="H1805" s="1"/>
    </row>
    <row r="1806" spans="1:8" x14ac:dyDescent="0.2">
      <c r="A1806" s="341"/>
      <c r="B1806" s="1"/>
      <c r="C1806" s="1"/>
      <c r="D1806" s="1"/>
      <c r="E1806" s="1"/>
      <c r="F1806" s="1"/>
      <c r="G1806" s="1"/>
      <c r="H1806" s="1"/>
    </row>
    <row r="1807" spans="1:8" x14ac:dyDescent="0.2">
      <c r="A1807" s="341"/>
      <c r="B1807" s="1"/>
      <c r="C1807" s="1"/>
      <c r="D1807" s="1"/>
      <c r="E1807" s="1"/>
      <c r="F1807" s="1"/>
      <c r="G1807" s="1"/>
      <c r="H1807" s="1"/>
    </row>
    <row r="1808" spans="1:8" x14ac:dyDescent="0.2">
      <c r="A1808" s="341"/>
      <c r="B1808" s="1"/>
      <c r="C1808" s="1"/>
      <c r="D1808" s="1"/>
      <c r="E1808" s="1"/>
      <c r="F1808" s="1"/>
      <c r="G1808" s="1"/>
      <c r="H1808" s="1"/>
    </row>
    <row r="1809" spans="1:8" x14ac:dyDescent="0.2">
      <c r="A1809" s="341"/>
      <c r="B1809" s="1"/>
      <c r="C1809" s="1"/>
      <c r="D1809" s="1"/>
      <c r="E1809" s="1"/>
      <c r="F1809" s="1"/>
      <c r="G1809" s="1"/>
      <c r="H1809" s="1"/>
    </row>
    <row r="1810" spans="1:8" x14ac:dyDescent="0.2">
      <c r="A1810" s="341"/>
      <c r="B1810" s="1"/>
      <c r="C1810" s="1"/>
      <c r="D1810" s="1"/>
      <c r="E1810" s="1"/>
      <c r="F1810" s="1"/>
      <c r="G1810" s="1"/>
      <c r="H1810" s="1"/>
    </row>
    <row r="1811" spans="1:8" x14ac:dyDescent="0.2">
      <c r="A1811" s="341"/>
      <c r="B1811" s="1"/>
      <c r="C1811" s="1"/>
      <c r="D1811" s="1"/>
      <c r="E1811" s="1"/>
      <c r="F1811" s="1"/>
      <c r="G1811" s="1"/>
      <c r="H1811" s="1"/>
    </row>
    <row r="1812" spans="1:8" x14ac:dyDescent="0.2">
      <c r="A1812" s="341"/>
      <c r="B1812" s="1"/>
      <c r="C1812" s="1"/>
      <c r="D1812" s="1"/>
      <c r="E1812" s="1"/>
      <c r="F1812" s="1"/>
      <c r="G1812" s="1"/>
      <c r="H1812" s="1"/>
    </row>
    <row r="1813" spans="1:8" x14ac:dyDescent="0.2">
      <c r="A1813" s="341"/>
      <c r="B1813" s="1"/>
      <c r="C1813" s="1"/>
      <c r="D1813" s="1"/>
      <c r="E1813" s="1"/>
      <c r="F1813" s="1"/>
      <c r="G1813" s="1"/>
      <c r="H1813" s="1"/>
    </row>
    <row r="1814" spans="1:8" x14ac:dyDescent="0.2">
      <c r="A1814" s="341"/>
      <c r="B1814" s="1"/>
      <c r="C1814" s="1"/>
      <c r="D1814" s="1"/>
      <c r="E1814" s="1"/>
      <c r="F1814" s="1"/>
      <c r="G1814" s="1"/>
      <c r="H1814" s="1"/>
    </row>
    <row r="1815" spans="1:8" x14ac:dyDescent="0.2">
      <c r="A1815" s="341"/>
      <c r="B1815" s="1"/>
      <c r="C1815" s="1"/>
      <c r="D1815" s="1"/>
      <c r="E1815" s="1"/>
      <c r="F1815" s="1"/>
      <c r="G1815" s="1"/>
      <c r="H1815" s="1"/>
    </row>
    <row r="1816" spans="1:8" x14ac:dyDescent="0.2">
      <c r="A1816" s="341"/>
      <c r="B1816" s="1"/>
      <c r="C1816" s="1"/>
      <c r="D1816" s="1"/>
      <c r="E1816" s="1"/>
      <c r="F1816" s="1"/>
      <c r="G1816" s="1"/>
      <c r="H1816" s="1"/>
    </row>
    <row r="1817" spans="1:8" x14ac:dyDescent="0.2">
      <c r="A1817" s="341"/>
      <c r="B1817" s="1"/>
      <c r="C1817" s="1"/>
      <c r="D1817" s="1"/>
      <c r="E1817" s="1"/>
      <c r="F1817" s="1"/>
      <c r="G1817" s="1"/>
      <c r="H1817" s="1"/>
    </row>
    <row r="1818" spans="1:8" x14ac:dyDescent="0.2">
      <c r="A1818" s="341"/>
      <c r="B1818" s="1"/>
      <c r="C1818" s="1"/>
      <c r="D1818" s="1"/>
      <c r="E1818" s="1"/>
      <c r="F1818" s="1"/>
      <c r="G1818" s="1"/>
      <c r="H1818" s="1"/>
    </row>
    <row r="1819" spans="1:8" x14ac:dyDescent="0.2">
      <c r="A1819" s="341"/>
      <c r="B1819" s="1"/>
      <c r="C1819" s="1"/>
      <c r="D1819" s="1"/>
      <c r="E1819" s="1"/>
      <c r="F1819" s="1"/>
      <c r="G1819" s="1"/>
      <c r="H1819" s="1"/>
    </row>
    <row r="1820" spans="1:8" x14ac:dyDescent="0.2">
      <c r="A1820" s="341"/>
      <c r="B1820" s="1"/>
      <c r="C1820" s="1"/>
      <c r="D1820" s="1"/>
      <c r="E1820" s="1"/>
      <c r="F1820" s="1"/>
      <c r="G1820" s="1"/>
      <c r="H1820" s="1"/>
    </row>
    <row r="1821" spans="1:8" x14ac:dyDescent="0.2">
      <c r="A1821" s="341"/>
      <c r="B1821" s="1"/>
      <c r="C1821" s="1"/>
      <c r="D1821" s="1"/>
      <c r="E1821" s="1"/>
      <c r="F1821" s="1"/>
      <c r="G1821" s="1"/>
      <c r="H1821" s="1"/>
    </row>
    <row r="1822" spans="1:8" x14ac:dyDescent="0.2">
      <c r="A1822" s="341"/>
      <c r="B1822" s="1"/>
      <c r="C1822" s="1"/>
      <c r="D1822" s="1"/>
      <c r="E1822" s="1"/>
      <c r="F1822" s="1"/>
      <c r="G1822" s="1"/>
      <c r="H1822" s="1"/>
    </row>
    <row r="1823" spans="1:8" x14ac:dyDescent="0.2">
      <c r="A1823" s="341"/>
      <c r="B1823" s="1"/>
      <c r="C1823" s="1"/>
      <c r="D1823" s="1"/>
      <c r="E1823" s="1"/>
      <c r="F1823" s="1"/>
      <c r="G1823" s="1"/>
      <c r="H1823" s="1"/>
    </row>
    <row r="1824" spans="1:8" x14ac:dyDescent="0.2">
      <c r="A1824" s="341"/>
      <c r="B1824" s="1"/>
      <c r="C1824" s="1"/>
      <c r="D1824" s="1"/>
      <c r="E1824" s="1"/>
      <c r="F1824" s="1"/>
      <c r="G1824" s="1"/>
      <c r="H1824" s="1"/>
    </row>
    <row r="1825" spans="1:8" x14ac:dyDescent="0.2">
      <c r="A1825" s="341"/>
      <c r="B1825" s="1"/>
      <c r="C1825" s="1"/>
      <c r="D1825" s="1"/>
      <c r="E1825" s="1"/>
      <c r="F1825" s="1"/>
      <c r="G1825" s="1"/>
      <c r="H1825" s="1"/>
    </row>
    <row r="1826" spans="1:8" x14ac:dyDescent="0.2">
      <c r="A1826" s="341"/>
      <c r="B1826" s="1"/>
      <c r="C1826" s="1"/>
      <c r="D1826" s="1"/>
      <c r="E1826" s="1"/>
      <c r="F1826" s="1"/>
      <c r="G1826" s="1"/>
      <c r="H1826" s="1"/>
    </row>
    <row r="1827" spans="1:8" x14ac:dyDescent="0.2">
      <c r="A1827" s="341"/>
      <c r="B1827" s="1"/>
      <c r="C1827" s="1"/>
      <c r="D1827" s="1"/>
      <c r="E1827" s="1"/>
      <c r="F1827" s="1"/>
      <c r="G1827" s="1"/>
      <c r="H1827" s="1"/>
    </row>
    <row r="1828" spans="1:8" x14ac:dyDescent="0.2">
      <c r="A1828" s="341"/>
      <c r="B1828" s="1"/>
      <c r="C1828" s="1"/>
      <c r="D1828" s="1"/>
      <c r="E1828" s="1"/>
      <c r="F1828" s="1"/>
      <c r="G1828" s="1"/>
      <c r="H1828" s="1"/>
    </row>
    <row r="1829" spans="1:8" x14ac:dyDescent="0.2">
      <c r="A1829" s="341"/>
      <c r="B1829" s="1"/>
      <c r="C1829" s="1"/>
      <c r="D1829" s="1"/>
      <c r="E1829" s="1"/>
      <c r="F1829" s="1"/>
      <c r="G1829" s="1"/>
      <c r="H1829" s="1"/>
    </row>
    <row r="1830" spans="1:8" x14ac:dyDescent="0.2">
      <c r="A1830" s="341"/>
      <c r="B1830" s="1"/>
      <c r="C1830" s="1"/>
      <c r="D1830" s="1"/>
      <c r="E1830" s="1"/>
      <c r="F1830" s="1"/>
      <c r="G1830" s="1"/>
      <c r="H1830" s="1"/>
    </row>
    <row r="1831" spans="1:8" x14ac:dyDescent="0.2">
      <c r="A1831" s="341"/>
      <c r="B1831" s="1"/>
      <c r="C1831" s="1"/>
      <c r="D1831" s="1"/>
      <c r="E1831" s="1"/>
      <c r="F1831" s="1"/>
      <c r="G1831" s="1"/>
      <c r="H1831" s="1"/>
    </row>
    <row r="1832" spans="1:8" x14ac:dyDescent="0.2">
      <c r="A1832" s="341"/>
      <c r="B1832" s="1"/>
      <c r="C1832" s="1"/>
      <c r="D1832" s="1"/>
      <c r="E1832" s="1"/>
      <c r="F1832" s="1"/>
      <c r="G1832" s="1"/>
      <c r="H1832" s="1"/>
    </row>
    <row r="1833" spans="1:8" x14ac:dyDescent="0.2">
      <c r="A1833" s="341"/>
      <c r="B1833" s="1"/>
      <c r="C1833" s="1"/>
      <c r="D1833" s="1"/>
      <c r="E1833" s="1"/>
      <c r="F1833" s="1"/>
      <c r="G1833" s="1"/>
      <c r="H1833" s="1"/>
    </row>
    <row r="1834" spans="1:8" x14ac:dyDescent="0.2">
      <c r="A1834" s="341"/>
      <c r="B1834" s="1"/>
      <c r="C1834" s="1"/>
      <c r="D1834" s="1"/>
      <c r="E1834" s="1"/>
      <c r="F1834" s="1"/>
      <c r="G1834" s="1"/>
      <c r="H1834" s="1"/>
    </row>
    <row r="1835" spans="1:8" x14ac:dyDescent="0.2">
      <c r="A1835" s="341"/>
      <c r="B1835" s="1"/>
      <c r="C1835" s="1"/>
      <c r="D1835" s="1"/>
      <c r="E1835" s="1"/>
      <c r="F1835" s="1"/>
      <c r="G1835" s="1"/>
      <c r="H1835" s="1"/>
    </row>
    <row r="1836" spans="1:8" x14ac:dyDescent="0.2">
      <c r="A1836" s="341"/>
      <c r="B1836" s="1"/>
      <c r="C1836" s="1"/>
      <c r="D1836" s="1"/>
      <c r="E1836" s="1"/>
      <c r="F1836" s="1"/>
      <c r="G1836" s="1"/>
      <c r="H1836" s="1"/>
    </row>
    <row r="1837" spans="1:8" x14ac:dyDescent="0.2">
      <c r="A1837" s="341"/>
      <c r="B1837" s="1"/>
      <c r="C1837" s="1"/>
      <c r="D1837" s="1"/>
      <c r="E1837" s="1"/>
      <c r="F1837" s="1"/>
      <c r="G1837" s="1"/>
      <c r="H1837" s="1"/>
    </row>
    <row r="1838" spans="1:8" x14ac:dyDescent="0.2">
      <c r="A1838" s="341"/>
      <c r="B1838" s="1"/>
      <c r="C1838" s="1"/>
      <c r="D1838" s="1"/>
      <c r="E1838" s="1"/>
      <c r="F1838" s="1"/>
      <c r="G1838" s="1"/>
      <c r="H1838" s="1"/>
    </row>
    <row r="1839" spans="1:8" x14ac:dyDescent="0.2">
      <c r="A1839" s="341"/>
      <c r="B1839" s="1"/>
      <c r="C1839" s="1"/>
      <c r="D1839" s="1"/>
      <c r="E1839" s="1"/>
      <c r="F1839" s="1"/>
      <c r="G1839" s="1"/>
      <c r="H1839" s="1"/>
    </row>
    <row r="1840" spans="1:8" x14ac:dyDescent="0.2">
      <c r="A1840" s="341"/>
      <c r="B1840" s="1"/>
      <c r="C1840" s="1"/>
      <c r="D1840" s="1"/>
      <c r="E1840" s="1"/>
      <c r="F1840" s="1"/>
      <c r="G1840" s="1"/>
      <c r="H1840" s="1"/>
    </row>
    <row r="1841" spans="1:8" x14ac:dyDescent="0.2">
      <c r="A1841" s="341"/>
      <c r="B1841" s="1"/>
      <c r="C1841" s="1"/>
      <c r="D1841" s="1"/>
      <c r="E1841" s="1"/>
      <c r="F1841" s="1"/>
      <c r="G1841" s="1"/>
      <c r="H1841" s="1"/>
    </row>
    <row r="1842" spans="1:8" x14ac:dyDescent="0.2">
      <c r="A1842" s="341"/>
      <c r="B1842" s="1"/>
      <c r="C1842" s="1"/>
      <c r="D1842" s="1"/>
      <c r="E1842" s="1"/>
      <c r="F1842" s="1"/>
      <c r="G1842" s="1"/>
      <c r="H1842" s="1"/>
    </row>
    <row r="1843" spans="1:8" x14ac:dyDescent="0.2">
      <c r="A1843" s="341"/>
      <c r="B1843" s="1"/>
      <c r="C1843" s="1"/>
      <c r="D1843" s="1"/>
      <c r="E1843" s="1"/>
      <c r="F1843" s="1"/>
      <c r="G1843" s="1"/>
      <c r="H1843" s="1"/>
    </row>
    <row r="1844" spans="1:8" x14ac:dyDescent="0.2">
      <c r="A1844" s="341"/>
      <c r="B1844" s="1"/>
      <c r="C1844" s="1"/>
      <c r="D1844" s="1"/>
      <c r="E1844" s="1"/>
      <c r="F1844" s="1"/>
      <c r="G1844" s="1"/>
      <c r="H1844" s="1"/>
    </row>
    <row r="1845" spans="1:8" x14ac:dyDescent="0.2">
      <c r="A1845" s="341"/>
      <c r="B1845" s="1"/>
      <c r="C1845" s="1"/>
      <c r="D1845" s="1"/>
      <c r="E1845" s="1"/>
      <c r="F1845" s="1"/>
      <c r="G1845" s="1"/>
      <c r="H1845" s="1"/>
    </row>
    <row r="1846" spans="1:8" x14ac:dyDescent="0.2">
      <c r="A1846" s="341"/>
      <c r="B1846" s="1"/>
      <c r="C1846" s="1"/>
      <c r="D1846" s="1"/>
      <c r="E1846" s="1"/>
      <c r="F1846" s="1"/>
      <c r="G1846" s="1"/>
      <c r="H1846" s="1"/>
    </row>
    <row r="1847" spans="1:8" x14ac:dyDescent="0.2">
      <c r="A1847" s="341"/>
      <c r="B1847" s="1"/>
      <c r="C1847" s="1"/>
      <c r="D1847" s="1"/>
      <c r="E1847" s="1"/>
      <c r="F1847" s="1"/>
      <c r="G1847" s="1"/>
      <c r="H1847" s="1"/>
    </row>
    <row r="1848" spans="1:8" x14ac:dyDescent="0.2">
      <c r="A1848" s="341"/>
      <c r="B1848" s="1"/>
      <c r="C1848" s="1"/>
      <c r="D1848" s="1"/>
      <c r="E1848" s="1"/>
      <c r="F1848" s="1"/>
      <c r="G1848" s="1"/>
      <c r="H1848" s="1"/>
    </row>
    <row r="1849" spans="1:8" x14ac:dyDescent="0.2">
      <c r="A1849" s="341"/>
      <c r="B1849" s="1"/>
      <c r="C1849" s="1"/>
      <c r="D1849" s="1"/>
      <c r="E1849" s="1"/>
      <c r="F1849" s="1"/>
      <c r="G1849" s="1"/>
      <c r="H1849" s="1"/>
    </row>
    <row r="1850" spans="1:8" x14ac:dyDescent="0.2">
      <c r="A1850" s="341"/>
      <c r="B1850" s="1"/>
      <c r="C1850" s="1"/>
      <c r="D1850" s="1"/>
      <c r="E1850" s="1"/>
      <c r="F1850" s="1"/>
      <c r="G1850" s="1"/>
      <c r="H1850" s="1"/>
    </row>
    <row r="1851" spans="1:8" x14ac:dyDescent="0.2">
      <c r="A1851" s="341"/>
      <c r="B1851" s="1"/>
      <c r="C1851" s="1"/>
      <c r="D1851" s="1"/>
      <c r="E1851" s="1"/>
      <c r="F1851" s="1"/>
      <c r="G1851" s="1"/>
      <c r="H1851" s="1"/>
    </row>
    <row r="1852" spans="1:8" x14ac:dyDescent="0.2">
      <c r="A1852" s="341"/>
      <c r="B1852" s="1"/>
      <c r="C1852" s="1"/>
      <c r="D1852" s="1"/>
      <c r="E1852" s="1"/>
      <c r="F1852" s="1"/>
      <c r="G1852" s="1"/>
      <c r="H1852" s="1"/>
    </row>
    <row r="1853" spans="1:8" x14ac:dyDescent="0.2">
      <c r="A1853" s="341"/>
      <c r="B1853" s="1"/>
      <c r="C1853" s="1"/>
      <c r="D1853" s="1"/>
      <c r="E1853" s="1"/>
      <c r="F1853" s="1"/>
      <c r="G1853" s="1"/>
      <c r="H1853" s="1"/>
    </row>
    <row r="1854" spans="1:8" x14ac:dyDescent="0.2">
      <c r="A1854" s="341"/>
      <c r="B1854" s="1"/>
      <c r="C1854" s="1"/>
      <c r="D1854" s="1"/>
      <c r="E1854" s="1"/>
      <c r="F1854" s="1"/>
      <c r="G1854" s="1"/>
      <c r="H1854" s="1"/>
    </row>
    <row r="1855" spans="1:8" x14ac:dyDescent="0.2">
      <c r="A1855" s="341"/>
      <c r="B1855" s="1"/>
      <c r="C1855" s="1"/>
      <c r="D1855" s="1"/>
      <c r="E1855" s="1"/>
      <c r="F1855" s="1"/>
      <c r="G1855" s="1"/>
      <c r="H1855" s="1"/>
    </row>
    <row r="1856" spans="1:8" x14ac:dyDescent="0.2">
      <c r="A1856" s="341"/>
      <c r="B1856" s="1"/>
      <c r="C1856" s="1"/>
      <c r="D1856" s="1"/>
      <c r="E1856" s="1"/>
      <c r="F1856" s="1"/>
      <c r="G1856" s="1"/>
      <c r="H1856" s="1"/>
    </row>
    <row r="1857" spans="1:8" x14ac:dyDescent="0.2">
      <c r="A1857" s="341"/>
      <c r="B1857" s="1"/>
      <c r="C1857" s="1"/>
      <c r="D1857" s="1"/>
      <c r="E1857" s="1"/>
      <c r="F1857" s="1"/>
      <c r="G1857" s="1"/>
      <c r="H1857" s="1"/>
    </row>
    <row r="1858" spans="1:8" x14ac:dyDescent="0.2">
      <c r="A1858" s="341"/>
      <c r="B1858" s="1"/>
      <c r="C1858" s="1"/>
      <c r="D1858" s="1"/>
      <c r="E1858" s="1"/>
      <c r="F1858" s="1"/>
      <c r="G1858" s="1"/>
      <c r="H1858" s="1"/>
    </row>
    <row r="1859" spans="1:8" x14ac:dyDescent="0.2">
      <c r="A1859" s="341"/>
      <c r="B1859" s="1"/>
      <c r="C1859" s="1"/>
      <c r="D1859" s="1"/>
      <c r="E1859" s="1"/>
      <c r="F1859" s="1"/>
      <c r="G1859" s="1"/>
      <c r="H1859" s="1"/>
    </row>
    <row r="1860" spans="1:8" x14ac:dyDescent="0.2">
      <c r="A1860" s="341"/>
      <c r="B1860" s="1"/>
      <c r="C1860" s="1"/>
      <c r="D1860" s="1"/>
      <c r="E1860" s="1"/>
      <c r="F1860" s="1"/>
      <c r="G1860" s="1"/>
      <c r="H1860" s="1"/>
    </row>
    <row r="1861" spans="1:8" x14ac:dyDescent="0.2">
      <c r="A1861" s="341"/>
      <c r="B1861" s="1"/>
      <c r="C1861" s="1"/>
      <c r="D1861" s="1"/>
      <c r="E1861" s="1"/>
      <c r="F1861" s="1"/>
      <c r="G1861" s="1"/>
      <c r="H1861" s="1"/>
    </row>
    <row r="1862" spans="1:8" x14ac:dyDescent="0.2">
      <c r="A1862" s="341"/>
      <c r="B1862" s="1"/>
      <c r="C1862" s="1"/>
      <c r="D1862" s="1"/>
      <c r="E1862" s="1"/>
      <c r="F1862" s="1"/>
      <c r="G1862" s="1"/>
      <c r="H1862" s="1"/>
    </row>
    <row r="1863" spans="1:8" x14ac:dyDescent="0.2">
      <c r="A1863" s="341"/>
      <c r="B1863" s="1"/>
      <c r="C1863" s="1"/>
      <c r="D1863" s="1"/>
      <c r="E1863" s="1"/>
      <c r="F1863" s="1"/>
      <c r="G1863" s="1"/>
      <c r="H1863" s="1"/>
    </row>
    <row r="1864" spans="1:8" x14ac:dyDescent="0.2">
      <c r="A1864" s="341"/>
      <c r="B1864" s="1"/>
      <c r="C1864" s="1"/>
      <c r="D1864" s="1"/>
      <c r="E1864" s="1"/>
      <c r="F1864" s="1"/>
      <c r="G1864" s="1"/>
      <c r="H1864" s="1"/>
    </row>
    <row r="1865" spans="1:8" x14ac:dyDescent="0.2">
      <c r="A1865" s="341"/>
      <c r="B1865" s="1"/>
      <c r="C1865" s="1"/>
      <c r="D1865" s="1"/>
      <c r="E1865" s="1"/>
      <c r="F1865" s="1"/>
      <c r="G1865" s="1"/>
      <c r="H1865" s="1"/>
    </row>
    <row r="1866" spans="1:8" x14ac:dyDescent="0.2">
      <c r="A1866" s="341"/>
      <c r="B1866" s="1"/>
      <c r="C1866" s="1"/>
      <c r="D1866" s="1"/>
      <c r="E1866" s="1"/>
      <c r="F1866" s="1"/>
      <c r="G1866" s="1"/>
      <c r="H1866" s="1"/>
    </row>
    <row r="1867" spans="1:8" x14ac:dyDescent="0.2">
      <c r="A1867" s="341"/>
      <c r="B1867" s="1"/>
      <c r="C1867" s="1"/>
      <c r="D1867" s="1"/>
      <c r="E1867" s="1"/>
      <c r="F1867" s="1"/>
      <c r="G1867" s="1"/>
      <c r="H1867" s="1"/>
    </row>
    <row r="1868" spans="1:8" x14ac:dyDescent="0.2">
      <c r="A1868" s="341"/>
      <c r="B1868" s="1"/>
      <c r="C1868" s="1"/>
      <c r="D1868" s="1"/>
      <c r="E1868" s="1"/>
      <c r="F1868" s="1"/>
      <c r="G1868" s="1"/>
      <c r="H1868" s="1"/>
    </row>
    <row r="1869" spans="1:8" x14ac:dyDescent="0.2">
      <c r="A1869" s="341"/>
      <c r="B1869" s="1"/>
      <c r="C1869" s="1"/>
      <c r="D1869" s="1"/>
      <c r="E1869" s="1"/>
      <c r="F1869" s="1"/>
      <c r="G1869" s="1"/>
      <c r="H1869" s="1"/>
    </row>
    <row r="1870" spans="1:8" x14ac:dyDescent="0.2">
      <c r="A1870" s="341"/>
      <c r="B1870" s="1"/>
      <c r="C1870" s="1"/>
      <c r="D1870" s="1"/>
      <c r="E1870" s="1"/>
      <c r="F1870" s="1"/>
      <c r="G1870" s="1"/>
      <c r="H1870" s="1"/>
    </row>
    <row r="1871" spans="1:8" x14ac:dyDescent="0.2">
      <c r="A1871" s="341"/>
      <c r="B1871" s="1"/>
      <c r="C1871" s="1"/>
      <c r="D1871" s="1"/>
      <c r="E1871" s="1"/>
      <c r="F1871" s="1"/>
      <c r="G1871" s="1"/>
      <c r="H1871" s="1"/>
    </row>
    <row r="1872" spans="1:8" x14ac:dyDescent="0.2">
      <c r="A1872" s="341"/>
      <c r="B1872" s="1"/>
      <c r="C1872" s="1"/>
      <c r="D1872" s="1"/>
      <c r="E1872" s="1"/>
      <c r="F1872" s="1"/>
      <c r="G1872" s="1"/>
      <c r="H1872" s="1"/>
    </row>
    <row r="1873" spans="1:8" x14ac:dyDescent="0.2">
      <c r="A1873" s="341"/>
      <c r="B1873" s="1"/>
      <c r="C1873" s="1"/>
      <c r="D1873" s="1"/>
      <c r="E1873" s="1"/>
      <c r="F1873" s="1"/>
      <c r="G1873" s="1"/>
      <c r="H1873" s="1"/>
    </row>
    <row r="1874" spans="1:8" x14ac:dyDescent="0.2">
      <c r="A1874" s="341"/>
      <c r="B1874" s="1"/>
      <c r="C1874" s="1"/>
      <c r="D1874" s="1"/>
      <c r="E1874" s="1"/>
      <c r="F1874" s="1"/>
      <c r="G1874" s="1"/>
      <c r="H1874" s="1"/>
    </row>
    <row r="1875" spans="1:8" x14ac:dyDescent="0.2">
      <c r="A1875" s="341"/>
      <c r="B1875" s="1"/>
      <c r="C1875" s="1"/>
      <c r="D1875" s="1"/>
      <c r="E1875" s="1"/>
      <c r="F1875" s="1"/>
      <c r="G1875" s="1"/>
      <c r="H1875" s="1"/>
    </row>
    <row r="1876" spans="1:8" x14ac:dyDescent="0.2">
      <c r="A1876" s="341"/>
      <c r="B1876" s="1"/>
      <c r="C1876" s="1"/>
      <c r="D1876" s="1"/>
      <c r="E1876" s="1"/>
      <c r="F1876" s="1"/>
      <c r="G1876" s="1"/>
      <c r="H1876" s="1"/>
    </row>
    <row r="1877" spans="1:8" x14ac:dyDescent="0.2">
      <c r="A1877" s="341"/>
      <c r="B1877" s="1"/>
      <c r="C1877" s="1"/>
      <c r="D1877" s="1"/>
      <c r="E1877" s="1"/>
      <c r="F1877" s="1"/>
      <c r="G1877" s="1"/>
      <c r="H1877" s="1"/>
    </row>
    <row r="1878" spans="1:8" x14ac:dyDescent="0.2">
      <c r="A1878" s="341"/>
      <c r="B1878" s="1"/>
      <c r="C1878" s="1"/>
      <c r="D1878" s="1"/>
      <c r="E1878" s="1"/>
      <c r="F1878" s="1"/>
      <c r="G1878" s="1"/>
      <c r="H1878" s="1"/>
    </row>
    <row r="1879" spans="1:8" x14ac:dyDescent="0.2">
      <c r="A1879" s="341"/>
      <c r="B1879" s="1"/>
      <c r="C1879" s="1"/>
      <c r="D1879" s="1"/>
      <c r="E1879" s="1"/>
      <c r="F1879" s="1"/>
      <c r="G1879" s="1"/>
      <c r="H1879" s="1"/>
    </row>
    <row r="1880" spans="1:8" x14ac:dyDescent="0.2">
      <c r="A1880" s="341"/>
      <c r="B1880" s="1"/>
      <c r="C1880" s="1"/>
      <c r="D1880" s="1"/>
      <c r="E1880" s="1"/>
      <c r="F1880" s="1"/>
      <c r="G1880" s="1"/>
      <c r="H1880" s="1"/>
    </row>
    <row r="1881" spans="1:8" x14ac:dyDescent="0.2">
      <c r="A1881" s="341"/>
      <c r="B1881" s="1"/>
      <c r="C1881" s="1"/>
      <c r="D1881" s="1"/>
      <c r="E1881" s="1"/>
      <c r="F1881" s="1"/>
      <c r="G1881" s="1"/>
      <c r="H1881" s="1"/>
    </row>
    <row r="1882" spans="1:8" x14ac:dyDescent="0.2">
      <c r="A1882" s="341"/>
      <c r="B1882" s="1"/>
      <c r="C1882" s="1"/>
      <c r="D1882" s="1"/>
      <c r="E1882" s="1"/>
      <c r="F1882" s="1"/>
      <c r="G1882" s="1"/>
      <c r="H1882" s="1"/>
    </row>
    <row r="1883" spans="1:8" x14ac:dyDescent="0.2">
      <c r="A1883" s="341"/>
      <c r="B1883" s="1"/>
      <c r="C1883" s="1"/>
      <c r="D1883" s="1"/>
      <c r="E1883" s="1"/>
      <c r="F1883" s="1"/>
      <c r="G1883" s="1"/>
      <c r="H1883" s="1"/>
    </row>
    <row r="1884" spans="1:8" x14ac:dyDescent="0.2">
      <c r="A1884" s="341"/>
      <c r="B1884" s="1"/>
      <c r="C1884" s="1"/>
      <c r="D1884" s="1"/>
      <c r="E1884" s="1"/>
      <c r="F1884" s="1"/>
      <c r="G1884" s="1"/>
      <c r="H1884" s="1"/>
    </row>
    <row r="1885" spans="1:8" x14ac:dyDescent="0.2">
      <c r="A1885" s="341"/>
      <c r="B1885" s="1"/>
      <c r="C1885" s="1"/>
      <c r="D1885" s="1"/>
      <c r="E1885" s="1"/>
      <c r="F1885" s="1"/>
      <c r="G1885" s="1"/>
      <c r="H1885" s="1"/>
    </row>
    <row r="1886" spans="1:8" x14ac:dyDescent="0.2">
      <c r="A1886" s="341"/>
      <c r="B1886" s="1"/>
      <c r="C1886" s="1"/>
      <c r="D1886" s="1"/>
      <c r="E1886" s="1"/>
      <c r="F1886" s="1"/>
      <c r="G1886" s="1"/>
      <c r="H1886" s="1"/>
    </row>
    <row r="1887" spans="1:8" x14ac:dyDescent="0.2">
      <c r="A1887" s="341"/>
      <c r="B1887" s="1"/>
      <c r="C1887" s="1"/>
      <c r="D1887" s="1"/>
      <c r="E1887" s="1"/>
      <c r="F1887" s="1"/>
      <c r="G1887" s="1"/>
      <c r="H1887" s="1"/>
    </row>
    <row r="1888" spans="1:8" x14ac:dyDescent="0.2">
      <c r="A1888" s="341"/>
      <c r="B1888" s="1"/>
      <c r="C1888" s="1"/>
      <c r="D1888" s="1"/>
      <c r="E1888" s="1"/>
      <c r="F1888" s="1"/>
      <c r="G1888" s="1"/>
      <c r="H1888" s="1"/>
    </row>
    <row r="1889" spans="1:8" x14ac:dyDescent="0.2">
      <c r="A1889" s="341"/>
      <c r="B1889" s="1"/>
      <c r="C1889" s="1"/>
      <c r="D1889" s="1"/>
      <c r="E1889" s="1"/>
      <c r="F1889" s="1"/>
      <c r="G1889" s="1"/>
      <c r="H1889" s="1"/>
    </row>
    <row r="1890" spans="1:8" x14ac:dyDescent="0.2">
      <c r="A1890" s="341"/>
      <c r="B1890" s="1"/>
      <c r="C1890" s="1"/>
      <c r="D1890" s="1"/>
      <c r="E1890" s="1"/>
      <c r="F1890" s="1"/>
      <c r="G1890" s="1"/>
      <c r="H1890" s="1"/>
    </row>
    <row r="1891" spans="1:8" x14ac:dyDescent="0.2">
      <c r="A1891" s="341"/>
      <c r="B1891" s="1"/>
      <c r="C1891" s="1"/>
      <c r="D1891" s="1"/>
      <c r="E1891" s="1"/>
      <c r="F1891" s="1"/>
      <c r="G1891" s="1"/>
      <c r="H1891" s="1"/>
    </row>
    <row r="1892" spans="1:8" x14ac:dyDescent="0.2">
      <c r="A1892" s="341"/>
      <c r="B1892" s="1"/>
      <c r="C1892" s="1"/>
      <c r="D1892" s="1"/>
      <c r="E1892" s="1"/>
      <c r="F1892" s="1"/>
      <c r="G1892" s="1"/>
      <c r="H1892" s="1"/>
    </row>
    <row r="1893" spans="1:8" x14ac:dyDescent="0.2">
      <c r="A1893" s="341"/>
      <c r="B1893" s="1"/>
      <c r="C1893" s="1"/>
      <c r="D1893" s="1"/>
      <c r="E1893" s="1"/>
      <c r="F1893" s="1"/>
      <c r="G1893" s="1"/>
      <c r="H1893" s="1"/>
    </row>
    <row r="1894" spans="1:8" x14ac:dyDescent="0.2">
      <c r="A1894" s="341"/>
      <c r="B1894" s="1"/>
      <c r="C1894" s="1"/>
      <c r="D1894" s="1"/>
      <c r="E1894" s="1"/>
      <c r="F1894" s="1"/>
      <c r="G1894" s="1"/>
      <c r="H1894" s="1"/>
    </row>
    <row r="1895" spans="1:8" x14ac:dyDescent="0.2">
      <c r="A1895" s="341"/>
      <c r="B1895" s="1"/>
      <c r="C1895" s="1"/>
      <c r="D1895" s="1"/>
      <c r="E1895" s="1"/>
      <c r="F1895" s="1"/>
      <c r="G1895" s="1"/>
      <c r="H1895" s="1"/>
    </row>
    <row r="1896" spans="1:8" x14ac:dyDescent="0.2">
      <c r="A1896" s="341"/>
      <c r="B1896" s="1"/>
      <c r="C1896" s="1"/>
      <c r="D1896" s="1"/>
      <c r="E1896" s="1"/>
      <c r="F1896" s="1"/>
      <c r="G1896" s="1"/>
      <c r="H1896" s="1"/>
    </row>
    <row r="1897" spans="1:8" x14ac:dyDescent="0.2">
      <c r="A1897" s="341"/>
      <c r="B1897" s="1"/>
      <c r="C1897" s="1"/>
      <c r="D1897" s="1"/>
      <c r="E1897" s="1"/>
      <c r="F1897" s="1"/>
      <c r="G1897" s="1"/>
      <c r="H1897" s="1"/>
    </row>
    <row r="1898" spans="1:8" x14ac:dyDescent="0.2">
      <c r="A1898" s="341"/>
      <c r="B1898" s="1"/>
      <c r="C1898" s="1"/>
      <c r="D1898" s="1"/>
      <c r="E1898" s="1"/>
      <c r="F1898" s="1"/>
      <c r="G1898" s="1"/>
      <c r="H1898" s="1"/>
    </row>
    <row r="1899" spans="1:8" x14ac:dyDescent="0.2">
      <c r="A1899" s="341"/>
      <c r="B1899" s="1"/>
      <c r="C1899" s="1"/>
      <c r="D1899" s="1"/>
      <c r="E1899" s="1"/>
      <c r="F1899" s="1"/>
      <c r="G1899" s="1"/>
      <c r="H1899" s="1"/>
    </row>
    <row r="1900" spans="1:8" x14ac:dyDescent="0.2">
      <c r="A1900" s="341"/>
      <c r="B1900" s="1"/>
      <c r="C1900" s="1"/>
      <c r="D1900" s="1"/>
      <c r="E1900" s="1"/>
      <c r="F1900" s="1"/>
      <c r="G1900" s="1"/>
      <c r="H1900" s="1"/>
    </row>
    <row r="1901" spans="1:8" x14ac:dyDescent="0.2">
      <c r="A1901" s="341"/>
      <c r="B1901" s="1"/>
      <c r="C1901" s="1"/>
      <c r="D1901" s="1"/>
      <c r="E1901" s="1"/>
      <c r="F1901" s="1"/>
      <c r="G1901" s="1"/>
      <c r="H1901" s="1"/>
    </row>
    <row r="1902" spans="1:8" x14ac:dyDescent="0.2">
      <c r="A1902" s="341"/>
      <c r="B1902" s="1"/>
      <c r="C1902" s="1"/>
      <c r="D1902" s="1"/>
      <c r="E1902" s="1"/>
      <c r="F1902" s="1"/>
      <c r="G1902" s="1"/>
      <c r="H1902" s="1"/>
    </row>
    <row r="1903" spans="1:8" x14ac:dyDescent="0.2">
      <c r="A1903" s="341"/>
      <c r="B1903" s="1"/>
      <c r="C1903" s="1"/>
      <c r="D1903" s="1"/>
      <c r="E1903" s="1"/>
      <c r="F1903" s="1"/>
      <c r="G1903" s="1"/>
      <c r="H1903" s="1"/>
    </row>
    <row r="1904" spans="1:8" x14ac:dyDescent="0.2">
      <c r="A1904" s="341"/>
      <c r="B1904" s="1"/>
      <c r="C1904" s="1"/>
      <c r="D1904" s="1"/>
      <c r="E1904" s="1"/>
      <c r="F1904" s="1"/>
      <c r="G1904" s="1"/>
      <c r="H1904" s="1"/>
    </row>
    <row r="1905" spans="1:8" x14ac:dyDescent="0.2">
      <c r="A1905" s="341"/>
      <c r="B1905" s="1"/>
      <c r="C1905" s="1"/>
      <c r="D1905" s="1"/>
      <c r="E1905" s="1"/>
      <c r="F1905" s="1"/>
      <c r="G1905" s="1"/>
      <c r="H1905" s="1"/>
    </row>
    <row r="1906" spans="1:8" x14ac:dyDescent="0.2">
      <c r="A1906" s="341"/>
      <c r="B1906" s="1"/>
      <c r="C1906" s="1"/>
      <c r="D1906" s="1"/>
      <c r="E1906" s="1"/>
      <c r="F1906" s="1"/>
      <c r="G1906" s="1"/>
      <c r="H1906" s="1"/>
    </row>
    <row r="1907" spans="1:8" x14ac:dyDescent="0.2">
      <c r="A1907" s="341"/>
      <c r="B1907" s="1"/>
      <c r="C1907" s="1"/>
      <c r="D1907" s="1"/>
      <c r="E1907" s="1"/>
      <c r="F1907" s="1"/>
      <c r="G1907" s="1"/>
      <c r="H1907" s="1"/>
    </row>
    <row r="1908" spans="1:8" x14ac:dyDescent="0.2">
      <c r="A1908" s="341"/>
      <c r="B1908" s="1"/>
      <c r="C1908" s="1"/>
      <c r="D1908" s="1"/>
      <c r="E1908" s="1"/>
      <c r="F1908" s="1"/>
      <c r="G1908" s="1"/>
      <c r="H1908" s="1"/>
    </row>
    <row r="1909" spans="1:8" x14ac:dyDescent="0.2">
      <c r="A1909" s="341"/>
      <c r="B1909" s="1"/>
      <c r="C1909" s="1"/>
      <c r="D1909" s="1"/>
      <c r="E1909" s="1"/>
      <c r="F1909" s="1"/>
      <c r="G1909" s="1"/>
      <c r="H1909" s="1"/>
    </row>
    <row r="1910" spans="1:8" x14ac:dyDescent="0.2">
      <c r="A1910" s="341"/>
      <c r="B1910" s="1"/>
      <c r="C1910" s="1"/>
      <c r="D1910" s="1"/>
      <c r="E1910" s="1"/>
      <c r="F1910" s="1"/>
      <c r="G1910" s="1"/>
      <c r="H1910" s="1"/>
    </row>
    <row r="1911" spans="1:8" x14ac:dyDescent="0.2">
      <c r="A1911" s="341"/>
      <c r="B1911" s="1"/>
      <c r="C1911" s="1"/>
      <c r="D1911" s="1"/>
      <c r="E1911" s="1"/>
      <c r="F1911" s="1"/>
      <c r="G1911" s="1"/>
      <c r="H1911" s="1"/>
    </row>
    <row r="1912" spans="1:8" x14ac:dyDescent="0.2">
      <c r="A1912" s="341"/>
      <c r="B1912" s="1"/>
      <c r="C1912" s="1"/>
      <c r="D1912" s="1"/>
      <c r="E1912" s="1"/>
      <c r="F1912" s="1"/>
      <c r="G1912" s="1"/>
      <c r="H1912" s="1"/>
    </row>
    <row r="1913" spans="1:8" x14ac:dyDescent="0.2">
      <c r="A1913" s="341"/>
      <c r="B1913" s="1"/>
      <c r="C1913" s="1"/>
      <c r="D1913" s="1"/>
      <c r="E1913" s="1"/>
      <c r="F1913" s="1"/>
      <c r="G1913" s="1"/>
      <c r="H1913" s="1"/>
    </row>
    <row r="1914" spans="1:8" x14ac:dyDescent="0.2">
      <c r="A1914" s="341"/>
      <c r="B1914" s="1"/>
      <c r="C1914" s="1"/>
      <c r="D1914" s="1"/>
      <c r="E1914" s="1"/>
      <c r="F1914" s="1"/>
      <c r="G1914" s="1"/>
      <c r="H1914" s="1"/>
    </row>
    <row r="1915" spans="1:8" x14ac:dyDescent="0.2">
      <c r="A1915" s="341"/>
      <c r="B1915" s="1"/>
      <c r="C1915" s="1"/>
      <c r="D1915" s="1"/>
      <c r="E1915" s="1"/>
      <c r="F1915" s="1"/>
      <c r="G1915" s="1"/>
      <c r="H1915" s="1"/>
    </row>
    <row r="1916" spans="1:8" x14ac:dyDescent="0.2">
      <c r="A1916" s="341"/>
      <c r="B1916" s="1"/>
      <c r="C1916" s="1"/>
      <c r="D1916" s="1"/>
      <c r="E1916" s="1"/>
      <c r="F1916" s="1"/>
      <c r="G1916" s="1"/>
      <c r="H1916" s="1"/>
    </row>
    <row r="1917" spans="1:8" x14ac:dyDescent="0.2">
      <c r="A1917" s="341"/>
      <c r="B1917" s="1"/>
      <c r="C1917" s="1"/>
      <c r="D1917" s="1"/>
      <c r="E1917" s="1"/>
      <c r="F1917" s="1"/>
      <c r="G1917" s="1"/>
      <c r="H1917" s="1"/>
    </row>
    <row r="1918" spans="1:8" x14ac:dyDescent="0.2">
      <c r="A1918" s="341"/>
      <c r="B1918" s="1"/>
      <c r="C1918" s="1"/>
      <c r="D1918" s="1"/>
      <c r="E1918" s="1"/>
      <c r="F1918" s="1"/>
      <c r="G1918" s="1"/>
      <c r="H1918" s="1"/>
    </row>
    <row r="1919" spans="1:8" x14ac:dyDescent="0.2">
      <c r="A1919" s="341"/>
      <c r="B1919" s="1"/>
      <c r="C1919" s="1"/>
      <c r="D1919" s="1"/>
      <c r="E1919" s="1"/>
      <c r="F1919" s="1"/>
      <c r="G1919" s="1"/>
      <c r="H1919" s="1"/>
    </row>
    <row r="1920" spans="1:8" x14ac:dyDescent="0.2">
      <c r="A1920" s="341"/>
      <c r="B1920" s="1"/>
      <c r="C1920" s="1"/>
      <c r="D1920" s="1"/>
      <c r="E1920" s="1"/>
      <c r="F1920" s="1"/>
      <c r="G1920" s="1"/>
      <c r="H1920" s="1"/>
    </row>
    <row r="1921" spans="1:8" x14ac:dyDescent="0.2">
      <c r="A1921" s="341"/>
      <c r="B1921" s="1"/>
      <c r="C1921" s="1"/>
      <c r="D1921" s="1"/>
      <c r="E1921" s="1"/>
      <c r="F1921" s="1"/>
      <c r="G1921" s="1"/>
      <c r="H1921" s="1"/>
    </row>
    <row r="1922" spans="1:8" x14ac:dyDescent="0.2">
      <c r="A1922" s="341"/>
      <c r="B1922" s="1"/>
      <c r="C1922" s="1"/>
      <c r="D1922" s="1"/>
      <c r="E1922" s="1"/>
      <c r="F1922" s="1"/>
      <c r="G1922" s="1"/>
      <c r="H1922" s="1"/>
    </row>
    <row r="1923" spans="1:8" x14ac:dyDescent="0.2">
      <c r="A1923" s="341"/>
      <c r="B1923" s="1"/>
      <c r="C1923" s="1"/>
      <c r="D1923" s="1"/>
      <c r="E1923" s="1"/>
      <c r="F1923" s="1"/>
      <c r="G1923" s="1"/>
      <c r="H1923" s="1"/>
    </row>
    <row r="1924" spans="1:8" x14ac:dyDescent="0.2">
      <c r="A1924" s="341"/>
      <c r="B1924" s="1"/>
      <c r="C1924" s="1"/>
      <c r="D1924" s="1"/>
      <c r="E1924" s="1"/>
      <c r="F1924" s="1"/>
      <c r="G1924" s="1"/>
      <c r="H1924" s="1"/>
    </row>
    <row r="1925" spans="1:8" x14ac:dyDescent="0.2">
      <c r="A1925" s="341"/>
      <c r="B1925" s="1"/>
      <c r="C1925" s="1"/>
      <c r="D1925" s="1"/>
      <c r="E1925" s="1"/>
      <c r="F1925" s="1"/>
      <c r="G1925" s="1"/>
      <c r="H1925" s="1"/>
    </row>
    <row r="1926" spans="1:8" x14ac:dyDescent="0.2">
      <c r="A1926" s="341"/>
      <c r="B1926" s="1"/>
      <c r="C1926" s="1"/>
      <c r="D1926" s="1"/>
      <c r="E1926" s="1"/>
      <c r="F1926" s="1"/>
      <c r="G1926" s="1"/>
      <c r="H1926" s="1"/>
    </row>
    <row r="1927" spans="1:8" x14ac:dyDescent="0.2">
      <c r="A1927" s="341"/>
      <c r="B1927" s="1"/>
      <c r="C1927" s="1"/>
      <c r="D1927" s="1"/>
      <c r="E1927" s="1"/>
      <c r="F1927" s="1"/>
      <c r="G1927" s="1"/>
      <c r="H1927" s="1"/>
    </row>
    <row r="1928" spans="1:8" x14ac:dyDescent="0.2">
      <c r="A1928" s="341"/>
      <c r="B1928" s="1"/>
      <c r="C1928" s="1"/>
      <c r="D1928" s="1"/>
      <c r="E1928" s="1"/>
      <c r="F1928" s="1"/>
      <c r="G1928" s="1"/>
      <c r="H1928" s="1"/>
    </row>
    <row r="1929" spans="1:8" x14ac:dyDescent="0.2">
      <c r="A1929" s="341"/>
      <c r="B1929" s="1"/>
      <c r="C1929" s="1"/>
      <c r="D1929" s="1"/>
      <c r="E1929" s="1"/>
      <c r="F1929" s="1"/>
      <c r="G1929" s="1"/>
      <c r="H1929" s="1"/>
    </row>
    <row r="1930" spans="1:8" x14ac:dyDescent="0.2">
      <c r="A1930" s="341"/>
      <c r="B1930" s="1"/>
      <c r="C1930" s="1"/>
      <c r="D1930" s="1"/>
      <c r="E1930" s="1"/>
      <c r="F1930" s="1"/>
      <c r="G1930" s="1"/>
      <c r="H1930" s="1"/>
    </row>
    <row r="1931" spans="1:8" x14ac:dyDescent="0.2">
      <c r="A1931" s="341"/>
      <c r="B1931" s="1"/>
      <c r="C1931" s="1"/>
      <c r="D1931" s="1"/>
      <c r="E1931" s="1"/>
      <c r="F1931" s="1"/>
      <c r="G1931" s="1"/>
      <c r="H1931" s="1"/>
    </row>
    <row r="1932" spans="1:8" x14ac:dyDescent="0.2">
      <c r="A1932" s="341"/>
      <c r="B1932" s="1"/>
      <c r="C1932" s="1"/>
      <c r="D1932" s="1"/>
      <c r="E1932" s="1"/>
      <c r="F1932" s="1"/>
      <c r="G1932" s="1"/>
      <c r="H1932" s="1"/>
    </row>
    <row r="1933" spans="1:8" x14ac:dyDescent="0.2">
      <c r="A1933" s="341"/>
      <c r="B1933" s="1"/>
      <c r="C1933" s="1"/>
      <c r="D1933" s="1"/>
      <c r="E1933" s="1"/>
      <c r="F1933" s="1"/>
      <c r="G1933" s="1"/>
      <c r="H1933" s="1"/>
    </row>
    <row r="1934" spans="1:8" x14ac:dyDescent="0.2">
      <c r="A1934" s="341"/>
      <c r="B1934" s="1"/>
      <c r="C1934" s="1"/>
      <c r="D1934" s="1"/>
      <c r="E1934" s="1"/>
      <c r="F1934" s="1"/>
      <c r="G1934" s="1"/>
      <c r="H1934" s="1"/>
    </row>
    <row r="1935" spans="1:8" x14ac:dyDescent="0.2">
      <c r="A1935" s="341"/>
      <c r="B1935" s="1"/>
      <c r="C1935" s="1"/>
      <c r="D1935" s="1"/>
      <c r="E1935" s="1"/>
      <c r="F1935" s="1"/>
      <c r="G1935" s="1"/>
      <c r="H1935" s="1"/>
    </row>
    <row r="1936" spans="1:8" x14ac:dyDescent="0.2">
      <c r="A1936" s="341"/>
      <c r="B1936" s="1"/>
      <c r="C1936" s="1"/>
      <c r="D1936" s="1"/>
      <c r="E1936" s="1"/>
      <c r="F1936" s="1"/>
      <c r="G1936" s="1"/>
      <c r="H1936" s="1"/>
    </row>
    <row r="1937" spans="1:8" x14ac:dyDescent="0.2">
      <c r="A1937" s="341"/>
      <c r="B1937" s="1"/>
      <c r="C1937" s="1"/>
      <c r="D1937" s="1"/>
      <c r="E1937" s="1"/>
      <c r="F1937" s="1"/>
      <c r="G1937" s="1"/>
      <c r="H1937" s="1"/>
    </row>
    <row r="1938" spans="1:8" x14ac:dyDescent="0.2">
      <c r="A1938" s="341"/>
      <c r="B1938" s="1"/>
      <c r="C1938" s="1"/>
      <c r="D1938" s="1"/>
      <c r="E1938" s="1"/>
      <c r="F1938" s="1"/>
      <c r="G1938" s="1"/>
      <c r="H1938" s="1"/>
    </row>
    <row r="1939" spans="1:8" x14ac:dyDescent="0.2">
      <c r="A1939" s="341"/>
      <c r="B1939" s="1"/>
      <c r="C1939" s="1"/>
      <c r="D1939" s="1"/>
      <c r="E1939" s="1"/>
      <c r="F1939" s="1"/>
      <c r="G1939" s="1"/>
      <c r="H1939" s="1"/>
    </row>
    <row r="1940" spans="1:8" x14ac:dyDescent="0.2">
      <c r="A1940" s="341"/>
      <c r="B1940" s="1"/>
      <c r="C1940" s="1"/>
      <c r="D1940" s="1"/>
      <c r="E1940" s="1"/>
      <c r="F1940" s="1"/>
      <c r="G1940" s="1"/>
      <c r="H1940" s="1"/>
    </row>
    <row r="1941" spans="1:8" x14ac:dyDescent="0.2">
      <c r="A1941" s="341"/>
      <c r="B1941" s="1"/>
      <c r="C1941" s="1"/>
      <c r="D1941" s="1"/>
      <c r="E1941" s="1"/>
      <c r="F1941" s="1"/>
      <c r="G1941" s="1"/>
      <c r="H1941" s="1"/>
    </row>
    <row r="1942" spans="1:8" x14ac:dyDescent="0.2">
      <c r="A1942" s="341"/>
      <c r="B1942" s="1"/>
      <c r="C1942" s="1"/>
      <c r="D1942" s="1"/>
      <c r="E1942" s="1"/>
      <c r="F1942" s="1"/>
      <c r="G1942" s="1"/>
      <c r="H1942" s="1"/>
    </row>
    <row r="1943" spans="1:8" x14ac:dyDescent="0.2">
      <c r="A1943" s="341"/>
      <c r="B1943" s="1"/>
      <c r="C1943" s="1"/>
      <c r="D1943" s="1"/>
      <c r="E1943" s="1"/>
      <c r="F1943" s="1"/>
      <c r="G1943" s="1"/>
      <c r="H1943" s="1"/>
    </row>
    <row r="1944" spans="1:8" x14ac:dyDescent="0.2">
      <c r="A1944" s="341"/>
      <c r="B1944" s="1"/>
      <c r="C1944" s="1"/>
      <c r="D1944" s="1"/>
      <c r="E1944" s="1"/>
      <c r="F1944" s="1"/>
      <c r="G1944" s="1"/>
      <c r="H1944" s="1"/>
    </row>
    <row r="1945" spans="1:8" x14ac:dyDescent="0.2">
      <c r="A1945" s="341"/>
      <c r="B1945" s="1"/>
      <c r="C1945" s="1"/>
      <c r="D1945" s="1"/>
      <c r="E1945" s="1"/>
      <c r="F1945" s="1"/>
      <c r="G1945" s="1"/>
      <c r="H1945" s="1"/>
    </row>
    <row r="1946" spans="1:8" x14ac:dyDescent="0.2">
      <c r="A1946" s="341"/>
      <c r="B1946" s="1"/>
      <c r="C1946" s="1"/>
      <c r="D1946" s="1"/>
      <c r="E1946" s="1"/>
      <c r="F1946" s="1"/>
      <c r="G1946" s="1"/>
      <c r="H1946" s="1"/>
    </row>
    <row r="1947" spans="1:8" x14ac:dyDescent="0.2">
      <c r="A1947" s="341"/>
      <c r="B1947" s="1"/>
      <c r="C1947" s="1"/>
      <c r="D1947" s="1"/>
      <c r="E1947" s="1"/>
      <c r="F1947" s="1"/>
      <c r="G1947" s="1"/>
      <c r="H1947" s="1"/>
    </row>
    <row r="1948" spans="1:8" x14ac:dyDescent="0.2">
      <c r="A1948" s="341"/>
      <c r="B1948" s="1"/>
      <c r="C1948" s="1"/>
      <c r="D1948" s="1"/>
      <c r="E1948" s="1"/>
      <c r="F1948" s="1"/>
      <c r="G1948" s="1"/>
      <c r="H1948" s="1"/>
    </row>
    <row r="1949" spans="1:8" x14ac:dyDescent="0.2">
      <c r="A1949" s="341"/>
      <c r="B1949" s="1"/>
      <c r="C1949" s="1"/>
      <c r="D1949" s="1"/>
      <c r="E1949" s="1"/>
      <c r="F1949" s="1"/>
      <c r="G1949" s="1"/>
      <c r="H1949" s="1"/>
    </row>
    <row r="1950" spans="1:8" x14ac:dyDescent="0.2">
      <c r="A1950" s="341"/>
      <c r="B1950" s="1"/>
      <c r="C1950" s="1"/>
      <c r="D1950" s="1"/>
      <c r="E1950" s="1"/>
      <c r="F1950" s="1"/>
      <c r="G1950" s="1"/>
      <c r="H1950" s="1"/>
    </row>
    <row r="1951" spans="1:8" x14ac:dyDescent="0.2">
      <c r="A1951" s="341"/>
      <c r="B1951" s="1"/>
      <c r="C1951" s="1"/>
      <c r="D1951" s="1"/>
      <c r="E1951" s="1"/>
      <c r="F1951" s="1"/>
      <c r="G1951" s="1"/>
      <c r="H1951" s="1"/>
    </row>
    <row r="1952" spans="1:8" x14ac:dyDescent="0.2">
      <c r="A1952" s="341"/>
      <c r="B1952" s="1"/>
      <c r="C1952" s="1"/>
      <c r="D1952" s="1"/>
      <c r="E1952" s="1"/>
      <c r="F1952" s="1"/>
      <c r="G1952" s="1"/>
      <c r="H1952" s="1"/>
    </row>
    <row r="1953" spans="1:8" x14ac:dyDescent="0.2">
      <c r="A1953" s="341"/>
      <c r="B1953" s="1"/>
      <c r="C1953" s="1"/>
      <c r="D1953" s="1"/>
      <c r="E1953" s="1"/>
      <c r="F1953" s="1"/>
      <c r="G1953" s="1"/>
      <c r="H1953" s="1"/>
    </row>
    <row r="1954" spans="1:8" x14ac:dyDescent="0.2">
      <c r="A1954" s="341"/>
      <c r="B1954" s="1"/>
      <c r="C1954" s="1"/>
      <c r="D1954" s="1"/>
      <c r="E1954" s="1"/>
      <c r="F1954" s="1"/>
      <c r="G1954" s="1"/>
      <c r="H1954" s="1"/>
    </row>
    <row r="1955" spans="1:8" x14ac:dyDescent="0.2">
      <c r="A1955" s="341"/>
      <c r="B1955" s="1"/>
      <c r="C1955" s="1"/>
      <c r="D1955" s="1"/>
      <c r="E1955" s="1"/>
      <c r="F1955" s="1"/>
      <c r="G1955" s="1"/>
      <c r="H1955" s="1"/>
    </row>
    <row r="1956" spans="1:8" x14ac:dyDescent="0.2">
      <c r="A1956" s="341"/>
      <c r="B1956" s="1"/>
      <c r="C1956" s="1"/>
      <c r="D1956" s="1"/>
      <c r="E1956" s="1"/>
      <c r="F1956" s="1"/>
      <c r="G1956" s="1"/>
      <c r="H1956" s="1"/>
    </row>
    <row r="1957" spans="1:8" x14ac:dyDescent="0.2">
      <c r="A1957" s="341"/>
      <c r="B1957" s="1"/>
      <c r="C1957" s="1"/>
      <c r="D1957" s="1"/>
      <c r="E1957" s="1"/>
      <c r="F1957" s="1"/>
      <c r="G1957" s="1"/>
      <c r="H1957" s="1"/>
    </row>
    <row r="1958" spans="1:8" x14ac:dyDescent="0.2">
      <c r="A1958" s="341"/>
      <c r="B1958" s="1"/>
      <c r="C1958" s="1"/>
      <c r="D1958" s="1"/>
      <c r="E1958" s="1"/>
      <c r="F1958" s="1"/>
      <c r="G1958" s="1"/>
      <c r="H1958" s="1"/>
    </row>
    <row r="1959" spans="1:8" x14ac:dyDescent="0.2">
      <c r="A1959" s="341"/>
      <c r="B1959" s="1"/>
      <c r="C1959" s="1"/>
      <c r="D1959" s="1"/>
      <c r="E1959" s="1"/>
      <c r="F1959" s="1"/>
      <c r="G1959" s="1"/>
      <c r="H1959" s="1"/>
    </row>
    <row r="1960" spans="1:8" x14ac:dyDescent="0.2">
      <c r="A1960" s="341"/>
      <c r="B1960" s="1"/>
      <c r="C1960" s="1"/>
      <c r="D1960" s="1"/>
      <c r="E1960" s="1"/>
      <c r="F1960" s="1"/>
      <c r="G1960" s="1"/>
      <c r="H1960" s="1"/>
    </row>
    <row r="1961" spans="1:8" x14ac:dyDescent="0.2">
      <c r="A1961" s="341"/>
      <c r="B1961" s="1"/>
      <c r="C1961" s="1"/>
      <c r="D1961" s="1"/>
      <c r="E1961" s="1"/>
      <c r="F1961" s="1"/>
      <c r="G1961" s="1"/>
      <c r="H1961" s="1"/>
    </row>
    <row r="1962" spans="1:8" x14ac:dyDescent="0.2">
      <c r="A1962" s="341"/>
      <c r="B1962" s="1"/>
      <c r="C1962" s="1"/>
      <c r="D1962" s="1"/>
      <c r="E1962" s="1"/>
      <c r="F1962" s="1"/>
      <c r="G1962" s="1"/>
      <c r="H1962" s="1"/>
    </row>
    <row r="1963" spans="1:8" x14ac:dyDescent="0.2">
      <c r="A1963" s="341"/>
      <c r="B1963" s="1"/>
      <c r="C1963" s="1"/>
      <c r="D1963" s="1"/>
      <c r="E1963" s="1"/>
      <c r="F1963" s="1"/>
      <c r="G1963" s="1"/>
      <c r="H1963" s="1"/>
    </row>
    <row r="1964" spans="1:8" x14ac:dyDescent="0.2">
      <c r="A1964" s="341"/>
      <c r="B1964" s="1"/>
      <c r="C1964" s="1"/>
      <c r="D1964" s="1"/>
      <c r="E1964" s="1"/>
      <c r="F1964" s="1"/>
      <c r="G1964" s="1"/>
      <c r="H1964" s="1"/>
    </row>
    <row r="1965" spans="1:8" x14ac:dyDescent="0.2">
      <c r="A1965" s="341"/>
      <c r="B1965" s="1"/>
      <c r="C1965" s="1"/>
      <c r="D1965" s="1"/>
      <c r="E1965" s="1"/>
      <c r="F1965" s="1"/>
      <c r="G1965" s="1"/>
      <c r="H1965" s="1"/>
    </row>
    <row r="1966" spans="1:8" x14ac:dyDescent="0.2">
      <c r="A1966" s="341"/>
      <c r="B1966" s="1"/>
      <c r="C1966" s="1"/>
      <c r="D1966" s="1"/>
      <c r="E1966" s="1"/>
      <c r="F1966" s="1"/>
      <c r="G1966" s="1"/>
      <c r="H1966" s="1"/>
    </row>
    <row r="1967" spans="1:8" x14ac:dyDescent="0.2">
      <c r="A1967" s="341"/>
      <c r="B1967" s="1"/>
      <c r="C1967" s="1"/>
      <c r="D1967" s="1"/>
      <c r="E1967" s="1"/>
      <c r="F1967" s="1"/>
      <c r="G1967" s="1"/>
      <c r="H1967" s="1"/>
    </row>
    <row r="1968" spans="1:8" x14ac:dyDescent="0.2">
      <c r="A1968" s="341"/>
      <c r="B1968" s="1"/>
      <c r="C1968" s="1"/>
      <c r="D1968" s="1"/>
      <c r="E1968" s="1"/>
      <c r="F1968" s="1"/>
      <c r="G1968" s="1"/>
      <c r="H1968" s="1"/>
    </row>
    <row r="1969" spans="1:8" x14ac:dyDescent="0.2">
      <c r="A1969" s="341"/>
      <c r="B1969" s="1"/>
      <c r="C1969" s="1"/>
      <c r="D1969" s="1"/>
      <c r="E1969" s="1"/>
      <c r="F1969" s="1"/>
      <c r="G1969" s="1"/>
      <c r="H1969" s="1"/>
    </row>
    <row r="1970" spans="1:8" x14ac:dyDescent="0.2">
      <c r="A1970" s="341"/>
      <c r="B1970" s="1"/>
      <c r="C1970" s="1"/>
      <c r="D1970" s="1"/>
      <c r="E1970" s="1"/>
      <c r="F1970" s="1"/>
      <c r="G1970" s="1"/>
      <c r="H1970" s="1"/>
    </row>
    <row r="1971" spans="1:8" x14ac:dyDescent="0.2">
      <c r="A1971" s="341"/>
      <c r="B1971" s="1"/>
      <c r="C1971" s="1"/>
      <c r="D1971" s="1"/>
      <c r="E1971" s="1"/>
      <c r="F1971" s="1"/>
      <c r="G1971" s="1"/>
      <c r="H1971" s="1"/>
    </row>
    <row r="1972" spans="1:8" x14ac:dyDescent="0.2">
      <c r="A1972" s="341"/>
      <c r="B1972" s="1"/>
      <c r="C1972" s="1"/>
      <c r="D1972" s="1"/>
      <c r="E1972" s="1"/>
      <c r="F1972" s="1"/>
      <c r="G1972" s="1"/>
      <c r="H1972" s="1"/>
    </row>
    <row r="1973" spans="1:8" x14ac:dyDescent="0.2">
      <c r="A1973" s="341"/>
      <c r="B1973" s="1"/>
      <c r="C1973" s="1"/>
      <c r="D1973" s="1"/>
      <c r="E1973" s="1"/>
      <c r="F1973" s="1"/>
      <c r="G1973" s="1"/>
      <c r="H1973" s="1"/>
    </row>
    <row r="1974" spans="1:8" x14ac:dyDescent="0.2">
      <c r="A1974" s="341"/>
      <c r="B1974" s="1"/>
      <c r="C1974" s="1"/>
      <c r="D1974" s="1"/>
      <c r="E1974" s="1"/>
      <c r="F1974" s="1"/>
      <c r="G1974" s="1"/>
      <c r="H1974" s="1"/>
    </row>
    <row r="1975" spans="1:8" x14ac:dyDescent="0.2">
      <c r="A1975" s="341"/>
      <c r="B1975" s="1"/>
      <c r="C1975" s="1"/>
      <c r="D1975" s="1"/>
      <c r="E1975" s="1"/>
      <c r="F1975" s="1"/>
      <c r="G1975" s="1"/>
      <c r="H1975" s="1"/>
    </row>
    <row r="1976" spans="1:8" x14ac:dyDescent="0.2">
      <c r="A1976" s="341"/>
      <c r="B1976" s="1"/>
      <c r="C1976" s="1"/>
      <c r="D1976" s="1"/>
      <c r="E1976" s="1"/>
      <c r="F1976" s="1"/>
      <c r="G1976" s="1"/>
      <c r="H1976" s="1"/>
    </row>
    <row r="1977" spans="1:8" x14ac:dyDescent="0.2">
      <c r="A1977" s="341"/>
      <c r="B1977" s="1"/>
      <c r="C1977" s="1"/>
      <c r="D1977" s="1"/>
      <c r="E1977" s="1"/>
      <c r="F1977" s="1"/>
      <c r="G1977" s="1"/>
      <c r="H1977" s="1"/>
    </row>
    <row r="1978" spans="1:8" x14ac:dyDescent="0.2">
      <c r="A1978" s="341"/>
      <c r="B1978" s="1"/>
      <c r="C1978" s="1"/>
      <c r="D1978" s="1"/>
      <c r="E1978" s="1"/>
      <c r="F1978" s="1"/>
      <c r="G1978" s="1"/>
      <c r="H1978" s="1"/>
    </row>
    <row r="1979" spans="1:8" x14ac:dyDescent="0.2">
      <c r="A1979" s="341"/>
      <c r="B1979" s="1"/>
      <c r="C1979" s="1"/>
      <c r="D1979" s="1"/>
      <c r="E1979" s="1"/>
      <c r="F1979" s="1"/>
      <c r="G1979" s="1"/>
      <c r="H1979" s="1"/>
    </row>
    <row r="1980" spans="1:8" x14ac:dyDescent="0.2">
      <c r="A1980" s="341"/>
      <c r="B1980" s="1"/>
      <c r="C1980" s="1"/>
      <c r="D1980" s="1"/>
      <c r="E1980" s="1"/>
      <c r="F1980" s="1"/>
      <c r="G1980" s="1"/>
      <c r="H1980" s="1"/>
    </row>
    <row r="1981" spans="1:8" x14ac:dyDescent="0.2">
      <c r="A1981" s="341"/>
      <c r="B1981" s="1"/>
      <c r="C1981" s="1"/>
      <c r="D1981" s="1"/>
      <c r="E1981" s="1"/>
      <c r="F1981" s="1"/>
      <c r="G1981" s="1"/>
      <c r="H1981" s="1"/>
    </row>
    <row r="1982" spans="1:8" x14ac:dyDescent="0.2">
      <c r="A1982" s="341"/>
      <c r="B1982" s="1"/>
      <c r="C1982" s="1"/>
      <c r="D1982" s="1"/>
      <c r="E1982" s="1"/>
      <c r="F1982" s="1"/>
      <c r="G1982" s="1"/>
      <c r="H1982" s="1"/>
    </row>
    <row r="1983" spans="1:8" x14ac:dyDescent="0.2">
      <c r="A1983" s="341"/>
      <c r="B1983" s="1"/>
      <c r="C1983" s="1"/>
      <c r="D1983" s="1"/>
      <c r="E1983" s="1"/>
      <c r="F1983" s="1"/>
      <c r="G1983" s="1"/>
      <c r="H1983" s="1"/>
    </row>
    <row r="1984" spans="1:8" x14ac:dyDescent="0.2">
      <c r="A1984" s="341"/>
      <c r="B1984" s="1"/>
      <c r="C1984" s="1"/>
      <c r="D1984" s="1"/>
      <c r="E1984" s="1"/>
      <c r="F1984" s="1"/>
      <c r="G1984" s="1"/>
      <c r="H1984" s="1"/>
    </row>
    <row r="1985" spans="1:8" x14ac:dyDescent="0.2">
      <c r="A1985" s="341"/>
      <c r="B1985" s="1"/>
      <c r="C1985" s="1"/>
      <c r="D1985" s="1"/>
      <c r="E1985" s="1"/>
      <c r="F1985" s="1"/>
      <c r="G1985" s="1"/>
      <c r="H1985" s="1"/>
    </row>
    <row r="1986" spans="1:8" x14ac:dyDescent="0.2">
      <c r="A1986" s="341"/>
      <c r="B1986" s="1"/>
      <c r="C1986" s="1"/>
      <c r="D1986" s="1"/>
      <c r="E1986" s="1"/>
      <c r="F1986" s="1"/>
      <c r="G1986" s="1"/>
      <c r="H1986" s="1"/>
    </row>
    <row r="1987" spans="1:8" x14ac:dyDescent="0.2">
      <c r="A1987" s="341"/>
      <c r="B1987" s="1"/>
      <c r="C1987" s="1"/>
      <c r="D1987" s="1"/>
      <c r="E1987" s="1"/>
      <c r="F1987" s="1"/>
      <c r="G1987" s="1"/>
      <c r="H1987" s="1"/>
    </row>
    <row r="1988" spans="1:8" x14ac:dyDescent="0.2">
      <c r="A1988" s="341"/>
      <c r="B1988" s="1"/>
      <c r="C1988" s="1"/>
      <c r="D1988" s="1"/>
      <c r="E1988" s="1"/>
      <c r="F1988" s="1"/>
      <c r="G1988" s="1"/>
      <c r="H1988" s="1"/>
    </row>
    <row r="1989" spans="1:8" x14ac:dyDescent="0.2">
      <c r="A1989" s="341"/>
      <c r="B1989" s="1"/>
      <c r="C1989" s="1"/>
      <c r="D1989" s="1"/>
      <c r="E1989" s="1"/>
      <c r="F1989" s="1"/>
      <c r="G1989" s="1"/>
      <c r="H1989" s="1"/>
    </row>
    <row r="1990" spans="1:8" x14ac:dyDescent="0.2">
      <c r="A1990" s="341"/>
      <c r="B1990" s="1"/>
      <c r="C1990" s="1"/>
      <c r="D1990" s="1"/>
      <c r="E1990" s="1"/>
      <c r="F1990" s="1"/>
      <c r="G1990" s="1"/>
      <c r="H1990" s="1"/>
    </row>
    <row r="1991" spans="1:8" x14ac:dyDescent="0.2">
      <c r="A1991" s="341"/>
      <c r="B1991" s="1"/>
      <c r="C1991" s="1"/>
      <c r="D1991" s="1"/>
      <c r="E1991" s="1"/>
      <c r="F1991" s="1"/>
      <c r="G1991" s="1"/>
      <c r="H1991" s="1"/>
    </row>
    <row r="1992" spans="1:8" x14ac:dyDescent="0.2">
      <c r="A1992" s="341"/>
      <c r="B1992" s="1"/>
      <c r="C1992" s="1"/>
      <c r="D1992" s="1"/>
      <c r="E1992" s="1"/>
      <c r="F1992" s="1"/>
      <c r="G1992" s="1"/>
      <c r="H1992" s="1"/>
    </row>
    <row r="1993" spans="1:8" x14ac:dyDescent="0.2">
      <c r="A1993" s="341"/>
      <c r="B1993" s="1"/>
      <c r="C1993" s="1"/>
      <c r="D1993" s="1"/>
      <c r="E1993" s="1"/>
      <c r="F1993" s="1"/>
      <c r="G1993" s="1"/>
      <c r="H1993" s="1"/>
    </row>
    <row r="1994" spans="1:8" x14ac:dyDescent="0.2">
      <c r="A1994" s="341"/>
      <c r="B1994" s="1"/>
      <c r="C1994" s="1"/>
      <c r="D1994" s="1"/>
      <c r="E1994" s="1"/>
      <c r="F1994" s="1"/>
      <c r="G1994" s="1"/>
      <c r="H1994" s="1"/>
    </row>
    <row r="1995" spans="1:8" x14ac:dyDescent="0.2">
      <c r="A1995" s="341"/>
      <c r="B1995" s="1"/>
      <c r="C1995" s="1"/>
      <c r="D1995" s="1"/>
      <c r="E1995" s="1"/>
      <c r="F1995" s="1"/>
      <c r="G1995" s="1"/>
      <c r="H1995" s="1"/>
    </row>
    <row r="1996" spans="1:8" x14ac:dyDescent="0.2">
      <c r="A1996" s="341"/>
      <c r="B1996" s="1"/>
      <c r="C1996" s="1"/>
      <c r="D1996" s="1"/>
      <c r="E1996" s="1"/>
      <c r="F1996" s="1"/>
      <c r="G1996" s="1"/>
      <c r="H1996" s="1"/>
    </row>
    <row r="1997" spans="1:8" x14ac:dyDescent="0.2">
      <c r="A1997" s="341"/>
      <c r="B1997" s="1"/>
      <c r="C1997" s="1"/>
      <c r="D1997" s="1"/>
      <c r="E1997" s="1"/>
      <c r="F1997" s="1"/>
      <c r="G1997" s="1"/>
      <c r="H1997" s="1"/>
    </row>
    <row r="1998" spans="1:8" x14ac:dyDescent="0.2">
      <c r="A1998" s="341"/>
      <c r="B1998" s="1"/>
      <c r="C1998" s="1"/>
      <c r="D1998" s="1"/>
      <c r="E1998" s="1"/>
      <c r="F1998" s="1"/>
      <c r="G1998" s="1"/>
      <c r="H1998" s="1"/>
    </row>
    <row r="1999" spans="1:8" x14ac:dyDescent="0.2">
      <c r="A1999" s="341"/>
      <c r="B1999" s="1"/>
      <c r="C1999" s="1"/>
      <c r="D1999" s="1"/>
      <c r="E1999" s="1"/>
      <c r="F1999" s="1"/>
      <c r="G1999" s="1"/>
      <c r="H1999" s="1"/>
    </row>
    <row r="2000" spans="1:8" x14ac:dyDescent="0.2">
      <c r="A2000" s="341"/>
      <c r="B2000" s="1"/>
      <c r="C2000" s="1"/>
      <c r="D2000" s="1"/>
      <c r="E2000" s="1"/>
      <c r="F2000" s="1"/>
      <c r="G2000" s="1"/>
      <c r="H2000" s="1"/>
    </row>
    <row r="2001" spans="1:8" x14ac:dyDescent="0.2">
      <c r="A2001" s="341"/>
      <c r="B2001" s="1"/>
      <c r="C2001" s="1"/>
      <c r="D2001" s="1"/>
      <c r="E2001" s="1"/>
      <c r="F2001" s="1"/>
      <c r="G2001" s="1"/>
      <c r="H2001" s="1"/>
    </row>
    <row r="2002" spans="1:8" x14ac:dyDescent="0.2">
      <c r="A2002" s="341"/>
      <c r="B2002" s="1"/>
      <c r="C2002" s="1"/>
      <c r="D2002" s="1"/>
      <c r="E2002" s="1"/>
      <c r="F2002" s="1"/>
      <c r="G2002" s="1"/>
      <c r="H2002" s="1"/>
    </row>
    <row r="2003" spans="1:8" x14ac:dyDescent="0.2">
      <c r="A2003" s="341"/>
      <c r="B2003" s="1"/>
      <c r="C2003" s="1"/>
      <c r="D2003" s="1"/>
      <c r="E2003" s="1"/>
      <c r="F2003" s="1"/>
      <c r="G2003" s="1"/>
      <c r="H2003" s="1"/>
    </row>
    <row r="2004" spans="1:8" x14ac:dyDescent="0.2">
      <c r="A2004" s="341"/>
      <c r="B2004" s="1"/>
      <c r="C2004" s="1"/>
      <c r="D2004" s="1"/>
      <c r="E2004" s="1"/>
      <c r="F2004" s="1"/>
      <c r="G2004" s="1"/>
      <c r="H2004" s="1"/>
    </row>
    <row r="2005" spans="1:8" x14ac:dyDescent="0.2">
      <c r="A2005" s="341"/>
      <c r="B2005" s="1"/>
      <c r="C2005" s="1"/>
      <c r="D2005" s="1"/>
      <c r="E2005" s="1"/>
      <c r="F2005" s="1"/>
      <c r="G2005" s="1"/>
      <c r="H2005" s="1"/>
    </row>
    <row r="2006" spans="1:8" x14ac:dyDescent="0.2">
      <c r="A2006" s="341"/>
      <c r="B2006" s="1"/>
      <c r="C2006" s="1"/>
      <c r="D2006" s="1"/>
      <c r="E2006" s="1"/>
      <c r="F2006" s="1"/>
      <c r="G2006" s="1"/>
      <c r="H2006" s="1"/>
    </row>
    <row r="2007" spans="1:8" x14ac:dyDescent="0.2">
      <c r="A2007" s="341"/>
      <c r="B2007" s="1"/>
      <c r="C2007" s="1"/>
      <c r="D2007" s="1"/>
      <c r="E2007" s="1"/>
      <c r="F2007" s="1"/>
      <c r="G2007" s="1"/>
      <c r="H2007" s="1"/>
    </row>
    <row r="2008" spans="1:8" x14ac:dyDescent="0.2">
      <c r="A2008" s="341"/>
      <c r="B2008" s="1"/>
      <c r="C2008" s="1"/>
      <c r="D2008" s="1"/>
      <c r="E2008" s="1"/>
      <c r="F2008" s="1"/>
      <c r="G2008" s="1"/>
      <c r="H2008" s="1"/>
    </row>
    <row r="2009" spans="1:8" x14ac:dyDescent="0.2">
      <c r="A2009" s="341"/>
      <c r="B2009" s="1"/>
      <c r="C2009" s="1"/>
      <c r="D2009" s="1"/>
      <c r="E2009" s="1"/>
      <c r="F2009" s="1"/>
      <c r="G2009" s="1"/>
      <c r="H2009" s="1"/>
    </row>
    <row r="2010" spans="1:8" x14ac:dyDescent="0.2">
      <c r="A2010" s="341"/>
      <c r="B2010" s="1"/>
      <c r="C2010" s="1"/>
      <c r="D2010" s="1"/>
      <c r="E2010" s="1"/>
      <c r="F2010" s="1"/>
      <c r="G2010" s="1"/>
      <c r="H2010" s="1"/>
    </row>
    <row r="2011" spans="1:8" x14ac:dyDescent="0.2">
      <c r="A2011" s="341"/>
      <c r="B2011" s="1"/>
      <c r="C2011" s="1"/>
      <c r="D2011" s="1"/>
      <c r="E2011" s="1"/>
      <c r="F2011" s="1"/>
      <c r="G2011" s="1"/>
      <c r="H2011" s="1"/>
    </row>
    <row r="2012" spans="1:8" x14ac:dyDescent="0.2">
      <c r="A2012" s="341"/>
      <c r="B2012" s="1"/>
      <c r="C2012" s="1"/>
      <c r="D2012" s="1"/>
      <c r="E2012" s="1"/>
      <c r="F2012" s="1"/>
      <c r="G2012" s="1"/>
      <c r="H2012" s="1"/>
    </row>
    <row r="2013" spans="1:8" x14ac:dyDescent="0.2">
      <c r="A2013" s="341"/>
      <c r="B2013" s="1"/>
      <c r="C2013" s="1"/>
      <c r="D2013" s="1"/>
      <c r="E2013" s="1"/>
      <c r="F2013" s="1"/>
      <c r="G2013" s="1"/>
      <c r="H2013" s="1"/>
    </row>
    <row r="2014" spans="1:8" x14ac:dyDescent="0.2">
      <c r="A2014" s="341"/>
      <c r="B2014" s="1"/>
      <c r="C2014" s="1"/>
      <c r="D2014" s="1"/>
      <c r="E2014" s="1"/>
      <c r="F2014" s="1"/>
      <c r="G2014" s="1"/>
      <c r="H2014" s="1"/>
    </row>
    <row r="2015" spans="1:8" x14ac:dyDescent="0.2">
      <c r="A2015" s="341"/>
      <c r="B2015" s="1"/>
      <c r="C2015" s="1"/>
      <c r="D2015" s="1"/>
      <c r="E2015" s="1"/>
      <c r="F2015" s="1"/>
      <c r="G2015" s="1"/>
      <c r="H2015" s="1"/>
    </row>
    <row r="2016" spans="1:8" x14ac:dyDescent="0.2">
      <c r="A2016" s="341"/>
      <c r="B2016" s="1"/>
      <c r="C2016" s="1"/>
      <c r="D2016" s="1"/>
      <c r="E2016" s="1"/>
      <c r="F2016" s="1"/>
      <c r="G2016" s="1"/>
      <c r="H2016" s="1"/>
    </row>
    <row r="2017" spans="1:8" x14ac:dyDescent="0.2">
      <c r="A2017" s="341"/>
      <c r="B2017" s="1"/>
      <c r="C2017" s="1"/>
      <c r="D2017" s="1"/>
      <c r="E2017" s="1"/>
      <c r="F2017" s="1"/>
      <c r="G2017" s="1"/>
      <c r="H2017" s="1"/>
    </row>
    <row r="2018" spans="1:8" x14ac:dyDescent="0.2">
      <c r="A2018" s="341"/>
      <c r="B2018" s="1"/>
      <c r="C2018" s="1"/>
      <c r="D2018" s="1"/>
      <c r="E2018" s="1"/>
      <c r="F2018" s="1"/>
      <c r="G2018" s="1"/>
      <c r="H2018" s="1"/>
    </row>
    <row r="2019" spans="1:8" x14ac:dyDescent="0.2">
      <c r="A2019" s="341"/>
      <c r="B2019" s="1"/>
      <c r="C2019" s="1"/>
      <c r="D2019" s="1"/>
      <c r="E2019" s="1"/>
      <c r="F2019" s="1"/>
      <c r="G2019" s="1"/>
      <c r="H2019" s="1"/>
    </row>
    <row r="2020" spans="1:8" x14ac:dyDescent="0.2">
      <c r="A2020" s="341"/>
      <c r="B2020" s="1"/>
      <c r="C2020" s="1"/>
      <c r="D2020" s="1"/>
      <c r="E2020" s="1"/>
      <c r="F2020" s="1"/>
      <c r="G2020" s="1"/>
      <c r="H2020" s="1"/>
    </row>
    <row r="2021" spans="1:8" x14ac:dyDescent="0.2">
      <c r="A2021" s="341"/>
      <c r="B2021" s="1"/>
      <c r="C2021" s="1"/>
      <c r="D2021" s="1"/>
      <c r="E2021" s="1"/>
      <c r="F2021" s="1"/>
      <c r="G2021" s="1"/>
      <c r="H2021" s="1"/>
    </row>
    <row r="2022" spans="1:8" x14ac:dyDescent="0.2">
      <c r="A2022" s="341"/>
      <c r="B2022" s="1"/>
      <c r="C2022" s="1"/>
      <c r="D2022" s="1"/>
      <c r="E2022" s="1"/>
      <c r="F2022" s="1"/>
      <c r="G2022" s="1"/>
      <c r="H2022" s="1"/>
    </row>
    <row r="2023" spans="1:8" x14ac:dyDescent="0.2">
      <c r="A2023" s="341"/>
      <c r="B2023" s="1"/>
      <c r="C2023" s="1"/>
      <c r="D2023" s="1"/>
      <c r="E2023" s="1"/>
      <c r="F2023" s="1"/>
      <c r="G2023" s="1"/>
      <c r="H2023" s="1"/>
    </row>
    <row r="2024" spans="1:8" x14ac:dyDescent="0.2">
      <c r="A2024" s="341"/>
      <c r="B2024" s="1"/>
      <c r="C2024" s="1"/>
      <c r="D2024" s="1"/>
      <c r="E2024" s="1"/>
      <c r="F2024" s="1"/>
      <c r="G2024" s="1"/>
      <c r="H2024" s="1"/>
    </row>
    <row r="2025" spans="1:8" x14ac:dyDescent="0.2">
      <c r="A2025" s="341"/>
      <c r="B2025" s="1"/>
      <c r="C2025" s="1"/>
      <c r="D2025" s="1"/>
      <c r="E2025" s="1"/>
      <c r="F2025" s="1"/>
      <c r="G2025" s="1"/>
      <c r="H2025" s="1"/>
    </row>
    <row r="2026" spans="1:8" x14ac:dyDescent="0.2">
      <c r="A2026" s="341"/>
      <c r="B2026" s="1"/>
      <c r="C2026" s="1"/>
      <c r="D2026" s="1"/>
      <c r="E2026" s="1"/>
      <c r="F2026" s="1"/>
      <c r="G2026" s="1"/>
      <c r="H2026" s="1"/>
    </row>
    <row r="2027" spans="1:8" x14ac:dyDescent="0.2">
      <c r="A2027" s="341"/>
      <c r="B2027" s="1"/>
      <c r="C2027" s="1"/>
      <c r="D2027" s="1"/>
      <c r="E2027" s="1"/>
      <c r="F2027" s="1"/>
      <c r="G2027" s="1"/>
      <c r="H2027" s="1"/>
    </row>
    <row r="2028" spans="1:8" x14ac:dyDescent="0.2">
      <c r="A2028" s="341"/>
      <c r="B2028" s="1"/>
      <c r="C2028" s="1"/>
      <c r="D2028" s="1"/>
      <c r="E2028" s="1"/>
      <c r="F2028" s="1"/>
      <c r="G2028" s="1"/>
      <c r="H2028" s="1"/>
    </row>
    <row r="2029" spans="1:8" x14ac:dyDescent="0.2">
      <c r="A2029" s="341"/>
      <c r="B2029" s="1"/>
      <c r="C2029" s="1"/>
      <c r="D2029" s="1"/>
      <c r="E2029" s="1"/>
      <c r="F2029" s="1"/>
      <c r="G2029" s="1"/>
      <c r="H2029" s="1"/>
    </row>
    <row r="2030" spans="1:8" x14ac:dyDescent="0.2">
      <c r="A2030" s="341"/>
      <c r="B2030" s="1"/>
      <c r="C2030" s="1"/>
      <c r="D2030" s="1"/>
      <c r="E2030" s="1"/>
      <c r="F2030" s="1"/>
      <c r="G2030" s="1"/>
      <c r="H2030" s="1"/>
    </row>
    <row r="2031" spans="1:8" x14ac:dyDescent="0.2">
      <c r="A2031" s="341"/>
      <c r="B2031" s="1"/>
      <c r="C2031" s="1"/>
      <c r="D2031" s="1"/>
      <c r="E2031" s="1"/>
      <c r="F2031" s="1"/>
      <c r="G2031" s="1"/>
      <c r="H2031" s="1"/>
    </row>
    <row r="2032" spans="1:8" x14ac:dyDescent="0.2">
      <c r="A2032" s="341"/>
      <c r="B2032" s="1"/>
      <c r="C2032" s="1"/>
      <c r="D2032" s="1"/>
      <c r="E2032" s="1"/>
      <c r="F2032" s="1"/>
      <c r="G2032" s="1"/>
      <c r="H2032" s="1"/>
    </row>
    <row r="2033" spans="1:8" x14ac:dyDescent="0.2">
      <c r="A2033" s="341"/>
      <c r="B2033" s="1"/>
      <c r="C2033" s="1"/>
      <c r="D2033" s="1"/>
      <c r="E2033" s="1"/>
      <c r="F2033" s="1"/>
      <c r="G2033" s="1"/>
      <c r="H2033" s="1"/>
    </row>
    <row r="2034" spans="1:8" x14ac:dyDescent="0.2">
      <c r="A2034" s="341"/>
      <c r="B2034" s="1"/>
      <c r="C2034" s="1"/>
      <c r="D2034" s="1"/>
      <c r="E2034" s="1"/>
      <c r="F2034" s="1"/>
      <c r="G2034" s="1"/>
      <c r="H2034" s="1"/>
    </row>
    <row r="2035" spans="1:8" x14ac:dyDescent="0.2">
      <c r="A2035" s="341"/>
      <c r="B2035" s="1"/>
      <c r="C2035" s="1"/>
      <c r="D2035" s="1"/>
      <c r="E2035" s="1"/>
      <c r="F2035" s="1"/>
      <c r="G2035" s="1"/>
      <c r="H2035" s="1"/>
    </row>
    <row r="2036" spans="1:8" x14ac:dyDescent="0.2">
      <c r="A2036" s="341"/>
      <c r="B2036" s="1"/>
      <c r="C2036" s="1"/>
      <c r="D2036" s="1"/>
      <c r="E2036" s="1"/>
      <c r="F2036" s="1"/>
      <c r="G2036" s="1"/>
      <c r="H2036" s="1"/>
    </row>
    <row r="2037" spans="1:8" x14ac:dyDescent="0.2">
      <c r="A2037" s="341"/>
      <c r="B2037" s="1"/>
      <c r="C2037" s="1"/>
      <c r="D2037" s="1"/>
      <c r="E2037" s="1"/>
      <c r="F2037" s="1"/>
      <c r="G2037" s="1"/>
      <c r="H2037" s="1"/>
    </row>
    <row r="2038" spans="1:8" x14ac:dyDescent="0.2">
      <c r="A2038" s="341"/>
      <c r="B2038" s="1"/>
      <c r="C2038" s="1"/>
      <c r="D2038" s="1"/>
      <c r="E2038" s="1"/>
      <c r="F2038" s="1"/>
      <c r="G2038" s="1"/>
      <c r="H2038" s="1"/>
    </row>
    <row r="2039" spans="1:8" x14ac:dyDescent="0.2">
      <c r="A2039" s="341"/>
      <c r="B2039" s="1"/>
      <c r="C2039" s="1"/>
      <c r="D2039" s="1"/>
      <c r="E2039" s="1"/>
      <c r="F2039" s="1"/>
      <c r="G2039" s="1"/>
      <c r="H2039" s="1"/>
    </row>
    <row r="2040" spans="1:8" x14ac:dyDescent="0.2">
      <c r="A2040" s="341"/>
      <c r="B2040" s="1"/>
      <c r="C2040" s="1"/>
      <c r="D2040" s="1"/>
      <c r="E2040" s="1"/>
      <c r="F2040" s="1"/>
      <c r="G2040" s="1"/>
      <c r="H2040" s="1"/>
    </row>
    <row r="2041" spans="1:8" x14ac:dyDescent="0.2">
      <c r="A2041" s="341"/>
      <c r="B2041" s="1"/>
      <c r="C2041" s="1"/>
      <c r="D2041" s="1"/>
      <c r="E2041" s="1"/>
      <c r="F2041" s="1"/>
      <c r="G2041" s="1"/>
      <c r="H2041" s="1"/>
    </row>
    <row r="2042" spans="1:8" x14ac:dyDescent="0.2">
      <c r="A2042" s="341"/>
      <c r="B2042" s="1"/>
      <c r="C2042" s="1"/>
      <c r="D2042" s="1"/>
      <c r="E2042" s="1"/>
      <c r="F2042" s="1"/>
      <c r="G2042" s="1"/>
      <c r="H2042" s="1"/>
    </row>
    <row r="2043" spans="1:8" x14ac:dyDescent="0.2">
      <c r="A2043" s="341"/>
      <c r="B2043" s="1"/>
      <c r="C2043" s="1"/>
      <c r="D2043" s="1"/>
      <c r="E2043" s="1"/>
      <c r="F2043" s="1"/>
      <c r="G2043" s="1"/>
      <c r="H2043" s="1"/>
    </row>
    <row r="2044" spans="1:8" x14ac:dyDescent="0.2">
      <c r="A2044" s="341"/>
      <c r="B2044" s="1"/>
      <c r="C2044" s="1"/>
      <c r="D2044" s="1"/>
      <c r="E2044" s="1"/>
      <c r="F2044" s="1"/>
      <c r="G2044" s="1"/>
      <c r="H2044" s="1"/>
    </row>
    <row r="2045" spans="1:8" x14ac:dyDescent="0.2">
      <c r="A2045" s="341"/>
      <c r="B2045" s="1"/>
      <c r="C2045" s="1"/>
      <c r="D2045" s="1"/>
      <c r="E2045" s="1"/>
      <c r="F2045" s="1"/>
      <c r="G2045" s="1"/>
      <c r="H2045" s="1"/>
    </row>
    <row r="2046" spans="1:8" x14ac:dyDescent="0.2">
      <c r="A2046" s="341"/>
      <c r="B2046" s="1"/>
      <c r="C2046" s="1"/>
      <c r="D2046" s="1"/>
      <c r="E2046" s="1"/>
      <c r="F2046" s="1"/>
      <c r="G2046" s="1"/>
      <c r="H2046" s="1"/>
    </row>
    <row r="2047" spans="1:8" x14ac:dyDescent="0.2">
      <c r="A2047" s="341"/>
      <c r="B2047" s="1"/>
      <c r="C2047" s="1"/>
      <c r="D2047" s="1"/>
      <c r="E2047" s="1"/>
      <c r="F2047" s="1"/>
      <c r="G2047" s="1"/>
      <c r="H2047" s="1"/>
    </row>
    <row r="2048" spans="1:8" x14ac:dyDescent="0.2">
      <c r="A2048" s="341"/>
      <c r="B2048" s="1"/>
      <c r="C2048" s="1"/>
      <c r="D2048" s="1"/>
      <c r="E2048" s="1"/>
      <c r="F2048" s="1"/>
      <c r="G2048" s="1"/>
      <c r="H2048" s="1"/>
    </row>
    <row r="2049" spans="1:8" x14ac:dyDescent="0.2">
      <c r="A2049" s="341"/>
      <c r="B2049" s="1"/>
      <c r="C2049" s="1"/>
      <c r="D2049" s="1"/>
      <c r="E2049" s="1"/>
      <c r="F2049" s="1"/>
      <c r="G2049" s="1"/>
      <c r="H2049" s="1"/>
    </row>
    <row r="2050" spans="1:8" x14ac:dyDescent="0.2">
      <c r="A2050" s="341"/>
      <c r="B2050" s="1"/>
      <c r="C2050" s="1"/>
      <c r="D2050" s="1"/>
      <c r="E2050" s="1"/>
      <c r="F2050" s="1"/>
      <c r="G2050" s="1"/>
      <c r="H2050" s="1"/>
    </row>
    <row r="2051" spans="1:8" x14ac:dyDescent="0.2">
      <c r="A2051" s="341"/>
      <c r="B2051" s="1"/>
      <c r="C2051" s="1"/>
      <c r="D2051" s="1"/>
      <c r="E2051" s="1"/>
      <c r="F2051" s="1"/>
      <c r="G2051" s="1"/>
      <c r="H2051" s="1"/>
    </row>
    <row r="2052" spans="1:8" x14ac:dyDescent="0.2">
      <c r="A2052" s="341"/>
      <c r="B2052" s="1"/>
      <c r="C2052" s="1"/>
      <c r="D2052" s="1"/>
      <c r="E2052" s="1"/>
      <c r="F2052" s="1"/>
      <c r="G2052" s="1"/>
      <c r="H2052" s="1"/>
    </row>
    <row r="2053" spans="1:8" x14ac:dyDescent="0.2">
      <c r="A2053" s="341"/>
      <c r="B2053" s="1"/>
      <c r="C2053" s="1"/>
      <c r="D2053" s="1"/>
      <c r="E2053" s="1"/>
      <c r="F2053" s="1"/>
      <c r="G2053" s="1"/>
      <c r="H2053" s="1"/>
    </row>
    <row r="2054" spans="1:8" x14ac:dyDescent="0.2">
      <c r="A2054" s="341"/>
      <c r="B2054" s="1"/>
      <c r="C2054" s="1"/>
      <c r="D2054" s="1"/>
      <c r="E2054" s="1"/>
      <c r="F2054" s="1"/>
      <c r="G2054" s="1"/>
      <c r="H2054" s="1"/>
    </row>
    <row r="2055" spans="1:8" x14ac:dyDescent="0.2">
      <c r="A2055" s="341"/>
      <c r="B2055" s="1"/>
      <c r="C2055" s="1"/>
      <c r="D2055" s="1"/>
      <c r="E2055" s="1"/>
      <c r="F2055" s="1"/>
      <c r="G2055" s="1"/>
      <c r="H2055" s="1"/>
    </row>
    <row r="2056" spans="1:8" x14ac:dyDescent="0.2">
      <c r="A2056" s="341"/>
      <c r="B2056" s="1"/>
      <c r="C2056" s="1"/>
      <c r="D2056" s="1"/>
      <c r="E2056" s="1"/>
      <c r="F2056" s="1"/>
      <c r="G2056" s="1"/>
      <c r="H2056" s="1"/>
    </row>
    <row r="2057" spans="1:8" x14ac:dyDescent="0.2">
      <c r="A2057" s="341"/>
      <c r="B2057" s="1"/>
      <c r="C2057" s="1"/>
      <c r="D2057" s="1"/>
      <c r="E2057" s="1"/>
      <c r="F2057" s="1"/>
      <c r="G2057" s="1"/>
      <c r="H2057" s="1"/>
    </row>
    <row r="2058" spans="1:8" x14ac:dyDescent="0.2">
      <c r="A2058" s="341"/>
      <c r="B2058" s="1"/>
      <c r="C2058" s="1"/>
      <c r="D2058" s="1"/>
      <c r="E2058" s="1"/>
      <c r="F2058" s="1"/>
      <c r="G2058" s="1"/>
      <c r="H2058" s="1"/>
    </row>
    <row r="2059" spans="1:8" x14ac:dyDescent="0.2">
      <c r="A2059" s="341"/>
      <c r="B2059" s="1"/>
      <c r="C2059" s="1"/>
      <c r="D2059" s="1"/>
      <c r="E2059" s="1"/>
      <c r="F2059" s="1"/>
      <c r="G2059" s="1"/>
      <c r="H2059" s="1"/>
    </row>
    <row r="2060" spans="1:8" x14ac:dyDescent="0.2">
      <c r="A2060" s="341"/>
      <c r="B2060" s="1"/>
      <c r="C2060" s="1"/>
      <c r="D2060" s="1"/>
      <c r="E2060" s="1"/>
      <c r="F2060" s="1"/>
      <c r="G2060" s="1"/>
      <c r="H2060" s="1"/>
    </row>
    <row r="2061" spans="1:8" x14ac:dyDescent="0.2">
      <c r="A2061" s="341"/>
      <c r="B2061" s="1"/>
      <c r="C2061" s="1"/>
      <c r="D2061" s="1"/>
      <c r="E2061" s="1"/>
      <c r="F2061" s="1"/>
      <c r="G2061" s="1"/>
      <c r="H2061" s="1"/>
    </row>
    <row r="2062" spans="1:8" x14ac:dyDescent="0.2">
      <c r="A2062" s="341"/>
      <c r="B2062" s="1"/>
      <c r="C2062" s="1"/>
      <c r="D2062" s="1"/>
      <c r="E2062" s="1"/>
      <c r="F2062" s="1"/>
      <c r="G2062" s="1"/>
      <c r="H2062" s="1"/>
    </row>
    <row r="2063" spans="1:8" x14ac:dyDescent="0.2">
      <c r="A2063" s="341"/>
      <c r="B2063" s="1"/>
      <c r="C2063" s="1"/>
      <c r="D2063" s="1"/>
      <c r="E2063" s="1"/>
      <c r="F2063" s="1"/>
      <c r="G2063" s="1"/>
      <c r="H2063" s="1"/>
    </row>
    <row r="2064" spans="1:8" x14ac:dyDescent="0.2">
      <c r="A2064" s="341"/>
      <c r="B2064" s="1"/>
      <c r="C2064" s="1"/>
      <c r="D2064" s="1"/>
      <c r="E2064" s="1"/>
      <c r="F2064" s="1"/>
      <c r="G2064" s="1"/>
      <c r="H2064" s="1"/>
    </row>
    <row r="2065" spans="1:8" x14ac:dyDescent="0.2">
      <c r="A2065" s="341"/>
      <c r="B2065" s="1"/>
      <c r="C2065" s="1"/>
      <c r="D2065" s="1"/>
      <c r="E2065" s="1"/>
      <c r="F2065" s="1"/>
      <c r="G2065" s="1"/>
      <c r="H2065" s="1"/>
    </row>
    <row r="2066" spans="1:8" x14ac:dyDescent="0.2">
      <c r="A2066" s="341"/>
      <c r="B2066" s="1"/>
      <c r="C2066" s="1"/>
      <c r="D2066" s="1"/>
      <c r="E2066" s="1"/>
      <c r="F2066" s="1"/>
      <c r="G2066" s="1"/>
      <c r="H2066" s="1"/>
    </row>
    <row r="2067" spans="1:8" x14ac:dyDescent="0.2">
      <c r="A2067" s="341"/>
      <c r="B2067" s="1"/>
      <c r="C2067" s="1"/>
      <c r="D2067" s="1"/>
      <c r="E2067" s="1"/>
      <c r="F2067" s="1"/>
      <c r="G2067" s="1"/>
      <c r="H2067" s="1"/>
    </row>
    <row r="2068" spans="1:8" x14ac:dyDescent="0.2">
      <c r="A2068" s="341"/>
      <c r="B2068" s="1"/>
      <c r="C2068" s="1"/>
      <c r="D2068" s="1"/>
      <c r="E2068" s="1"/>
      <c r="F2068" s="1"/>
      <c r="G2068" s="1"/>
      <c r="H2068" s="1"/>
    </row>
    <row r="2069" spans="1:8" x14ac:dyDescent="0.2">
      <c r="A2069" s="341"/>
      <c r="B2069" s="1"/>
      <c r="C2069" s="1"/>
      <c r="D2069" s="1"/>
      <c r="E2069" s="1"/>
      <c r="F2069" s="1"/>
      <c r="G2069" s="1"/>
      <c r="H2069" s="1"/>
    </row>
    <row r="2070" spans="1:8" x14ac:dyDescent="0.2">
      <c r="A2070" s="341"/>
      <c r="B2070" s="1"/>
      <c r="C2070" s="1"/>
      <c r="D2070" s="1"/>
      <c r="E2070" s="1"/>
      <c r="F2070" s="1"/>
      <c r="G2070" s="1"/>
      <c r="H2070" s="1"/>
    </row>
    <row r="2071" spans="1:8" x14ac:dyDescent="0.2">
      <c r="A2071" s="341"/>
      <c r="B2071" s="1"/>
      <c r="C2071" s="1"/>
      <c r="D2071" s="1"/>
      <c r="E2071" s="1"/>
      <c r="F2071" s="1"/>
      <c r="G2071" s="1"/>
      <c r="H2071" s="1"/>
    </row>
    <row r="2072" spans="1:8" x14ac:dyDescent="0.2">
      <c r="A2072" s="341"/>
      <c r="B2072" s="1"/>
      <c r="C2072" s="1"/>
      <c r="D2072" s="1"/>
      <c r="E2072" s="1"/>
      <c r="F2072" s="1"/>
      <c r="G2072" s="1"/>
      <c r="H2072" s="1"/>
    </row>
    <row r="2073" spans="1:8" x14ac:dyDescent="0.2">
      <c r="A2073" s="341"/>
      <c r="B2073" s="1"/>
      <c r="C2073" s="1"/>
      <c r="D2073" s="1"/>
      <c r="E2073" s="1"/>
      <c r="F2073" s="1"/>
      <c r="G2073" s="1"/>
      <c r="H2073" s="1"/>
    </row>
    <row r="2074" spans="1:8" x14ac:dyDescent="0.2">
      <c r="A2074" s="341"/>
      <c r="B2074" s="1"/>
      <c r="C2074" s="1"/>
      <c r="D2074" s="1"/>
      <c r="E2074" s="1"/>
      <c r="F2074" s="1"/>
      <c r="G2074" s="1"/>
      <c r="H2074" s="1"/>
    </row>
    <row r="2075" spans="1:8" x14ac:dyDescent="0.2">
      <c r="A2075" s="341"/>
      <c r="B2075" s="1"/>
      <c r="C2075" s="1"/>
      <c r="D2075" s="1"/>
      <c r="E2075" s="1"/>
      <c r="F2075" s="1"/>
      <c r="G2075" s="1"/>
      <c r="H2075" s="1"/>
    </row>
    <row r="2076" spans="1:8" x14ac:dyDescent="0.2">
      <c r="A2076" s="341"/>
      <c r="B2076" s="1"/>
      <c r="C2076" s="1"/>
      <c r="D2076" s="1"/>
      <c r="E2076" s="1"/>
      <c r="F2076" s="1"/>
      <c r="G2076" s="1"/>
      <c r="H2076" s="1"/>
    </row>
    <row r="2077" spans="1:8" x14ac:dyDescent="0.2">
      <c r="A2077" s="341"/>
      <c r="B2077" s="1"/>
      <c r="C2077" s="1"/>
      <c r="D2077" s="1"/>
      <c r="E2077" s="1"/>
      <c r="F2077" s="1"/>
      <c r="G2077" s="1"/>
      <c r="H2077" s="1"/>
    </row>
    <row r="2078" spans="1:8" x14ac:dyDescent="0.2">
      <c r="A2078" s="341"/>
      <c r="B2078" s="1"/>
      <c r="C2078" s="1"/>
      <c r="D2078" s="1"/>
      <c r="E2078" s="1"/>
      <c r="F2078" s="1"/>
      <c r="G2078" s="1"/>
      <c r="H2078" s="1"/>
    </row>
    <row r="2079" spans="1:8" x14ac:dyDescent="0.2">
      <c r="A2079" s="341"/>
      <c r="B2079" s="1"/>
      <c r="C2079" s="1"/>
      <c r="D2079" s="1"/>
      <c r="E2079" s="1"/>
      <c r="F2079" s="1"/>
      <c r="G2079" s="1"/>
      <c r="H2079" s="1"/>
    </row>
    <row r="2080" spans="1:8" x14ac:dyDescent="0.2">
      <c r="A2080" s="341"/>
      <c r="B2080" s="1"/>
      <c r="C2080" s="1"/>
      <c r="D2080" s="1"/>
      <c r="E2080" s="1"/>
      <c r="F2080" s="1"/>
      <c r="G2080" s="1"/>
      <c r="H2080" s="1"/>
    </row>
    <row r="2081" spans="1:8" x14ac:dyDescent="0.2">
      <c r="A2081" s="341"/>
      <c r="B2081" s="1"/>
      <c r="C2081" s="1"/>
      <c r="D2081" s="1"/>
      <c r="E2081" s="1"/>
      <c r="F2081" s="1"/>
      <c r="G2081" s="1"/>
      <c r="H2081" s="1"/>
    </row>
    <row r="2082" spans="1:8" x14ac:dyDescent="0.2">
      <c r="A2082" s="341"/>
      <c r="B2082" s="1"/>
      <c r="C2082" s="1"/>
      <c r="D2082" s="1"/>
      <c r="E2082" s="1"/>
      <c r="F2082" s="1"/>
      <c r="G2082" s="1"/>
      <c r="H2082" s="1"/>
    </row>
    <row r="2083" spans="1:8" x14ac:dyDescent="0.2">
      <c r="A2083" s="341"/>
      <c r="B2083" s="1"/>
      <c r="C2083" s="1"/>
      <c r="D2083" s="1"/>
      <c r="E2083" s="1"/>
      <c r="F2083" s="1"/>
      <c r="G2083" s="1"/>
      <c r="H2083" s="1"/>
    </row>
    <row r="2084" spans="1:8" x14ac:dyDescent="0.2">
      <c r="A2084" s="341"/>
      <c r="B2084" s="1"/>
      <c r="C2084" s="1"/>
      <c r="D2084" s="1"/>
      <c r="E2084" s="1"/>
      <c r="F2084" s="1"/>
      <c r="G2084" s="1"/>
      <c r="H2084" s="1"/>
    </row>
    <row r="2085" spans="1:8" x14ac:dyDescent="0.2">
      <c r="A2085" s="341"/>
      <c r="B2085" s="1"/>
      <c r="C2085" s="1"/>
      <c r="D2085" s="1"/>
      <c r="E2085" s="1"/>
      <c r="F2085" s="1"/>
      <c r="G2085" s="1"/>
      <c r="H2085" s="1"/>
    </row>
    <row r="2086" spans="1:8" x14ac:dyDescent="0.2">
      <c r="A2086" s="341"/>
      <c r="B2086" s="1"/>
      <c r="C2086" s="1"/>
      <c r="D2086" s="1"/>
      <c r="E2086" s="1"/>
      <c r="F2086" s="1"/>
      <c r="G2086" s="1"/>
      <c r="H2086" s="1"/>
    </row>
    <row r="2087" spans="1:8" x14ac:dyDescent="0.2">
      <c r="A2087" s="341"/>
      <c r="B2087" s="1"/>
      <c r="C2087" s="1"/>
      <c r="D2087" s="1"/>
      <c r="E2087" s="1"/>
      <c r="F2087" s="1"/>
      <c r="G2087" s="1"/>
      <c r="H2087" s="1"/>
    </row>
    <row r="2088" spans="1:8" x14ac:dyDescent="0.2">
      <c r="A2088" s="341"/>
      <c r="B2088" s="1"/>
      <c r="C2088" s="1"/>
      <c r="D2088" s="1"/>
      <c r="E2088" s="1"/>
      <c r="F2088" s="1"/>
      <c r="G2088" s="1"/>
      <c r="H2088" s="1"/>
    </row>
    <row r="2089" spans="1:8" x14ac:dyDescent="0.2">
      <c r="A2089" s="341"/>
      <c r="B2089" s="1"/>
      <c r="C2089" s="1"/>
      <c r="D2089" s="1"/>
      <c r="E2089" s="1"/>
      <c r="F2089" s="1"/>
      <c r="G2089" s="1"/>
      <c r="H2089" s="1"/>
    </row>
    <row r="2090" spans="1:8" x14ac:dyDescent="0.2">
      <c r="A2090" s="341"/>
      <c r="B2090" s="1"/>
      <c r="C2090" s="1"/>
      <c r="D2090" s="1"/>
      <c r="E2090" s="1"/>
      <c r="F2090" s="1"/>
      <c r="G2090" s="1"/>
      <c r="H2090" s="1"/>
    </row>
    <row r="2091" spans="1:8" x14ac:dyDescent="0.2">
      <c r="A2091" s="341"/>
      <c r="B2091" s="1"/>
      <c r="C2091" s="1"/>
      <c r="D2091" s="1"/>
      <c r="E2091" s="1"/>
      <c r="F2091" s="1"/>
      <c r="G2091" s="1"/>
      <c r="H2091" s="1"/>
    </row>
    <row r="2092" spans="1:8" x14ac:dyDescent="0.2">
      <c r="A2092" s="341"/>
      <c r="B2092" s="1"/>
      <c r="C2092" s="1"/>
      <c r="D2092" s="1"/>
      <c r="E2092" s="1"/>
      <c r="F2092" s="1"/>
      <c r="G2092" s="1"/>
      <c r="H2092" s="1"/>
    </row>
    <row r="2093" spans="1:8" x14ac:dyDescent="0.2">
      <c r="A2093" s="341"/>
      <c r="B2093" s="1"/>
      <c r="C2093" s="1"/>
      <c r="D2093" s="1"/>
      <c r="E2093" s="1"/>
      <c r="F2093" s="1"/>
      <c r="G2093" s="1"/>
      <c r="H2093" s="1"/>
    </row>
    <row r="2094" spans="1:8" x14ac:dyDescent="0.2">
      <c r="A2094" s="341"/>
      <c r="B2094" s="1"/>
      <c r="C2094" s="1"/>
      <c r="D2094" s="1"/>
      <c r="E2094" s="1"/>
      <c r="F2094" s="1"/>
      <c r="G2094" s="1"/>
      <c r="H2094" s="1"/>
    </row>
    <row r="2095" spans="1:8" x14ac:dyDescent="0.2">
      <c r="A2095" s="341"/>
      <c r="B2095" s="1"/>
      <c r="C2095" s="1"/>
      <c r="D2095" s="1"/>
      <c r="E2095" s="1"/>
      <c r="F2095" s="1"/>
      <c r="G2095" s="1"/>
      <c r="H2095" s="1"/>
    </row>
    <row r="2096" spans="1:8" x14ac:dyDescent="0.2">
      <c r="A2096" s="341"/>
      <c r="B2096" s="1"/>
      <c r="C2096" s="1"/>
      <c r="D2096" s="1"/>
      <c r="E2096" s="1"/>
      <c r="F2096" s="1"/>
      <c r="G2096" s="1"/>
      <c r="H2096" s="1"/>
    </row>
    <row r="2097" spans="1:8" x14ac:dyDescent="0.2">
      <c r="A2097" s="341"/>
      <c r="B2097" s="1"/>
      <c r="C2097" s="1"/>
      <c r="D2097" s="1"/>
      <c r="E2097" s="1"/>
      <c r="F2097" s="1"/>
      <c r="G2097" s="1"/>
      <c r="H2097" s="1"/>
    </row>
    <row r="2098" spans="1:8" x14ac:dyDescent="0.2">
      <c r="A2098" s="341"/>
      <c r="B2098" s="1"/>
      <c r="C2098" s="1"/>
      <c r="D2098" s="1"/>
      <c r="E2098" s="1"/>
      <c r="F2098" s="1"/>
      <c r="G2098" s="1"/>
      <c r="H2098" s="1"/>
    </row>
    <row r="2099" spans="1:8" x14ac:dyDescent="0.2">
      <c r="A2099" s="341"/>
      <c r="B2099" s="1"/>
      <c r="C2099" s="1"/>
      <c r="D2099" s="1"/>
      <c r="E2099" s="1"/>
      <c r="F2099" s="1"/>
      <c r="G2099" s="1"/>
      <c r="H2099" s="1"/>
    </row>
    <row r="2100" spans="1:8" x14ac:dyDescent="0.2">
      <c r="A2100" s="341"/>
      <c r="B2100" s="1"/>
      <c r="C2100" s="1"/>
      <c r="D2100" s="1"/>
      <c r="E2100" s="1"/>
      <c r="F2100" s="1"/>
      <c r="G2100" s="1"/>
      <c r="H2100" s="1"/>
    </row>
    <row r="2101" spans="1:8" x14ac:dyDescent="0.2">
      <c r="A2101" s="341"/>
      <c r="B2101" s="1"/>
      <c r="C2101" s="1"/>
      <c r="D2101" s="1"/>
      <c r="E2101" s="1"/>
      <c r="F2101" s="1"/>
      <c r="G2101" s="1"/>
      <c r="H2101" s="1"/>
    </row>
    <row r="2102" spans="1:8" x14ac:dyDescent="0.2">
      <c r="A2102" s="341"/>
      <c r="B2102" s="1"/>
      <c r="C2102" s="1"/>
      <c r="D2102" s="1"/>
      <c r="E2102" s="1"/>
      <c r="F2102" s="1"/>
      <c r="G2102" s="1"/>
      <c r="H2102" s="1"/>
    </row>
    <row r="2103" spans="1:8" x14ac:dyDescent="0.2">
      <c r="A2103" s="341"/>
      <c r="B2103" s="1"/>
      <c r="C2103" s="1"/>
      <c r="D2103" s="1"/>
      <c r="E2103" s="1"/>
      <c r="F2103" s="1"/>
      <c r="G2103" s="1"/>
      <c r="H2103" s="1"/>
    </row>
    <row r="2104" spans="1:8" x14ac:dyDescent="0.2">
      <c r="A2104" s="341"/>
      <c r="B2104" s="1"/>
      <c r="C2104" s="1"/>
      <c r="D2104" s="1"/>
      <c r="E2104" s="1"/>
      <c r="F2104" s="1"/>
      <c r="G2104" s="1"/>
      <c r="H2104" s="1"/>
    </row>
    <row r="2105" spans="1:8" x14ac:dyDescent="0.2">
      <c r="A2105" s="341"/>
      <c r="B2105" s="1"/>
      <c r="C2105" s="1"/>
      <c r="D2105" s="1"/>
      <c r="E2105" s="1"/>
      <c r="F2105" s="1"/>
      <c r="G2105" s="1"/>
      <c r="H2105" s="1"/>
    </row>
    <row r="2106" spans="1:8" x14ac:dyDescent="0.2">
      <c r="A2106" s="341"/>
      <c r="B2106" s="1"/>
      <c r="C2106" s="1"/>
      <c r="D2106" s="1"/>
      <c r="E2106" s="1"/>
      <c r="F2106" s="1"/>
      <c r="G2106" s="1"/>
      <c r="H2106" s="1"/>
    </row>
    <row r="2107" spans="1:8" x14ac:dyDescent="0.2">
      <c r="A2107" s="341"/>
      <c r="B2107" s="1"/>
      <c r="C2107" s="1"/>
      <c r="D2107" s="1"/>
      <c r="E2107" s="1"/>
      <c r="F2107" s="1"/>
      <c r="G2107" s="1"/>
      <c r="H2107" s="1"/>
    </row>
    <row r="2108" spans="1:8" x14ac:dyDescent="0.2">
      <c r="A2108" s="341"/>
      <c r="B2108" s="1"/>
      <c r="C2108" s="1"/>
      <c r="D2108" s="1"/>
      <c r="E2108" s="1"/>
      <c r="F2108" s="1"/>
      <c r="G2108" s="1"/>
      <c r="H2108" s="1"/>
    </row>
    <row r="2109" spans="1:8" x14ac:dyDescent="0.2">
      <c r="A2109" s="341"/>
      <c r="B2109" s="1"/>
      <c r="C2109" s="1"/>
      <c r="D2109" s="1"/>
      <c r="E2109" s="1"/>
      <c r="F2109" s="1"/>
      <c r="G2109" s="1"/>
      <c r="H2109" s="1"/>
    </row>
    <row r="2110" spans="1:8" x14ac:dyDescent="0.2">
      <c r="A2110" s="341"/>
      <c r="B2110" s="1"/>
      <c r="C2110" s="1"/>
      <c r="D2110" s="1"/>
      <c r="E2110" s="1"/>
      <c r="F2110" s="1"/>
      <c r="G2110" s="1"/>
      <c r="H2110" s="1"/>
    </row>
    <row r="2111" spans="1:8" x14ac:dyDescent="0.2">
      <c r="A2111" s="341"/>
      <c r="B2111" s="1"/>
      <c r="C2111" s="1"/>
      <c r="D2111" s="1"/>
      <c r="E2111" s="1"/>
      <c r="F2111" s="1"/>
      <c r="G2111" s="1"/>
      <c r="H2111" s="1"/>
    </row>
    <row r="2112" spans="1:8" x14ac:dyDescent="0.2">
      <c r="A2112" s="341"/>
      <c r="B2112" s="1"/>
      <c r="C2112" s="1"/>
      <c r="D2112" s="1"/>
      <c r="E2112" s="1"/>
      <c r="F2112" s="1"/>
      <c r="G2112" s="1"/>
      <c r="H2112" s="1"/>
    </row>
    <row r="2113" spans="1:8" x14ac:dyDescent="0.2">
      <c r="A2113" s="341"/>
      <c r="B2113" s="1"/>
      <c r="C2113" s="1"/>
      <c r="D2113" s="1"/>
      <c r="E2113" s="1"/>
      <c r="F2113" s="1"/>
      <c r="G2113" s="1"/>
      <c r="H2113" s="1"/>
    </row>
    <row r="2114" spans="1:8" x14ac:dyDescent="0.2">
      <c r="A2114" s="341"/>
      <c r="B2114" s="1"/>
      <c r="C2114" s="1"/>
      <c r="D2114" s="1"/>
      <c r="E2114" s="1"/>
      <c r="F2114" s="1"/>
      <c r="G2114" s="1"/>
      <c r="H2114" s="1"/>
    </row>
    <row r="2115" spans="1:8" x14ac:dyDescent="0.2">
      <c r="A2115" s="341"/>
      <c r="B2115" s="1"/>
      <c r="C2115" s="1"/>
      <c r="D2115" s="1"/>
      <c r="E2115" s="1"/>
      <c r="F2115" s="1"/>
      <c r="G2115" s="1"/>
      <c r="H2115" s="1"/>
    </row>
    <row r="2116" spans="1:8" x14ac:dyDescent="0.2">
      <c r="A2116" s="341"/>
      <c r="B2116" s="1"/>
      <c r="C2116" s="1"/>
      <c r="D2116" s="1"/>
      <c r="E2116" s="1"/>
      <c r="F2116" s="1"/>
      <c r="G2116" s="1"/>
      <c r="H2116" s="1"/>
    </row>
    <row r="2117" spans="1:8" x14ac:dyDescent="0.2">
      <c r="A2117" s="341"/>
      <c r="B2117" s="1"/>
      <c r="C2117" s="1"/>
      <c r="D2117" s="1"/>
      <c r="E2117" s="1"/>
      <c r="F2117" s="1"/>
      <c r="G2117" s="1"/>
      <c r="H2117" s="1"/>
    </row>
    <row r="2118" spans="1:8" x14ac:dyDescent="0.2">
      <c r="A2118" s="341"/>
      <c r="B2118" s="1"/>
      <c r="C2118" s="1"/>
      <c r="D2118" s="1"/>
      <c r="E2118" s="1"/>
      <c r="F2118" s="1"/>
      <c r="G2118" s="1"/>
      <c r="H2118" s="1"/>
    </row>
    <row r="2119" spans="1:8" x14ac:dyDescent="0.2">
      <c r="A2119" s="341"/>
      <c r="B2119" s="1"/>
      <c r="C2119" s="1"/>
      <c r="D2119" s="1"/>
      <c r="E2119" s="1"/>
      <c r="F2119" s="1"/>
      <c r="G2119" s="1"/>
      <c r="H2119" s="1"/>
    </row>
    <row r="2120" spans="1:8" x14ac:dyDescent="0.2">
      <c r="A2120" s="341"/>
      <c r="B2120" s="1"/>
      <c r="C2120" s="1"/>
      <c r="D2120" s="1"/>
      <c r="E2120" s="1"/>
      <c r="F2120" s="1"/>
      <c r="G2120" s="1"/>
      <c r="H2120" s="1"/>
    </row>
    <row r="2121" spans="1:8" x14ac:dyDescent="0.2">
      <c r="A2121" s="341"/>
      <c r="B2121" s="1"/>
      <c r="C2121" s="1"/>
      <c r="D2121" s="1"/>
      <c r="E2121" s="1"/>
      <c r="F2121" s="1"/>
      <c r="G2121" s="1"/>
      <c r="H2121" s="1"/>
    </row>
    <row r="2122" spans="1:8" x14ac:dyDescent="0.2">
      <c r="A2122" s="341"/>
      <c r="B2122" s="1"/>
      <c r="C2122" s="1"/>
      <c r="D2122" s="1"/>
      <c r="E2122" s="1"/>
      <c r="F2122" s="1"/>
      <c r="G2122" s="1"/>
      <c r="H2122" s="1"/>
    </row>
    <row r="2123" spans="1:8" x14ac:dyDescent="0.2">
      <c r="A2123" s="341"/>
      <c r="B2123" s="1"/>
      <c r="C2123" s="1"/>
      <c r="D2123" s="1"/>
      <c r="E2123" s="1"/>
      <c r="F2123" s="1"/>
      <c r="G2123" s="1"/>
      <c r="H2123" s="1"/>
    </row>
    <row r="2124" spans="1:8" x14ac:dyDescent="0.2">
      <c r="A2124" s="341"/>
      <c r="B2124" s="1"/>
      <c r="C2124" s="1"/>
      <c r="D2124" s="1"/>
      <c r="E2124" s="1"/>
      <c r="F2124" s="1"/>
      <c r="G2124" s="1"/>
      <c r="H2124" s="1"/>
    </row>
    <row r="2125" spans="1:8" x14ac:dyDescent="0.2">
      <c r="A2125" s="341"/>
      <c r="B2125" s="1"/>
      <c r="C2125" s="1"/>
      <c r="D2125" s="1"/>
      <c r="E2125" s="1"/>
      <c r="F2125" s="1"/>
      <c r="G2125" s="1"/>
      <c r="H2125" s="1"/>
    </row>
    <row r="2126" spans="1:8" x14ac:dyDescent="0.2">
      <c r="A2126" s="341"/>
      <c r="B2126" s="1"/>
      <c r="C2126" s="1"/>
      <c r="D2126" s="1"/>
      <c r="E2126" s="1"/>
      <c r="F2126" s="1"/>
      <c r="G2126" s="1"/>
      <c r="H2126" s="1"/>
    </row>
    <row r="2127" spans="1:8" x14ac:dyDescent="0.2">
      <c r="A2127" s="341"/>
      <c r="B2127" s="1"/>
      <c r="C2127" s="1"/>
      <c r="D2127" s="1"/>
      <c r="E2127" s="1"/>
      <c r="F2127" s="1"/>
      <c r="G2127" s="1"/>
      <c r="H2127" s="1"/>
    </row>
    <row r="2128" spans="1:8" x14ac:dyDescent="0.2">
      <c r="A2128" s="341"/>
      <c r="B2128" s="1"/>
      <c r="C2128" s="1"/>
      <c r="D2128" s="1"/>
      <c r="E2128" s="1"/>
      <c r="F2128" s="1"/>
      <c r="G2128" s="1"/>
      <c r="H2128" s="1"/>
    </row>
    <row r="2129" spans="1:8" x14ac:dyDescent="0.2">
      <c r="A2129" s="341"/>
      <c r="B2129" s="1"/>
      <c r="C2129" s="1"/>
      <c r="D2129" s="1"/>
      <c r="E2129" s="1"/>
      <c r="F2129" s="1"/>
      <c r="G2129" s="1"/>
      <c r="H2129" s="1"/>
    </row>
    <row r="2130" spans="1:8" x14ac:dyDescent="0.2">
      <c r="A2130" s="341"/>
      <c r="B2130" s="1"/>
      <c r="C2130" s="1"/>
      <c r="D2130" s="1"/>
      <c r="E2130" s="1"/>
      <c r="F2130" s="1"/>
      <c r="G2130" s="1"/>
      <c r="H2130" s="1"/>
    </row>
    <row r="2131" spans="1:8" x14ac:dyDescent="0.2">
      <c r="A2131" s="341"/>
      <c r="B2131" s="1"/>
      <c r="C2131" s="1"/>
      <c r="D2131" s="1"/>
      <c r="E2131" s="1"/>
      <c r="F2131" s="1"/>
      <c r="G2131" s="1"/>
      <c r="H2131" s="1"/>
    </row>
    <row r="2132" spans="1:8" x14ac:dyDescent="0.2">
      <c r="A2132" s="341"/>
      <c r="B2132" s="1"/>
      <c r="C2132" s="1"/>
      <c r="D2132" s="1"/>
      <c r="E2132" s="1"/>
      <c r="F2132" s="1"/>
      <c r="G2132" s="1"/>
      <c r="H2132" s="1"/>
    </row>
    <row r="2133" spans="1:8" x14ac:dyDescent="0.2">
      <c r="A2133" s="341"/>
      <c r="B2133" s="1"/>
      <c r="C2133" s="1"/>
      <c r="D2133" s="1"/>
      <c r="E2133" s="1"/>
      <c r="F2133" s="1"/>
      <c r="G2133" s="1"/>
      <c r="H2133" s="1"/>
    </row>
    <row r="2134" spans="1:8" x14ac:dyDescent="0.2">
      <c r="A2134" s="341"/>
      <c r="B2134" s="1"/>
      <c r="C2134" s="1"/>
      <c r="D2134" s="1"/>
      <c r="E2134" s="1"/>
      <c r="F2134" s="1"/>
      <c r="G2134" s="1"/>
      <c r="H2134" s="1"/>
    </row>
    <row r="2135" spans="1:8" x14ac:dyDescent="0.2">
      <c r="A2135" s="341"/>
      <c r="B2135" s="1"/>
      <c r="C2135" s="1"/>
      <c r="D2135" s="1"/>
      <c r="E2135" s="1"/>
      <c r="F2135" s="1"/>
      <c r="G2135" s="1"/>
      <c r="H2135" s="1"/>
    </row>
    <row r="2136" spans="1:8" x14ac:dyDescent="0.2">
      <c r="A2136" s="341"/>
      <c r="B2136" s="1"/>
      <c r="C2136" s="1"/>
      <c r="D2136" s="1"/>
      <c r="E2136" s="1"/>
      <c r="F2136" s="1"/>
      <c r="G2136" s="1"/>
      <c r="H2136" s="1"/>
    </row>
    <row r="2137" spans="1:8" x14ac:dyDescent="0.2">
      <c r="A2137" s="341"/>
      <c r="B2137" s="1"/>
      <c r="C2137" s="1"/>
      <c r="D2137" s="1"/>
      <c r="E2137" s="1"/>
      <c r="F2137" s="1"/>
      <c r="G2137" s="1"/>
      <c r="H2137" s="1"/>
    </row>
    <row r="2138" spans="1:8" x14ac:dyDescent="0.2">
      <c r="A2138" s="341"/>
      <c r="B2138" s="1"/>
      <c r="C2138" s="1"/>
      <c r="D2138" s="1"/>
      <c r="E2138" s="1"/>
      <c r="F2138" s="1"/>
      <c r="G2138" s="1"/>
      <c r="H2138" s="1"/>
    </row>
    <row r="2139" spans="1:8" x14ac:dyDescent="0.2">
      <c r="A2139" s="341"/>
      <c r="B2139" s="1"/>
      <c r="C2139" s="1"/>
      <c r="D2139" s="1"/>
      <c r="E2139" s="1"/>
      <c r="F2139" s="1"/>
      <c r="G2139" s="1"/>
      <c r="H2139" s="1"/>
    </row>
    <row r="2140" spans="1:8" x14ac:dyDescent="0.2">
      <c r="A2140" s="341"/>
      <c r="B2140" s="1"/>
      <c r="C2140" s="1"/>
      <c r="D2140" s="1"/>
      <c r="E2140" s="1"/>
      <c r="F2140" s="1"/>
      <c r="G2140" s="1"/>
      <c r="H2140" s="1"/>
    </row>
    <row r="2141" spans="1:8" x14ac:dyDescent="0.2">
      <c r="A2141" s="341"/>
      <c r="B2141" s="1"/>
      <c r="C2141" s="1"/>
      <c r="D2141" s="1"/>
      <c r="E2141" s="1"/>
      <c r="F2141" s="1"/>
      <c r="G2141" s="1"/>
      <c r="H2141" s="1"/>
    </row>
    <row r="2142" spans="1:8" x14ac:dyDescent="0.2">
      <c r="A2142" s="341"/>
      <c r="B2142" s="1"/>
      <c r="C2142" s="1"/>
      <c r="D2142" s="1"/>
      <c r="E2142" s="1"/>
      <c r="F2142" s="1"/>
      <c r="G2142" s="1"/>
      <c r="H2142" s="1"/>
    </row>
    <row r="2143" spans="1:8" x14ac:dyDescent="0.2">
      <c r="A2143" s="341"/>
      <c r="B2143" s="1"/>
      <c r="C2143" s="1"/>
      <c r="D2143" s="1"/>
      <c r="E2143" s="1"/>
      <c r="F2143" s="1"/>
      <c r="G2143" s="1"/>
      <c r="H2143" s="1"/>
    </row>
    <row r="2144" spans="1:8" x14ac:dyDescent="0.2">
      <c r="A2144" s="341"/>
      <c r="B2144" s="1"/>
      <c r="C2144" s="1"/>
      <c r="D2144" s="1"/>
      <c r="E2144" s="1"/>
      <c r="F2144" s="1"/>
      <c r="G2144" s="1"/>
      <c r="H2144" s="1"/>
    </row>
    <row r="2145" spans="1:8" x14ac:dyDescent="0.2">
      <c r="A2145" s="341"/>
      <c r="B2145" s="1"/>
      <c r="C2145" s="1"/>
      <c r="D2145" s="1"/>
      <c r="E2145" s="1"/>
      <c r="F2145" s="1"/>
      <c r="G2145" s="1"/>
      <c r="H2145" s="1"/>
    </row>
    <row r="2146" spans="1:8" x14ac:dyDescent="0.2">
      <c r="A2146" s="341"/>
      <c r="B2146" s="1"/>
      <c r="C2146" s="1"/>
      <c r="D2146" s="1"/>
      <c r="E2146" s="1"/>
      <c r="F2146" s="1"/>
      <c r="G2146" s="1"/>
      <c r="H2146" s="1"/>
    </row>
    <row r="2147" spans="1:8" x14ac:dyDescent="0.2">
      <c r="A2147" s="341"/>
      <c r="B2147" s="1"/>
      <c r="C2147" s="1"/>
      <c r="D2147" s="1"/>
      <c r="E2147" s="1"/>
      <c r="F2147" s="1"/>
      <c r="G2147" s="1"/>
      <c r="H2147" s="1"/>
    </row>
    <row r="2148" spans="1:8" x14ac:dyDescent="0.2">
      <c r="A2148" s="341"/>
      <c r="B2148" s="1"/>
      <c r="C2148" s="1"/>
      <c r="D2148" s="1"/>
      <c r="E2148" s="1"/>
      <c r="F2148" s="1"/>
      <c r="G2148" s="1"/>
      <c r="H2148" s="1"/>
    </row>
    <row r="2149" spans="1:8" x14ac:dyDescent="0.2">
      <c r="A2149" s="341"/>
      <c r="B2149" s="1"/>
      <c r="C2149" s="1"/>
      <c r="D2149" s="1"/>
      <c r="E2149" s="1"/>
      <c r="F2149" s="1"/>
      <c r="G2149" s="1"/>
      <c r="H2149" s="1"/>
    </row>
    <row r="2150" spans="1:8" x14ac:dyDescent="0.2">
      <c r="A2150" s="341"/>
      <c r="B2150" s="1"/>
      <c r="C2150" s="1"/>
      <c r="D2150" s="1"/>
      <c r="E2150" s="1"/>
      <c r="F2150" s="1"/>
      <c r="G2150" s="1"/>
      <c r="H2150" s="1"/>
    </row>
    <row r="2151" spans="1:8" x14ac:dyDescent="0.2">
      <c r="A2151" s="341"/>
      <c r="B2151" s="1"/>
      <c r="C2151" s="1"/>
      <c r="D2151" s="1"/>
      <c r="E2151" s="1"/>
      <c r="F2151" s="1"/>
      <c r="G2151" s="1"/>
      <c r="H2151" s="1"/>
    </row>
    <row r="2152" spans="1:8" x14ac:dyDescent="0.2">
      <c r="A2152" s="341"/>
      <c r="B2152" s="1"/>
      <c r="C2152" s="1"/>
      <c r="D2152" s="1"/>
      <c r="E2152" s="1"/>
      <c r="F2152" s="1"/>
      <c r="G2152" s="1"/>
      <c r="H2152" s="1"/>
    </row>
    <row r="2153" spans="1:8" x14ac:dyDescent="0.2">
      <c r="A2153" s="341"/>
      <c r="B2153" s="1"/>
      <c r="C2153" s="1"/>
      <c r="D2153" s="1"/>
      <c r="E2153" s="1"/>
      <c r="F2153" s="1"/>
      <c r="G2153" s="1"/>
      <c r="H2153" s="1"/>
    </row>
    <row r="2154" spans="1:8" x14ac:dyDescent="0.2">
      <c r="A2154" s="341"/>
      <c r="B2154" s="1"/>
      <c r="C2154" s="1"/>
      <c r="D2154" s="1"/>
      <c r="E2154" s="1"/>
      <c r="F2154" s="1"/>
      <c r="G2154" s="1"/>
      <c r="H2154" s="1"/>
    </row>
    <row r="2155" spans="1:8" x14ac:dyDescent="0.2">
      <c r="A2155" s="341"/>
      <c r="B2155" s="1"/>
      <c r="C2155" s="1"/>
      <c r="D2155" s="1"/>
      <c r="E2155" s="1"/>
      <c r="F2155" s="1"/>
      <c r="G2155" s="1"/>
      <c r="H2155" s="1"/>
    </row>
    <row r="2156" spans="1:8" x14ac:dyDescent="0.2">
      <c r="A2156" s="341"/>
      <c r="B2156" s="1"/>
      <c r="C2156" s="1"/>
      <c r="D2156" s="1"/>
      <c r="E2156" s="1"/>
      <c r="F2156" s="1"/>
      <c r="G2156" s="1"/>
      <c r="H2156" s="1"/>
    </row>
    <row r="2157" spans="1:8" x14ac:dyDescent="0.2">
      <c r="A2157" s="341"/>
      <c r="B2157" s="1"/>
      <c r="C2157" s="1"/>
      <c r="D2157" s="1"/>
      <c r="E2157" s="1"/>
      <c r="F2157" s="1"/>
      <c r="G2157" s="1"/>
      <c r="H2157" s="1"/>
    </row>
    <row r="2158" spans="1:8" x14ac:dyDescent="0.2">
      <c r="A2158" s="341"/>
      <c r="B2158" s="1"/>
      <c r="C2158" s="1"/>
      <c r="D2158" s="1"/>
      <c r="E2158" s="1"/>
      <c r="F2158" s="1"/>
      <c r="G2158" s="1"/>
      <c r="H2158" s="1"/>
    </row>
    <row r="2159" spans="1:8" x14ac:dyDescent="0.2">
      <c r="A2159" s="341"/>
      <c r="B2159" s="1"/>
      <c r="C2159" s="1"/>
      <c r="D2159" s="1"/>
      <c r="E2159" s="1"/>
      <c r="F2159" s="1"/>
      <c r="G2159" s="1"/>
      <c r="H2159" s="1"/>
    </row>
    <row r="2160" spans="1:8" x14ac:dyDescent="0.2">
      <c r="A2160" s="341"/>
      <c r="B2160" s="1"/>
      <c r="C2160" s="1"/>
      <c r="D2160" s="1"/>
      <c r="E2160" s="1"/>
      <c r="F2160" s="1"/>
      <c r="G2160" s="1"/>
      <c r="H2160" s="1"/>
    </row>
    <row r="2161" spans="1:8" x14ac:dyDescent="0.2">
      <c r="A2161" s="341"/>
      <c r="B2161" s="1"/>
      <c r="C2161" s="1"/>
      <c r="D2161" s="1"/>
      <c r="E2161" s="1"/>
      <c r="F2161" s="1"/>
      <c r="G2161" s="1"/>
      <c r="H2161" s="1"/>
    </row>
    <row r="2162" spans="1:8" x14ac:dyDescent="0.2">
      <c r="A2162" s="341"/>
      <c r="B2162" s="1"/>
      <c r="C2162" s="1"/>
      <c r="D2162" s="1"/>
      <c r="E2162" s="1"/>
      <c r="F2162" s="1"/>
      <c r="G2162" s="1"/>
      <c r="H2162" s="1"/>
    </row>
    <row r="2163" spans="1:8" x14ac:dyDescent="0.2">
      <c r="A2163" s="341"/>
      <c r="B2163" s="1"/>
      <c r="C2163" s="1"/>
      <c r="D2163" s="1"/>
      <c r="E2163" s="1"/>
      <c r="F2163" s="1"/>
      <c r="G2163" s="1"/>
      <c r="H2163" s="1"/>
    </row>
    <row r="2164" spans="1:8" x14ac:dyDescent="0.2">
      <c r="A2164" s="341"/>
      <c r="B2164" s="1"/>
      <c r="C2164" s="1"/>
      <c r="D2164" s="1"/>
      <c r="E2164" s="1"/>
      <c r="F2164" s="1"/>
      <c r="G2164" s="1"/>
      <c r="H2164" s="1"/>
    </row>
    <row r="2165" spans="1:8" x14ac:dyDescent="0.2">
      <c r="A2165" s="341"/>
      <c r="B2165" s="1"/>
      <c r="C2165" s="1"/>
      <c r="D2165" s="1"/>
      <c r="E2165" s="1"/>
      <c r="F2165" s="1"/>
      <c r="G2165" s="1"/>
      <c r="H2165" s="1"/>
    </row>
    <row r="2166" spans="1:8" x14ac:dyDescent="0.2">
      <c r="A2166" s="341"/>
      <c r="B2166" s="1"/>
      <c r="C2166" s="1"/>
      <c r="D2166" s="1"/>
      <c r="E2166" s="1"/>
      <c r="F2166" s="1"/>
      <c r="G2166" s="1"/>
      <c r="H2166" s="1"/>
    </row>
    <row r="2167" spans="1:8" x14ac:dyDescent="0.2">
      <c r="A2167" s="341"/>
      <c r="B2167" s="1"/>
      <c r="C2167" s="1"/>
      <c r="D2167" s="1"/>
      <c r="E2167" s="1"/>
      <c r="F2167" s="1"/>
      <c r="G2167" s="1"/>
      <c r="H2167" s="1"/>
    </row>
    <row r="2168" spans="1:8" x14ac:dyDescent="0.2">
      <c r="A2168" s="341"/>
      <c r="B2168" s="1"/>
      <c r="C2168" s="1"/>
      <c r="D2168" s="1"/>
      <c r="E2168" s="1"/>
      <c r="F2168" s="1"/>
      <c r="G2168" s="1"/>
      <c r="H2168" s="1"/>
    </row>
    <row r="2169" spans="1:8" x14ac:dyDescent="0.2">
      <c r="A2169" s="341"/>
      <c r="B2169" s="1"/>
      <c r="C2169" s="1"/>
      <c r="D2169" s="1"/>
      <c r="E2169" s="1"/>
      <c r="F2169" s="1"/>
      <c r="G2169" s="1"/>
      <c r="H2169" s="1"/>
    </row>
    <row r="2170" spans="1:8" x14ac:dyDescent="0.2">
      <c r="A2170" s="341"/>
      <c r="B2170" s="1"/>
      <c r="C2170" s="1"/>
      <c r="D2170" s="1"/>
      <c r="E2170" s="1"/>
      <c r="F2170" s="1"/>
      <c r="G2170" s="1"/>
      <c r="H2170" s="1"/>
    </row>
    <row r="2171" spans="1:8" x14ac:dyDescent="0.2">
      <c r="A2171" s="341"/>
      <c r="B2171" s="1"/>
      <c r="C2171" s="1"/>
      <c r="D2171" s="1"/>
      <c r="E2171" s="1"/>
      <c r="F2171" s="1"/>
      <c r="G2171" s="1"/>
      <c r="H2171" s="1"/>
    </row>
    <row r="2172" spans="1:8" x14ac:dyDescent="0.2">
      <c r="A2172" s="341"/>
      <c r="B2172" s="1"/>
      <c r="C2172" s="1"/>
      <c r="D2172" s="1"/>
      <c r="E2172" s="1"/>
      <c r="F2172" s="1"/>
      <c r="G2172" s="1"/>
      <c r="H2172" s="1"/>
    </row>
    <row r="2173" spans="1:8" x14ac:dyDescent="0.2">
      <c r="A2173" s="341"/>
      <c r="B2173" s="1"/>
      <c r="C2173" s="1"/>
      <c r="D2173" s="1"/>
      <c r="E2173" s="1"/>
      <c r="F2173" s="1"/>
      <c r="G2173" s="1"/>
      <c r="H2173" s="1"/>
    </row>
    <row r="2174" spans="1:8" x14ac:dyDescent="0.2">
      <c r="A2174" s="341"/>
      <c r="B2174" s="1"/>
      <c r="C2174" s="1"/>
      <c r="D2174" s="1"/>
      <c r="E2174" s="1"/>
      <c r="F2174" s="1"/>
      <c r="G2174" s="1"/>
      <c r="H2174" s="1"/>
    </row>
    <row r="2175" spans="1:8" x14ac:dyDescent="0.2">
      <c r="A2175" s="341"/>
      <c r="B2175" s="1"/>
      <c r="C2175" s="1"/>
      <c r="D2175" s="1"/>
      <c r="E2175" s="1"/>
      <c r="F2175" s="1"/>
      <c r="G2175" s="1"/>
      <c r="H2175" s="1"/>
    </row>
    <row r="2176" spans="1:8" x14ac:dyDescent="0.2">
      <c r="A2176" s="341"/>
      <c r="B2176" s="1"/>
      <c r="C2176" s="1"/>
      <c r="D2176" s="1"/>
      <c r="E2176" s="1"/>
      <c r="F2176" s="1"/>
      <c r="G2176" s="1"/>
      <c r="H2176" s="1"/>
    </row>
    <row r="2177" spans="1:8" x14ac:dyDescent="0.2">
      <c r="A2177" s="341"/>
      <c r="B2177" s="1"/>
      <c r="C2177" s="1"/>
      <c r="D2177" s="1"/>
      <c r="E2177" s="1"/>
      <c r="F2177" s="1"/>
      <c r="G2177" s="1"/>
      <c r="H2177" s="1"/>
    </row>
    <row r="2178" spans="1:8" x14ac:dyDescent="0.2">
      <c r="A2178" s="341"/>
      <c r="B2178" s="1"/>
      <c r="C2178" s="1"/>
      <c r="D2178" s="1"/>
      <c r="E2178" s="1"/>
      <c r="F2178" s="1"/>
      <c r="G2178" s="1"/>
      <c r="H2178" s="1"/>
    </row>
    <row r="2179" spans="1:8" x14ac:dyDescent="0.2">
      <c r="A2179" s="341"/>
      <c r="B2179" s="1"/>
      <c r="C2179" s="1"/>
      <c r="D2179" s="1"/>
      <c r="E2179" s="1"/>
      <c r="F2179" s="1"/>
      <c r="G2179" s="1"/>
      <c r="H2179" s="1"/>
    </row>
    <row r="2180" spans="1:8" x14ac:dyDescent="0.2">
      <c r="A2180" s="341"/>
      <c r="B2180" s="1"/>
      <c r="C2180" s="1"/>
      <c r="D2180" s="1"/>
      <c r="E2180" s="1"/>
      <c r="F2180" s="1"/>
      <c r="G2180" s="1"/>
      <c r="H2180" s="1"/>
    </row>
    <row r="2181" spans="1:8" x14ac:dyDescent="0.2">
      <c r="A2181" s="341"/>
      <c r="B2181" s="1"/>
      <c r="C2181" s="1"/>
      <c r="D2181" s="1"/>
      <c r="E2181" s="1"/>
      <c r="F2181" s="1"/>
      <c r="G2181" s="1"/>
      <c r="H2181" s="1"/>
    </row>
    <row r="2182" spans="1:8" x14ac:dyDescent="0.2">
      <c r="A2182" s="341"/>
      <c r="B2182" s="1"/>
      <c r="C2182" s="1"/>
      <c r="D2182" s="1"/>
      <c r="E2182" s="1"/>
      <c r="F2182" s="1"/>
      <c r="G2182" s="1"/>
      <c r="H2182" s="1"/>
    </row>
    <row r="2183" spans="1:8" x14ac:dyDescent="0.2">
      <c r="A2183" s="341"/>
      <c r="B2183" s="1"/>
      <c r="C2183" s="1"/>
      <c r="D2183" s="1"/>
      <c r="E2183" s="1"/>
      <c r="F2183" s="1"/>
      <c r="G2183" s="1"/>
      <c r="H2183" s="1"/>
    </row>
    <row r="2184" spans="1:8" x14ac:dyDescent="0.2">
      <c r="A2184" s="341"/>
      <c r="B2184" s="1"/>
      <c r="C2184" s="1"/>
      <c r="D2184" s="1"/>
      <c r="E2184" s="1"/>
      <c r="F2184" s="1"/>
      <c r="G2184" s="1"/>
      <c r="H2184" s="1"/>
    </row>
    <row r="2185" spans="1:8" x14ac:dyDescent="0.2">
      <c r="A2185" s="341"/>
      <c r="B2185" s="1"/>
      <c r="C2185" s="1"/>
      <c r="D2185" s="1"/>
      <c r="E2185" s="1"/>
      <c r="F2185" s="1"/>
      <c r="G2185" s="1"/>
      <c r="H2185" s="1"/>
    </row>
    <row r="2186" spans="1:8" x14ac:dyDescent="0.2">
      <c r="A2186" s="341"/>
      <c r="B2186" s="1"/>
      <c r="C2186" s="1"/>
      <c r="D2186" s="1"/>
      <c r="E2186" s="1"/>
      <c r="F2186" s="1"/>
      <c r="G2186" s="1"/>
      <c r="H2186" s="1"/>
    </row>
    <row r="2187" spans="1:8" x14ac:dyDescent="0.2">
      <c r="A2187" s="341"/>
      <c r="B2187" s="1"/>
      <c r="C2187" s="1"/>
      <c r="D2187" s="1"/>
      <c r="E2187" s="1"/>
      <c r="F2187" s="1"/>
      <c r="G2187" s="1"/>
      <c r="H2187" s="1"/>
    </row>
    <row r="2188" spans="1:8" x14ac:dyDescent="0.2">
      <c r="A2188" s="341"/>
      <c r="B2188" s="1"/>
      <c r="C2188" s="1"/>
      <c r="D2188" s="1"/>
      <c r="E2188" s="1"/>
      <c r="F2188" s="1"/>
      <c r="G2188" s="1"/>
      <c r="H2188" s="1"/>
    </row>
    <row r="2189" spans="1:8" x14ac:dyDescent="0.2">
      <c r="A2189" s="341"/>
      <c r="B2189" s="1"/>
      <c r="C2189" s="1"/>
      <c r="D2189" s="1"/>
      <c r="E2189" s="1"/>
      <c r="F2189" s="1"/>
      <c r="G2189" s="1"/>
      <c r="H2189" s="1"/>
    </row>
    <row r="2190" spans="1:8" x14ac:dyDescent="0.2">
      <c r="A2190" s="341"/>
      <c r="B2190" s="1"/>
      <c r="C2190" s="1"/>
      <c r="D2190" s="1"/>
      <c r="E2190" s="1"/>
      <c r="F2190" s="1"/>
      <c r="G2190" s="1"/>
      <c r="H2190" s="1"/>
    </row>
    <row r="2191" spans="1:8" x14ac:dyDescent="0.2">
      <c r="A2191" s="341"/>
      <c r="B2191" s="1"/>
      <c r="C2191" s="1"/>
      <c r="D2191" s="1"/>
      <c r="E2191" s="1"/>
      <c r="F2191" s="1"/>
      <c r="G2191" s="1"/>
      <c r="H2191" s="1"/>
    </row>
    <row r="2192" spans="1:8" x14ac:dyDescent="0.2">
      <c r="A2192" s="341"/>
      <c r="B2192" s="1"/>
      <c r="C2192" s="1"/>
      <c r="D2192" s="1"/>
      <c r="E2192" s="1"/>
      <c r="F2192" s="1"/>
      <c r="G2192" s="1"/>
      <c r="H2192" s="1"/>
    </row>
    <row r="2193" spans="1:8" x14ac:dyDescent="0.2">
      <c r="A2193" s="341"/>
      <c r="B2193" s="1"/>
      <c r="C2193" s="1"/>
      <c r="D2193" s="1"/>
      <c r="E2193" s="1"/>
      <c r="F2193" s="1"/>
      <c r="G2193" s="1"/>
      <c r="H2193" s="1"/>
    </row>
    <row r="2194" spans="1:8" x14ac:dyDescent="0.2">
      <c r="A2194" s="341"/>
      <c r="B2194" s="1"/>
      <c r="C2194" s="1"/>
      <c r="D2194" s="1"/>
      <c r="E2194" s="1"/>
      <c r="F2194" s="1"/>
      <c r="G2194" s="1"/>
      <c r="H2194" s="1"/>
    </row>
    <row r="2195" spans="1:8" x14ac:dyDescent="0.2">
      <c r="A2195" s="341"/>
      <c r="B2195" s="1"/>
      <c r="C2195" s="1"/>
      <c r="D2195" s="1"/>
      <c r="E2195" s="1"/>
      <c r="F2195" s="1"/>
      <c r="G2195" s="1"/>
      <c r="H2195" s="1"/>
    </row>
    <row r="2196" spans="1:8" x14ac:dyDescent="0.2">
      <c r="A2196" s="341"/>
      <c r="B2196" s="1"/>
      <c r="C2196" s="1"/>
      <c r="D2196" s="1"/>
      <c r="E2196" s="1"/>
      <c r="F2196" s="1"/>
      <c r="G2196" s="1"/>
      <c r="H2196" s="1"/>
    </row>
    <row r="2197" spans="1:8" x14ac:dyDescent="0.2">
      <c r="A2197" s="341"/>
      <c r="B2197" s="1"/>
      <c r="C2197" s="1"/>
      <c r="D2197" s="1"/>
      <c r="E2197" s="1"/>
      <c r="F2197" s="1"/>
      <c r="G2197" s="1"/>
      <c r="H2197" s="1"/>
    </row>
    <row r="2198" spans="1:8" x14ac:dyDescent="0.2">
      <c r="A2198" s="341"/>
      <c r="B2198" s="1"/>
      <c r="C2198" s="1"/>
      <c r="D2198" s="1"/>
      <c r="E2198" s="1"/>
      <c r="F2198" s="1"/>
      <c r="G2198" s="1"/>
      <c r="H2198" s="1"/>
    </row>
    <row r="2199" spans="1:8" x14ac:dyDescent="0.2">
      <c r="A2199" s="341"/>
      <c r="B2199" s="1"/>
      <c r="C2199" s="1"/>
      <c r="D2199" s="1"/>
      <c r="E2199" s="1"/>
      <c r="F2199" s="1"/>
      <c r="G2199" s="1"/>
      <c r="H2199" s="1"/>
    </row>
    <row r="2200" spans="1:8" x14ac:dyDescent="0.2">
      <c r="A2200" s="341"/>
      <c r="B2200" s="1"/>
      <c r="C2200" s="1"/>
      <c r="D2200" s="1"/>
      <c r="E2200" s="1"/>
      <c r="F2200" s="1"/>
      <c r="G2200" s="1"/>
      <c r="H2200" s="1"/>
    </row>
    <row r="2201" spans="1:8" x14ac:dyDescent="0.2">
      <c r="A2201" s="341"/>
      <c r="B2201" s="1"/>
      <c r="C2201" s="1"/>
      <c r="D2201" s="1"/>
      <c r="E2201" s="1"/>
      <c r="F2201" s="1"/>
      <c r="G2201" s="1"/>
      <c r="H2201" s="1"/>
    </row>
    <row r="2202" spans="1:8" x14ac:dyDescent="0.2">
      <c r="A2202" s="341"/>
      <c r="B2202" s="1"/>
      <c r="C2202" s="1"/>
      <c r="D2202" s="1"/>
      <c r="E2202" s="1"/>
      <c r="F2202" s="1"/>
      <c r="G2202" s="1"/>
      <c r="H2202" s="1"/>
    </row>
    <row r="2203" spans="1:8" x14ac:dyDescent="0.2">
      <c r="A2203" s="341"/>
      <c r="B2203" s="1"/>
      <c r="C2203" s="1"/>
      <c r="D2203" s="1"/>
      <c r="E2203" s="1"/>
      <c r="F2203" s="1"/>
      <c r="G2203" s="1"/>
      <c r="H2203" s="1"/>
    </row>
    <row r="2204" spans="1:8" x14ac:dyDescent="0.2">
      <c r="A2204" s="341"/>
      <c r="B2204" s="1"/>
      <c r="C2204" s="1"/>
      <c r="D2204" s="1"/>
      <c r="E2204" s="1"/>
      <c r="F2204" s="1"/>
      <c r="G2204" s="1"/>
      <c r="H2204" s="1"/>
    </row>
    <row r="2205" spans="1:8" x14ac:dyDescent="0.2">
      <c r="A2205" s="341"/>
      <c r="B2205" s="1"/>
      <c r="C2205" s="1"/>
      <c r="D2205" s="1"/>
      <c r="E2205" s="1"/>
      <c r="F2205" s="1"/>
      <c r="G2205" s="1"/>
      <c r="H2205" s="1"/>
    </row>
    <row r="2206" spans="1:8" x14ac:dyDescent="0.2">
      <c r="A2206" s="341"/>
      <c r="B2206" s="1"/>
      <c r="C2206" s="1"/>
      <c r="D2206" s="1"/>
      <c r="E2206" s="1"/>
      <c r="F2206" s="1"/>
      <c r="G2206" s="1"/>
      <c r="H2206" s="1"/>
    </row>
    <row r="2207" spans="1:8" x14ac:dyDescent="0.2">
      <c r="A2207" s="341"/>
      <c r="B2207" s="1"/>
      <c r="C2207" s="1"/>
      <c r="D2207" s="1"/>
      <c r="E2207" s="1"/>
      <c r="F2207" s="1"/>
      <c r="G2207" s="1"/>
      <c r="H2207" s="1"/>
    </row>
    <row r="2208" spans="1:8" x14ac:dyDescent="0.2">
      <c r="A2208" s="341"/>
      <c r="B2208" s="1"/>
      <c r="C2208" s="1"/>
      <c r="D2208" s="1"/>
      <c r="E2208" s="1"/>
      <c r="F2208" s="1"/>
      <c r="G2208" s="1"/>
      <c r="H2208" s="1"/>
    </row>
    <row r="2209" spans="1:8" x14ac:dyDescent="0.2">
      <c r="A2209" s="341"/>
      <c r="B2209" s="1"/>
      <c r="C2209" s="1"/>
      <c r="D2209" s="1"/>
      <c r="E2209" s="1"/>
      <c r="F2209" s="1"/>
      <c r="G2209" s="1"/>
      <c r="H2209" s="1"/>
    </row>
    <row r="2210" spans="1:8" x14ac:dyDescent="0.2">
      <c r="A2210" s="341"/>
      <c r="B2210" s="1"/>
      <c r="C2210" s="1"/>
      <c r="D2210" s="1"/>
      <c r="E2210" s="1"/>
      <c r="F2210" s="1"/>
      <c r="G2210" s="1"/>
      <c r="H2210" s="1"/>
    </row>
    <row r="2211" spans="1:8" x14ac:dyDescent="0.2">
      <c r="A2211" s="341"/>
      <c r="B2211" s="1"/>
      <c r="C2211" s="1"/>
      <c r="D2211" s="1"/>
      <c r="E2211" s="1"/>
      <c r="F2211" s="1"/>
      <c r="G2211" s="1"/>
      <c r="H2211" s="1"/>
    </row>
    <row r="2212" spans="1:8" x14ac:dyDescent="0.2">
      <c r="A2212" s="341"/>
      <c r="B2212" s="1"/>
      <c r="C2212" s="1"/>
      <c r="D2212" s="1"/>
      <c r="E2212" s="1"/>
      <c r="F2212" s="1"/>
      <c r="G2212" s="1"/>
      <c r="H2212" s="1"/>
    </row>
    <row r="2213" spans="1:8" x14ac:dyDescent="0.2">
      <c r="A2213" s="341"/>
      <c r="B2213" s="1"/>
      <c r="C2213" s="1"/>
      <c r="D2213" s="1"/>
      <c r="E2213" s="1"/>
      <c r="F2213" s="1"/>
      <c r="G2213" s="1"/>
      <c r="H2213" s="1"/>
    </row>
    <row r="2214" spans="1:8" x14ac:dyDescent="0.2">
      <c r="A2214" s="341"/>
      <c r="B2214" s="1"/>
      <c r="C2214" s="1"/>
      <c r="D2214" s="1"/>
      <c r="E2214" s="1"/>
      <c r="F2214" s="1"/>
      <c r="G2214" s="1"/>
      <c r="H2214" s="1"/>
    </row>
    <row r="2215" spans="1:8" x14ac:dyDescent="0.2">
      <c r="A2215" s="341"/>
      <c r="B2215" s="1"/>
      <c r="C2215" s="1"/>
      <c r="D2215" s="1"/>
      <c r="E2215" s="1"/>
      <c r="F2215" s="1"/>
      <c r="G2215" s="1"/>
      <c r="H2215" s="1"/>
    </row>
    <row r="2216" spans="1:8" x14ac:dyDescent="0.2">
      <c r="A2216" s="341"/>
      <c r="B2216" s="1"/>
      <c r="C2216" s="1"/>
      <c r="D2216" s="1"/>
      <c r="E2216" s="1"/>
      <c r="F2216" s="1"/>
      <c r="G2216" s="1"/>
      <c r="H2216" s="1"/>
    </row>
    <row r="2217" spans="1:8" x14ac:dyDescent="0.2">
      <c r="A2217" s="341"/>
      <c r="B2217" s="1"/>
      <c r="C2217" s="1"/>
      <c r="D2217" s="1"/>
      <c r="E2217" s="1"/>
      <c r="F2217" s="1"/>
      <c r="G2217" s="1"/>
      <c r="H2217" s="1"/>
    </row>
    <row r="2218" spans="1:8" x14ac:dyDescent="0.2">
      <c r="A2218" s="341"/>
      <c r="B2218" s="1"/>
      <c r="C2218" s="1"/>
      <c r="D2218" s="1"/>
      <c r="E2218" s="1"/>
      <c r="F2218" s="1"/>
      <c r="G2218" s="1"/>
      <c r="H2218" s="1"/>
    </row>
    <row r="2219" spans="1:8" x14ac:dyDescent="0.2">
      <c r="A2219" s="341"/>
      <c r="B2219" s="1"/>
      <c r="C2219" s="1"/>
      <c r="D2219" s="1"/>
      <c r="E2219" s="1"/>
      <c r="F2219" s="1"/>
      <c r="G2219" s="1"/>
      <c r="H2219" s="1"/>
    </row>
    <row r="2220" spans="1:8" x14ac:dyDescent="0.2">
      <c r="A2220" s="341"/>
      <c r="B2220" s="1"/>
      <c r="C2220" s="1"/>
      <c r="D2220" s="1"/>
      <c r="E2220" s="1"/>
      <c r="F2220" s="1"/>
      <c r="G2220" s="1"/>
      <c r="H2220" s="1"/>
    </row>
    <row r="2221" spans="1:8" x14ac:dyDescent="0.2">
      <c r="A2221" s="341"/>
      <c r="B2221" s="1"/>
      <c r="C2221" s="1"/>
      <c r="D2221" s="1"/>
      <c r="E2221" s="1"/>
      <c r="F2221" s="1"/>
      <c r="G2221" s="1"/>
      <c r="H2221" s="1"/>
    </row>
    <row r="2222" spans="1:8" x14ac:dyDescent="0.2">
      <c r="A2222" s="341"/>
      <c r="B2222" s="1"/>
      <c r="C2222" s="1"/>
      <c r="D2222" s="1"/>
      <c r="E2222" s="1"/>
      <c r="F2222" s="1"/>
      <c r="G2222" s="1"/>
      <c r="H2222" s="1"/>
    </row>
    <row r="2223" spans="1:8" x14ac:dyDescent="0.2">
      <c r="A2223" s="341"/>
      <c r="B2223" s="1"/>
      <c r="C2223" s="1"/>
      <c r="D2223" s="1"/>
      <c r="E2223" s="1"/>
      <c r="F2223" s="1"/>
      <c r="G2223" s="1"/>
      <c r="H2223" s="1"/>
    </row>
    <row r="2224" spans="1:8" x14ac:dyDescent="0.2">
      <c r="A2224" s="341"/>
      <c r="B2224" s="1"/>
      <c r="C2224" s="1"/>
      <c r="D2224" s="1"/>
      <c r="E2224" s="1"/>
      <c r="F2224" s="1"/>
      <c r="G2224" s="1"/>
      <c r="H2224" s="1"/>
    </row>
    <row r="2225" spans="1:8" x14ac:dyDescent="0.2">
      <c r="A2225" s="341"/>
      <c r="B2225" s="1"/>
      <c r="C2225" s="1"/>
      <c r="D2225" s="1"/>
      <c r="E2225" s="1"/>
      <c r="F2225" s="1"/>
      <c r="G2225" s="1"/>
      <c r="H2225" s="1"/>
    </row>
    <row r="2226" spans="1:8" x14ac:dyDescent="0.2">
      <c r="A2226" s="341"/>
      <c r="B2226" s="1"/>
      <c r="C2226" s="1"/>
      <c r="D2226" s="1"/>
      <c r="E2226" s="1"/>
      <c r="F2226" s="1"/>
      <c r="G2226" s="1"/>
      <c r="H2226" s="1"/>
    </row>
    <row r="2227" spans="1:8" x14ac:dyDescent="0.2">
      <c r="A2227" s="341"/>
      <c r="B2227" s="1"/>
      <c r="C2227" s="1"/>
      <c r="D2227" s="1"/>
      <c r="E2227" s="1"/>
      <c r="F2227" s="1"/>
      <c r="G2227" s="1"/>
      <c r="H2227" s="1"/>
    </row>
    <row r="2228" spans="1:8" x14ac:dyDescent="0.2">
      <c r="A2228" s="341"/>
      <c r="B2228" s="1"/>
      <c r="C2228" s="1"/>
      <c r="D2228" s="1"/>
      <c r="E2228" s="1"/>
      <c r="F2228" s="1"/>
      <c r="G2228" s="1"/>
      <c r="H2228" s="1"/>
    </row>
    <row r="2229" spans="1:8" x14ac:dyDescent="0.2">
      <c r="A2229" s="341"/>
      <c r="B2229" s="1"/>
      <c r="C2229" s="1"/>
      <c r="D2229" s="1"/>
      <c r="E2229" s="1"/>
      <c r="F2229" s="1"/>
      <c r="G2229" s="1"/>
      <c r="H2229" s="1"/>
    </row>
    <row r="2230" spans="1:8" x14ac:dyDescent="0.2">
      <c r="A2230" s="341"/>
      <c r="B2230" s="1"/>
      <c r="C2230" s="1"/>
      <c r="D2230" s="1"/>
      <c r="E2230" s="1"/>
      <c r="F2230" s="1"/>
      <c r="G2230" s="1"/>
      <c r="H2230" s="1"/>
    </row>
    <row r="2231" spans="1:8" x14ac:dyDescent="0.2">
      <c r="A2231" s="341"/>
      <c r="B2231" s="1"/>
      <c r="C2231" s="1"/>
      <c r="D2231" s="1"/>
      <c r="E2231" s="1"/>
      <c r="F2231" s="1"/>
      <c r="G2231" s="1"/>
      <c r="H2231" s="1"/>
    </row>
    <row r="2232" spans="1:8" x14ac:dyDescent="0.2">
      <c r="A2232" s="341"/>
      <c r="B2232" s="1"/>
      <c r="C2232" s="1"/>
      <c r="D2232" s="1"/>
      <c r="E2232" s="1"/>
      <c r="F2232" s="1"/>
      <c r="G2232" s="1"/>
      <c r="H2232" s="1"/>
    </row>
    <row r="2233" spans="1:8" x14ac:dyDescent="0.2">
      <c r="A2233" s="341"/>
      <c r="B2233" s="1"/>
      <c r="C2233" s="1"/>
      <c r="D2233" s="1"/>
      <c r="E2233" s="1"/>
      <c r="F2233" s="1"/>
      <c r="G2233" s="1"/>
      <c r="H2233" s="1"/>
    </row>
    <row r="2234" spans="1:8" x14ac:dyDescent="0.2">
      <c r="A2234" s="341"/>
      <c r="B2234" s="1"/>
      <c r="C2234" s="1"/>
      <c r="D2234" s="1"/>
      <c r="E2234" s="1"/>
      <c r="F2234" s="1"/>
      <c r="G2234" s="1"/>
      <c r="H2234" s="1"/>
    </row>
    <row r="2235" spans="1:8" x14ac:dyDescent="0.2">
      <c r="A2235" s="341"/>
      <c r="B2235" s="1"/>
      <c r="C2235" s="1"/>
      <c r="D2235" s="1"/>
      <c r="E2235" s="1"/>
      <c r="F2235" s="1"/>
      <c r="G2235" s="1"/>
      <c r="H2235" s="1"/>
    </row>
    <row r="2236" spans="1:8" x14ac:dyDescent="0.2">
      <c r="A2236" s="341"/>
      <c r="B2236" s="1"/>
      <c r="C2236" s="1"/>
      <c r="D2236" s="1"/>
      <c r="E2236" s="1"/>
      <c r="F2236" s="1"/>
      <c r="G2236" s="1"/>
      <c r="H2236" s="1"/>
    </row>
    <row r="2237" spans="1:8" x14ac:dyDescent="0.2">
      <c r="A2237" s="341"/>
      <c r="B2237" s="1"/>
      <c r="C2237" s="1"/>
      <c r="D2237" s="1"/>
      <c r="E2237" s="1"/>
      <c r="F2237" s="1"/>
      <c r="G2237" s="1"/>
      <c r="H2237" s="1"/>
    </row>
    <row r="2238" spans="1:8" x14ac:dyDescent="0.2">
      <c r="A2238" s="341"/>
      <c r="B2238" s="1"/>
      <c r="C2238" s="1"/>
      <c r="D2238" s="1"/>
      <c r="E2238" s="1"/>
      <c r="F2238" s="1"/>
      <c r="G2238" s="1"/>
      <c r="H2238" s="1"/>
    </row>
    <row r="2239" spans="1:8" x14ac:dyDescent="0.2">
      <c r="A2239" s="341"/>
      <c r="B2239" s="1"/>
      <c r="C2239" s="1"/>
      <c r="D2239" s="1"/>
      <c r="E2239" s="1"/>
      <c r="F2239" s="1"/>
      <c r="G2239" s="1"/>
      <c r="H2239" s="1"/>
    </row>
    <row r="2240" spans="1:8" x14ac:dyDescent="0.2">
      <c r="A2240" s="341"/>
      <c r="B2240" s="1"/>
      <c r="C2240" s="1"/>
      <c r="D2240" s="1"/>
      <c r="E2240" s="1"/>
      <c r="F2240" s="1"/>
      <c r="G2240" s="1"/>
      <c r="H2240" s="1"/>
    </row>
    <row r="2241" spans="1:8" x14ac:dyDescent="0.2">
      <c r="A2241" s="341"/>
      <c r="B2241" s="1"/>
      <c r="C2241" s="1"/>
      <c r="D2241" s="1"/>
      <c r="E2241" s="1"/>
      <c r="F2241" s="1"/>
      <c r="G2241" s="1"/>
      <c r="H2241" s="1"/>
    </row>
    <row r="2242" spans="1:8" x14ac:dyDescent="0.2">
      <c r="A2242" s="341"/>
      <c r="B2242" s="1"/>
      <c r="C2242" s="1"/>
      <c r="D2242" s="1"/>
      <c r="E2242" s="1"/>
      <c r="F2242" s="1"/>
      <c r="G2242" s="1"/>
      <c r="H2242" s="1"/>
    </row>
    <row r="2243" spans="1:8" x14ac:dyDescent="0.2">
      <c r="A2243" s="341"/>
      <c r="B2243" s="1"/>
      <c r="C2243" s="1"/>
      <c r="D2243" s="1"/>
      <c r="E2243" s="1"/>
      <c r="F2243" s="1"/>
      <c r="G2243" s="1"/>
      <c r="H2243" s="1"/>
    </row>
    <row r="2244" spans="1:8" x14ac:dyDescent="0.2">
      <c r="A2244" s="341"/>
      <c r="B2244" s="1"/>
      <c r="C2244" s="1"/>
      <c r="D2244" s="1"/>
      <c r="E2244" s="1"/>
      <c r="F2244" s="1"/>
      <c r="G2244" s="1"/>
      <c r="H2244" s="1"/>
    </row>
    <row r="2245" spans="1:8" x14ac:dyDescent="0.2">
      <c r="A2245" s="341"/>
      <c r="B2245" s="1"/>
      <c r="C2245" s="1"/>
      <c r="D2245" s="1"/>
      <c r="E2245" s="1"/>
      <c r="F2245" s="1"/>
      <c r="G2245" s="1"/>
      <c r="H2245" s="1"/>
    </row>
    <row r="2246" spans="1:8" x14ac:dyDescent="0.2">
      <c r="A2246" s="341"/>
      <c r="B2246" s="1"/>
      <c r="C2246" s="1"/>
      <c r="D2246" s="1"/>
      <c r="E2246" s="1"/>
      <c r="F2246" s="1"/>
      <c r="G2246" s="1"/>
      <c r="H2246" s="1"/>
    </row>
    <row r="2247" spans="1:8" x14ac:dyDescent="0.2">
      <c r="A2247" s="341"/>
      <c r="B2247" s="1"/>
      <c r="C2247" s="1"/>
      <c r="D2247" s="1"/>
      <c r="E2247" s="1"/>
      <c r="F2247" s="1"/>
      <c r="G2247" s="1"/>
      <c r="H2247" s="1"/>
    </row>
    <row r="2248" spans="1:8" x14ac:dyDescent="0.2">
      <c r="A2248" s="341"/>
      <c r="B2248" s="1"/>
      <c r="C2248" s="1"/>
      <c r="D2248" s="1"/>
      <c r="E2248" s="1"/>
      <c r="F2248" s="1"/>
      <c r="G2248" s="1"/>
      <c r="H2248" s="1"/>
    </row>
    <row r="2249" spans="1:8" x14ac:dyDescent="0.2">
      <c r="A2249" s="341"/>
      <c r="B2249" s="1"/>
      <c r="C2249" s="1"/>
      <c r="D2249" s="1"/>
      <c r="E2249" s="1"/>
      <c r="F2249" s="1"/>
      <c r="G2249" s="1"/>
      <c r="H2249" s="1"/>
    </row>
    <row r="2250" spans="1:8" x14ac:dyDescent="0.2">
      <c r="A2250" s="341"/>
      <c r="B2250" s="1"/>
      <c r="C2250" s="1"/>
      <c r="D2250" s="1"/>
      <c r="E2250" s="1"/>
      <c r="F2250" s="1"/>
      <c r="G2250" s="1"/>
      <c r="H2250" s="1"/>
    </row>
    <row r="2251" spans="1:8" x14ac:dyDescent="0.2">
      <c r="A2251" s="341"/>
      <c r="B2251" s="1"/>
      <c r="C2251" s="1"/>
      <c r="D2251" s="1"/>
      <c r="E2251" s="1"/>
      <c r="F2251" s="1"/>
      <c r="G2251" s="1"/>
      <c r="H2251" s="1"/>
    </row>
    <row r="2252" spans="1:8" x14ac:dyDescent="0.2">
      <c r="A2252" s="341"/>
      <c r="B2252" s="1"/>
      <c r="C2252" s="1"/>
      <c r="D2252" s="1"/>
      <c r="E2252" s="1"/>
      <c r="F2252" s="1"/>
      <c r="G2252" s="1"/>
      <c r="H2252" s="1"/>
    </row>
    <row r="2253" spans="1:8" x14ac:dyDescent="0.2">
      <c r="A2253" s="341"/>
      <c r="B2253" s="1"/>
      <c r="C2253" s="1"/>
      <c r="D2253" s="1"/>
      <c r="E2253" s="1"/>
      <c r="F2253" s="1"/>
      <c r="G2253" s="1"/>
      <c r="H2253" s="1"/>
    </row>
    <row r="2254" spans="1:8" x14ac:dyDescent="0.2">
      <c r="A2254" s="341"/>
      <c r="B2254" s="1"/>
      <c r="C2254" s="1"/>
      <c r="D2254" s="1"/>
      <c r="E2254" s="1"/>
      <c r="F2254" s="1"/>
      <c r="G2254" s="1"/>
      <c r="H2254" s="1"/>
    </row>
    <row r="2255" spans="1:8" x14ac:dyDescent="0.2">
      <c r="A2255" s="341"/>
      <c r="B2255" s="1"/>
      <c r="C2255" s="1"/>
      <c r="D2255" s="1"/>
      <c r="E2255" s="1"/>
      <c r="F2255" s="1"/>
      <c r="G2255" s="1"/>
      <c r="H2255" s="1"/>
    </row>
    <row r="2256" spans="1:8" x14ac:dyDescent="0.2">
      <c r="A2256" s="341"/>
      <c r="B2256" s="1"/>
      <c r="C2256" s="1"/>
      <c r="D2256" s="1"/>
      <c r="E2256" s="1"/>
      <c r="F2256" s="1"/>
      <c r="G2256" s="1"/>
      <c r="H2256" s="1"/>
    </row>
    <row r="2257" spans="1:8" x14ac:dyDescent="0.2">
      <c r="A2257" s="341"/>
      <c r="B2257" s="1"/>
      <c r="C2257" s="1"/>
      <c r="D2257" s="1"/>
      <c r="E2257" s="1"/>
      <c r="F2257" s="1"/>
      <c r="G2257" s="1"/>
      <c r="H2257" s="1"/>
    </row>
    <row r="2258" spans="1:8" x14ac:dyDescent="0.2">
      <c r="A2258" s="341"/>
      <c r="B2258" s="1"/>
      <c r="C2258" s="1"/>
      <c r="D2258" s="1"/>
      <c r="E2258" s="1"/>
      <c r="F2258" s="1"/>
      <c r="G2258" s="1"/>
      <c r="H2258" s="1"/>
    </row>
    <row r="2259" spans="1:8" x14ac:dyDescent="0.2">
      <c r="A2259" s="341"/>
      <c r="B2259" s="1"/>
      <c r="C2259" s="1"/>
      <c r="D2259" s="1"/>
      <c r="E2259" s="1"/>
      <c r="F2259" s="1"/>
      <c r="G2259" s="1"/>
      <c r="H2259" s="1"/>
    </row>
    <row r="2260" spans="1:8" x14ac:dyDescent="0.2">
      <c r="A2260" s="341"/>
      <c r="B2260" s="1"/>
      <c r="C2260" s="1"/>
      <c r="D2260" s="1"/>
      <c r="E2260" s="1"/>
      <c r="F2260" s="1"/>
      <c r="G2260" s="1"/>
      <c r="H2260" s="1"/>
    </row>
    <row r="2261" spans="1:8" x14ac:dyDescent="0.2">
      <c r="A2261" s="341"/>
      <c r="B2261" s="1"/>
      <c r="C2261" s="1"/>
      <c r="D2261" s="1"/>
      <c r="E2261" s="1"/>
      <c r="F2261" s="1"/>
      <c r="G2261" s="1"/>
      <c r="H2261" s="1"/>
    </row>
    <row r="2262" spans="1:8" x14ac:dyDescent="0.2">
      <c r="A2262" s="341"/>
      <c r="B2262" s="1"/>
      <c r="C2262" s="1"/>
      <c r="D2262" s="1"/>
      <c r="E2262" s="1"/>
      <c r="F2262" s="1"/>
      <c r="G2262" s="1"/>
      <c r="H2262" s="1"/>
    </row>
    <row r="2263" spans="1:8" x14ac:dyDescent="0.2">
      <c r="A2263" s="341"/>
      <c r="B2263" s="1"/>
      <c r="C2263" s="1"/>
      <c r="D2263" s="1"/>
      <c r="E2263" s="1"/>
      <c r="F2263" s="1"/>
      <c r="G2263" s="1"/>
      <c r="H2263" s="1"/>
    </row>
    <row r="2264" spans="1:8" x14ac:dyDescent="0.2">
      <c r="A2264" s="341"/>
      <c r="B2264" s="1"/>
      <c r="C2264" s="1"/>
      <c r="D2264" s="1"/>
      <c r="E2264" s="1"/>
      <c r="F2264" s="1"/>
      <c r="G2264" s="1"/>
      <c r="H2264" s="1"/>
    </row>
    <row r="2265" spans="1:8" x14ac:dyDescent="0.2">
      <c r="A2265" s="341"/>
      <c r="B2265" s="1"/>
      <c r="C2265" s="1"/>
      <c r="D2265" s="1"/>
      <c r="E2265" s="1"/>
      <c r="F2265" s="1"/>
      <c r="G2265" s="1"/>
      <c r="H2265" s="1"/>
    </row>
    <row r="2266" spans="1:8" x14ac:dyDescent="0.2">
      <c r="A2266" s="341"/>
      <c r="B2266" s="1"/>
      <c r="C2266" s="1"/>
      <c r="D2266" s="1"/>
      <c r="E2266" s="1"/>
      <c r="F2266" s="1"/>
      <c r="G2266" s="1"/>
      <c r="H2266" s="1"/>
    </row>
    <row r="2267" spans="1:8" x14ac:dyDescent="0.2">
      <c r="A2267" s="341"/>
      <c r="B2267" s="1"/>
      <c r="C2267" s="1"/>
      <c r="D2267" s="1"/>
      <c r="E2267" s="1"/>
      <c r="F2267" s="1"/>
      <c r="G2267" s="1"/>
      <c r="H2267" s="1"/>
    </row>
    <row r="2268" spans="1:8" x14ac:dyDescent="0.2">
      <c r="A2268" s="341"/>
      <c r="B2268" s="1"/>
      <c r="C2268" s="1"/>
      <c r="D2268" s="1"/>
      <c r="E2268" s="1"/>
      <c r="F2268" s="1"/>
      <c r="G2268" s="1"/>
      <c r="H2268" s="1"/>
    </row>
    <row r="2269" spans="1:8" x14ac:dyDescent="0.2">
      <c r="A2269" s="341"/>
      <c r="B2269" s="1"/>
      <c r="C2269" s="1"/>
      <c r="D2269" s="1"/>
      <c r="E2269" s="1"/>
      <c r="F2269" s="1"/>
      <c r="G2269" s="1"/>
      <c r="H2269" s="1"/>
    </row>
    <row r="2270" spans="1:8" x14ac:dyDescent="0.2">
      <c r="A2270" s="341"/>
      <c r="B2270" s="1"/>
      <c r="C2270" s="1"/>
      <c r="D2270" s="1"/>
      <c r="E2270" s="1"/>
      <c r="F2270" s="1"/>
      <c r="G2270" s="1"/>
      <c r="H2270" s="1"/>
    </row>
    <row r="2271" spans="1:8" x14ac:dyDescent="0.2">
      <c r="A2271" s="341"/>
      <c r="B2271" s="1"/>
      <c r="C2271" s="1"/>
      <c r="D2271" s="1"/>
      <c r="E2271" s="1"/>
      <c r="F2271" s="1"/>
      <c r="G2271" s="1"/>
      <c r="H2271" s="1"/>
    </row>
    <row r="2272" spans="1:8" x14ac:dyDescent="0.2">
      <c r="A2272" s="341"/>
      <c r="B2272" s="1"/>
      <c r="C2272" s="1"/>
      <c r="D2272" s="1"/>
      <c r="E2272" s="1"/>
      <c r="F2272" s="1"/>
      <c r="G2272" s="1"/>
      <c r="H2272" s="1"/>
    </row>
    <row r="2273" spans="1:8" x14ac:dyDescent="0.2">
      <c r="A2273" s="341"/>
      <c r="B2273" s="1"/>
      <c r="C2273" s="1"/>
      <c r="D2273" s="1"/>
      <c r="E2273" s="1"/>
      <c r="F2273" s="1"/>
      <c r="G2273" s="1"/>
      <c r="H2273" s="1"/>
    </row>
    <row r="2274" spans="1:8" x14ac:dyDescent="0.2">
      <c r="A2274" s="341"/>
      <c r="B2274" s="1"/>
      <c r="C2274" s="1"/>
      <c r="D2274" s="1"/>
      <c r="E2274" s="1"/>
      <c r="F2274" s="1"/>
      <c r="G2274" s="1"/>
      <c r="H2274" s="1"/>
    </row>
    <row r="2275" spans="1:8" x14ac:dyDescent="0.2">
      <c r="A2275" s="341"/>
      <c r="B2275" s="1"/>
      <c r="C2275" s="1"/>
      <c r="D2275" s="1"/>
      <c r="E2275" s="1"/>
      <c r="F2275" s="1"/>
      <c r="G2275" s="1"/>
      <c r="H2275" s="1"/>
    </row>
    <row r="2276" spans="1:8" x14ac:dyDescent="0.2">
      <c r="A2276" s="341"/>
      <c r="B2276" s="1"/>
      <c r="C2276" s="1"/>
      <c r="D2276" s="1"/>
      <c r="E2276" s="1"/>
      <c r="F2276" s="1"/>
      <c r="G2276" s="1"/>
      <c r="H2276" s="1"/>
    </row>
    <row r="2277" spans="1:8" x14ac:dyDescent="0.2">
      <c r="A2277" s="341"/>
      <c r="B2277" s="1"/>
      <c r="C2277" s="1"/>
      <c r="D2277" s="1"/>
      <c r="E2277" s="1"/>
      <c r="F2277" s="1"/>
      <c r="G2277" s="1"/>
      <c r="H2277" s="1"/>
    </row>
    <row r="2278" spans="1:8" x14ac:dyDescent="0.2">
      <c r="A2278" s="341"/>
      <c r="B2278" s="1"/>
      <c r="C2278" s="1"/>
      <c r="D2278" s="1"/>
      <c r="E2278" s="1"/>
      <c r="F2278" s="1"/>
      <c r="G2278" s="1"/>
      <c r="H2278" s="1"/>
    </row>
    <row r="2279" spans="1:8" x14ac:dyDescent="0.2">
      <c r="A2279" s="341"/>
      <c r="B2279" s="1"/>
      <c r="C2279" s="1"/>
      <c r="D2279" s="1"/>
      <c r="E2279" s="1"/>
      <c r="F2279" s="1"/>
      <c r="G2279" s="1"/>
      <c r="H2279" s="1"/>
    </row>
    <row r="2280" spans="1:8" x14ac:dyDescent="0.2">
      <c r="A2280" s="341"/>
      <c r="B2280" s="1"/>
      <c r="C2280" s="1"/>
      <c r="D2280" s="1"/>
      <c r="E2280" s="1"/>
      <c r="F2280" s="1"/>
      <c r="G2280" s="1"/>
      <c r="H2280" s="1"/>
    </row>
    <row r="2281" spans="1:8" x14ac:dyDescent="0.2">
      <c r="A2281" s="341"/>
      <c r="B2281" s="1"/>
      <c r="C2281" s="1"/>
      <c r="D2281" s="1"/>
      <c r="E2281" s="1"/>
      <c r="F2281" s="1"/>
      <c r="G2281" s="1"/>
      <c r="H2281" s="1"/>
    </row>
    <row r="2282" spans="1:8" x14ac:dyDescent="0.2">
      <c r="A2282" s="341"/>
      <c r="B2282" s="1"/>
      <c r="C2282" s="1"/>
      <c r="D2282" s="1"/>
      <c r="E2282" s="1"/>
      <c r="F2282" s="1"/>
      <c r="G2282" s="1"/>
      <c r="H2282" s="1"/>
    </row>
    <row r="2283" spans="1:8" x14ac:dyDescent="0.2">
      <c r="A2283" s="341"/>
      <c r="B2283" s="1"/>
      <c r="C2283" s="1"/>
      <c r="D2283" s="1"/>
      <c r="E2283" s="1"/>
      <c r="F2283" s="1"/>
      <c r="G2283" s="1"/>
      <c r="H2283" s="1"/>
    </row>
    <row r="2284" spans="1:8" x14ac:dyDescent="0.2">
      <c r="A2284" s="341"/>
      <c r="B2284" s="1"/>
      <c r="C2284" s="1"/>
      <c r="D2284" s="1"/>
      <c r="E2284" s="1"/>
      <c r="F2284" s="1"/>
      <c r="G2284" s="1"/>
      <c r="H2284" s="1"/>
    </row>
    <row r="2285" spans="1:8" x14ac:dyDescent="0.2">
      <c r="A2285" s="341"/>
      <c r="B2285" s="1"/>
      <c r="C2285" s="1"/>
      <c r="D2285" s="1"/>
      <c r="E2285" s="1"/>
      <c r="F2285" s="1"/>
      <c r="G2285" s="1"/>
      <c r="H2285" s="1"/>
    </row>
    <row r="2286" spans="1:8" x14ac:dyDescent="0.2">
      <c r="A2286" s="341"/>
      <c r="B2286" s="1"/>
      <c r="C2286" s="1"/>
      <c r="D2286" s="1"/>
      <c r="E2286" s="1"/>
      <c r="F2286" s="1"/>
      <c r="G2286" s="1"/>
      <c r="H2286" s="1"/>
    </row>
    <row r="2287" spans="1:8" x14ac:dyDescent="0.2">
      <c r="A2287" s="341"/>
      <c r="B2287" s="1"/>
      <c r="C2287" s="1"/>
      <c r="D2287" s="1"/>
      <c r="E2287" s="1"/>
      <c r="F2287" s="1"/>
      <c r="G2287" s="1"/>
      <c r="H2287" s="1"/>
    </row>
    <row r="2288" spans="1:8" x14ac:dyDescent="0.2">
      <c r="A2288" s="341"/>
      <c r="B2288" s="1"/>
      <c r="C2288" s="1"/>
      <c r="D2288" s="1"/>
      <c r="E2288" s="1"/>
      <c r="F2288" s="1"/>
      <c r="G2288" s="1"/>
      <c r="H2288" s="1"/>
    </row>
    <row r="2289" spans="1:8" x14ac:dyDescent="0.2">
      <c r="A2289" s="341"/>
      <c r="B2289" s="1"/>
      <c r="C2289" s="1"/>
      <c r="D2289" s="1"/>
      <c r="E2289" s="1"/>
      <c r="F2289" s="1"/>
      <c r="G2289" s="1"/>
      <c r="H2289" s="1"/>
    </row>
    <row r="2290" spans="1:8" x14ac:dyDescent="0.2">
      <c r="A2290" s="341"/>
      <c r="B2290" s="1"/>
      <c r="C2290" s="1"/>
      <c r="D2290" s="1"/>
      <c r="E2290" s="1"/>
      <c r="F2290" s="1"/>
      <c r="G2290" s="1"/>
      <c r="H2290" s="1"/>
    </row>
    <row r="2291" spans="1:8" x14ac:dyDescent="0.2">
      <c r="A2291" s="341"/>
      <c r="B2291" s="1"/>
      <c r="C2291" s="1"/>
      <c r="D2291" s="1"/>
      <c r="E2291" s="1"/>
      <c r="F2291" s="1"/>
      <c r="G2291" s="1"/>
      <c r="H2291" s="1"/>
    </row>
    <row r="2292" spans="1:8" x14ac:dyDescent="0.2">
      <c r="A2292" s="341"/>
      <c r="B2292" s="1"/>
      <c r="C2292" s="1"/>
      <c r="D2292" s="1"/>
      <c r="E2292" s="1"/>
      <c r="F2292" s="1"/>
      <c r="G2292" s="1"/>
      <c r="H2292" s="1"/>
    </row>
    <row r="2293" spans="1:8" x14ac:dyDescent="0.2">
      <c r="A2293" s="341"/>
      <c r="B2293" s="1"/>
      <c r="C2293" s="1"/>
      <c r="D2293" s="1"/>
      <c r="E2293" s="1"/>
      <c r="F2293" s="1"/>
      <c r="G2293" s="1"/>
      <c r="H2293" s="1"/>
    </row>
    <row r="2294" spans="1:8" x14ac:dyDescent="0.2">
      <c r="A2294" s="341"/>
      <c r="B2294" s="1"/>
      <c r="C2294" s="1"/>
      <c r="D2294" s="1"/>
      <c r="E2294" s="1"/>
      <c r="F2294" s="1"/>
      <c r="G2294" s="1"/>
      <c r="H2294" s="1"/>
    </row>
    <row r="2295" spans="1:8" x14ac:dyDescent="0.2">
      <c r="A2295" s="341"/>
      <c r="B2295" s="1"/>
      <c r="C2295" s="1"/>
      <c r="D2295" s="1"/>
      <c r="E2295" s="1"/>
      <c r="F2295" s="1"/>
      <c r="G2295" s="1"/>
      <c r="H2295" s="1"/>
    </row>
    <row r="2296" spans="1:8" x14ac:dyDescent="0.2">
      <c r="A2296" s="341"/>
      <c r="B2296" s="1"/>
      <c r="C2296" s="1"/>
      <c r="D2296" s="1"/>
      <c r="E2296" s="1"/>
      <c r="F2296" s="1"/>
      <c r="G2296" s="1"/>
      <c r="H2296" s="1"/>
    </row>
    <row r="2297" spans="1:8" x14ac:dyDescent="0.2">
      <c r="A2297" s="341"/>
      <c r="B2297" s="1"/>
      <c r="C2297" s="1"/>
      <c r="D2297" s="1"/>
      <c r="E2297" s="1"/>
      <c r="F2297" s="1"/>
      <c r="G2297" s="1"/>
      <c r="H2297" s="1"/>
    </row>
    <row r="2298" spans="1:8" x14ac:dyDescent="0.2">
      <c r="A2298" s="341"/>
      <c r="B2298" s="1"/>
      <c r="C2298" s="1"/>
      <c r="D2298" s="1"/>
      <c r="E2298" s="1"/>
      <c r="F2298" s="1"/>
      <c r="G2298" s="1"/>
      <c r="H2298" s="1"/>
    </row>
    <row r="2299" spans="1:8" x14ac:dyDescent="0.2">
      <c r="A2299" s="341"/>
      <c r="B2299" s="1"/>
      <c r="C2299" s="1"/>
      <c r="D2299" s="1"/>
      <c r="E2299" s="1"/>
      <c r="F2299" s="1"/>
      <c r="G2299" s="1"/>
      <c r="H2299" s="1"/>
    </row>
    <row r="2300" spans="1:8" x14ac:dyDescent="0.2">
      <c r="A2300" s="341"/>
      <c r="B2300" s="1"/>
      <c r="C2300" s="1"/>
      <c r="D2300" s="1"/>
      <c r="E2300" s="1"/>
      <c r="F2300" s="1"/>
      <c r="G2300" s="1"/>
      <c r="H2300" s="1"/>
    </row>
    <row r="2301" spans="1:8" x14ac:dyDescent="0.2">
      <c r="A2301" s="341"/>
      <c r="B2301" s="1"/>
      <c r="C2301" s="1"/>
      <c r="D2301" s="1"/>
      <c r="E2301" s="1"/>
      <c r="F2301" s="1"/>
      <c r="G2301" s="1"/>
      <c r="H2301" s="1"/>
    </row>
    <row r="2302" spans="1:8" x14ac:dyDescent="0.2">
      <c r="A2302" s="341"/>
      <c r="B2302" s="1"/>
      <c r="C2302" s="1"/>
      <c r="D2302" s="1"/>
      <c r="E2302" s="1"/>
      <c r="F2302" s="1"/>
      <c r="G2302" s="1"/>
      <c r="H2302" s="1"/>
    </row>
    <row r="2303" spans="1:8" x14ac:dyDescent="0.2">
      <c r="A2303" s="341"/>
      <c r="B2303" s="1"/>
      <c r="C2303" s="1"/>
      <c r="D2303" s="1"/>
      <c r="E2303" s="1"/>
      <c r="F2303" s="1"/>
      <c r="G2303" s="1"/>
      <c r="H2303" s="1"/>
    </row>
    <row r="2304" spans="1:8" x14ac:dyDescent="0.2">
      <c r="A2304" s="341"/>
      <c r="B2304" s="1"/>
      <c r="C2304" s="1"/>
      <c r="D2304" s="1"/>
      <c r="E2304" s="1"/>
      <c r="F2304" s="1"/>
      <c r="G2304" s="1"/>
      <c r="H2304" s="1"/>
    </row>
    <row r="2305" spans="1:8" x14ac:dyDescent="0.2">
      <c r="A2305" s="341"/>
      <c r="B2305" s="1"/>
      <c r="C2305" s="1"/>
      <c r="D2305" s="1"/>
      <c r="E2305" s="1"/>
      <c r="F2305" s="1"/>
      <c r="G2305" s="1"/>
      <c r="H2305" s="1"/>
    </row>
    <row r="2306" spans="1:8" x14ac:dyDescent="0.2">
      <c r="A2306" s="341"/>
      <c r="B2306" s="1"/>
      <c r="C2306" s="1"/>
      <c r="D2306" s="1"/>
      <c r="E2306" s="1"/>
      <c r="F2306" s="1"/>
      <c r="G2306" s="1"/>
      <c r="H2306" s="1"/>
    </row>
    <row r="2307" spans="1:8" x14ac:dyDescent="0.2">
      <c r="A2307" s="341"/>
      <c r="B2307" s="1"/>
      <c r="C2307" s="1"/>
      <c r="D2307" s="1"/>
      <c r="E2307" s="1"/>
      <c r="F2307" s="1"/>
      <c r="G2307" s="1"/>
      <c r="H2307" s="1"/>
    </row>
    <row r="2308" spans="1:8" x14ac:dyDescent="0.2">
      <c r="A2308" s="341"/>
      <c r="B2308" s="1"/>
      <c r="C2308" s="1"/>
      <c r="D2308" s="1"/>
      <c r="E2308" s="1"/>
      <c r="F2308" s="1"/>
      <c r="G2308" s="1"/>
      <c r="H2308" s="1"/>
    </row>
    <row r="2309" spans="1:8" x14ac:dyDescent="0.2">
      <c r="A2309" s="341"/>
      <c r="B2309" s="1"/>
      <c r="C2309" s="1"/>
      <c r="D2309" s="1"/>
      <c r="E2309" s="1"/>
      <c r="F2309" s="1"/>
      <c r="G2309" s="1"/>
      <c r="H2309" s="1"/>
    </row>
    <row r="2310" spans="1:8" x14ac:dyDescent="0.2">
      <c r="A2310" s="341"/>
      <c r="B2310" s="1"/>
      <c r="C2310" s="1"/>
      <c r="D2310" s="1"/>
      <c r="E2310" s="1"/>
      <c r="F2310" s="1"/>
      <c r="G2310" s="1"/>
      <c r="H2310" s="1"/>
    </row>
    <row r="2311" spans="1:8" x14ac:dyDescent="0.2">
      <c r="A2311" s="341"/>
      <c r="B2311" s="1"/>
      <c r="C2311" s="1"/>
      <c r="D2311" s="1"/>
      <c r="E2311" s="1"/>
      <c r="F2311" s="1"/>
      <c r="G2311" s="1"/>
      <c r="H2311" s="1"/>
    </row>
    <row r="2312" spans="1:8" x14ac:dyDescent="0.2">
      <c r="A2312" s="341"/>
      <c r="B2312" s="1"/>
      <c r="C2312" s="1"/>
      <c r="D2312" s="1"/>
      <c r="E2312" s="1"/>
      <c r="F2312" s="1"/>
      <c r="G2312" s="1"/>
      <c r="H2312" s="1"/>
    </row>
    <row r="2313" spans="1:8" x14ac:dyDescent="0.2">
      <c r="A2313" s="341"/>
      <c r="B2313" s="1"/>
      <c r="C2313" s="1"/>
      <c r="D2313" s="1"/>
      <c r="E2313" s="1"/>
      <c r="F2313" s="1"/>
      <c r="G2313" s="1"/>
      <c r="H2313" s="1"/>
    </row>
    <row r="2314" spans="1:8" x14ac:dyDescent="0.2">
      <c r="A2314" s="341"/>
      <c r="B2314" s="1"/>
      <c r="C2314" s="1"/>
      <c r="D2314" s="1"/>
      <c r="E2314" s="1"/>
      <c r="F2314" s="1"/>
      <c r="G2314" s="1"/>
      <c r="H2314" s="1"/>
    </row>
    <row r="2315" spans="1:8" x14ac:dyDescent="0.2">
      <c r="A2315" s="341"/>
      <c r="B2315" s="1"/>
      <c r="C2315" s="1"/>
      <c r="D2315" s="1"/>
      <c r="E2315" s="1"/>
      <c r="F2315" s="1"/>
      <c r="G2315" s="1"/>
      <c r="H2315" s="1"/>
    </row>
    <row r="2316" spans="1:8" x14ac:dyDescent="0.2">
      <c r="A2316" s="341"/>
      <c r="B2316" s="1"/>
      <c r="C2316" s="1"/>
      <c r="D2316" s="1"/>
      <c r="E2316" s="1"/>
      <c r="F2316" s="1"/>
      <c r="G2316" s="1"/>
      <c r="H2316" s="1"/>
    </row>
    <row r="2317" spans="1:8" x14ac:dyDescent="0.2">
      <c r="A2317" s="341"/>
      <c r="B2317" s="1"/>
      <c r="C2317" s="1"/>
      <c r="D2317" s="1"/>
      <c r="E2317" s="1"/>
      <c r="F2317" s="1"/>
      <c r="G2317" s="1"/>
      <c r="H2317" s="1"/>
    </row>
    <row r="2318" spans="1:8" x14ac:dyDescent="0.2">
      <c r="A2318" s="341"/>
      <c r="B2318" s="1"/>
      <c r="C2318" s="1"/>
      <c r="D2318" s="1"/>
      <c r="E2318" s="1"/>
      <c r="F2318" s="1"/>
      <c r="G2318" s="1"/>
      <c r="H2318" s="1"/>
    </row>
    <row r="2319" spans="1:8" x14ac:dyDescent="0.2">
      <c r="A2319" s="341"/>
      <c r="B2319" s="1"/>
      <c r="C2319" s="1"/>
      <c r="D2319" s="1"/>
      <c r="E2319" s="1"/>
      <c r="F2319" s="1"/>
      <c r="G2319" s="1"/>
      <c r="H2319" s="1"/>
    </row>
    <row r="2320" spans="1:8" x14ac:dyDescent="0.2">
      <c r="A2320" s="341"/>
      <c r="B2320" s="1"/>
      <c r="C2320" s="1"/>
      <c r="D2320" s="1"/>
      <c r="E2320" s="1"/>
      <c r="F2320" s="1"/>
      <c r="G2320" s="1"/>
      <c r="H2320" s="1"/>
    </row>
    <row r="2321" spans="1:8" x14ac:dyDescent="0.2">
      <c r="A2321" s="341"/>
      <c r="B2321" s="1"/>
      <c r="C2321" s="1"/>
      <c r="D2321" s="1"/>
      <c r="E2321" s="1"/>
      <c r="F2321" s="1"/>
      <c r="G2321" s="1"/>
      <c r="H2321" s="1"/>
    </row>
    <row r="2322" spans="1:8" x14ac:dyDescent="0.2">
      <c r="A2322" s="341"/>
      <c r="B2322" s="1"/>
      <c r="C2322" s="1"/>
      <c r="D2322" s="1"/>
      <c r="E2322" s="1"/>
      <c r="F2322" s="1"/>
      <c r="G2322" s="1"/>
      <c r="H2322" s="1"/>
    </row>
    <row r="2323" spans="1:8" x14ac:dyDescent="0.2">
      <c r="A2323" s="341"/>
      <c r="B2323" s="1"/>
      <c r="C2323" s="1"/>
      <c r="D2323" s="1"/>
      <c r="E2323" s="1"/>
      <c r="F2323" s="1"/>
      <c r="G2323" s="1"/>
      <c r="H2323" s="1"/>
    </row>
    <row r="2324" spans="1:8" x14ac:dyDescent="0.2">
      <c r="A2324" s="341"/>
      <c r="B2324" s="1"/>
      <c r="C2324" s="1"/>
      <c r="D2324" s="1"/>
      <c r="E2324" s="1"/>
      <c r="F2324" s="1"/>
      <c r="G2324" s="1"/>
      <c r="H2324" s="1"/>
    </row>
    <row r="2325" spans="1:8" x14ac:dyDescent="0.2">
      <c r="A2325" s="341"/>
      <c r="B2325" s="1"/>
      <c r="C2325" s="1"/>
      <c r="D2325" s="1"/>
      <c r="E2325" s="1"/>
      <c r="F2325" s="1"/>
      <c r="G2325" s="1"/>
      <c r="H2325" s="1"/>
    </row>
    <row r="2326" spans="1:8" x14ac:dyDescent="0.2">
      <c r="A2326" s="341"/>
      <c r="B2326" s="1"/>
      <c r="C2326" s="1"/>
      <c r="D2326" s="1"/>
      <c r="E2326" s="1"/>
      <c r="F2326" s="1"/>
      <c r="G2326" s="1"/>
      <c r="H2326" s="1"/>
    </row>
    <row r="2327" spans="1:8" x14ac:dyDescent="0.2">
      <c r="A2327" s="341"/>
      <c r="B2327" s="1"/>
      <c r="C2327" s="1"/>
      <c r="D2327" s="1"/>
      <c r="E2327" s="1"/>
      <c r="F2327" s="1"/>
      <c r="G2327" s="1"/>
      <c r="H2327" s="1"/>
    </row>
    <row r="2328" spans="1:8" x14ac:dyDescent="0.2">
      <c r="A2328" s="341"/>
      <c r="B2328" s="1"/>
      <c r="C2328" s="1"/>
      <c r="D2328" s="1"/>
      <c r="E2328" s="1"/>
      <c r="F2328" s="1"/>
      <c r="G2328" s="1"/>
      <c r="H2328" s="1"/>
    </row>
    <row r="2329" spans="1:8" x14ac:dyDescent="0.2">
      <c r="A2329" s="341"/>
      <c r="B2329" s="1"/>
      <c r="C2329" s="1"/>
      <c r="D2329" s="1"/>
      <c r="E2329" s="1"/>
      <c r="F2329" s="1"/>
      <c r="G2329" s="1"/>
      <c r="H2329" s="1"/>
    </row>
    <row r="2330" spans="1:8" x14ac:dyDescent="0.2">
      <c r="A2330" s="341"/>
      <c r="B2330" s="1"/>
      <c r="C2330" s="1"/>
      <c r="D2330" s="1"/>
      <c r="E2330" s="1"/>
      <c r="F2330" s="1"/>
      <c r="G2330" s="1"/>
      <c r="H2330" s="1"/>
    </row>
    <row r="2331" spans="1:8" x14ac:dyDescent="0.2">
      <c r="A2331" s="341"/>
      <c r="B2331" s="1"/>
      <c r="C2331" s="1"/>
      <c r="D2331" s="1"/>
      <c r="E2331" s="1"/>
      <c r="F2331" s="1"/>
      <c r="G2331" s="1"/>
      <c r="H2331" s="1"/>
    </row>
    <row r="2332" spans="1:8" x14ac:dyDescent="0.2">
      <c r="A2332" s="341"/>
      <c r="B2332" s="1"/>
      <c r="C2332" s="1"/>
      <c r="D2332" s="1"/>
      <c r="E2332" s="1"/>
      <c r="F2332" s="1"/>
      <c r="G2332" s="1"/>
      <c r="H2332" s="1"/>
    </row>
    <row r="2333" spans="1:8" x14ac:dyDescent="0.2">
      <c r="A2333" s="341"/>
      <c r="B2333" s="1"/>
      <c r="C2333" s="1"/>
      <c r="D2333" s="1"/>
      <c r="E2333" s="1"/>
      <c r="F2333" s="1"/>
      <c r="G2333" s="1"/>
      <c r="H2333" s="1"/>
    </row>
    <row r="2334" spans="1:8" x14ac:dyDescent="0.2">
      <c r="A2334" s="341"/>
      <c r="B2334" s="1"/>
      <c r="C2334" s="1"/>
      <c r="D2334" s="1"/>
      <c r="E2334" s="1"/>
      <c r="F2334" s="1"/>
      <c r="G2334" s="1"/>
      <c r="H2334" s="1"/>
    </row>
    <row r="2335" spans="1:8" x14ac:dyDescent="0.2">
      <c r="A2335" s="341"/>
      <c r="B2335" s="1"/>
      <c r="C2335" s="1"/>
      <c r="D2335" s="1"/>
      <c r="E2335" s="1"/>
      <c r="F2335" s="1"/>
      <c r="G2335" s="1"/>
      <c r="H2335" s="1"/>
    </row>
    <row r="2336" spans="1:8" x14ac:dyDescent="0.2">
      <c r="A2336" s="341"/>
      <c r="B2336" s="1"/>
      <c r="C2336" s="1"/>
      <c r="D2336" s="1"/>
      <c r="E2336" s="1"/>
      <c r="F2336" s="1"/>
      <c r="G2336" s="1"/>
      <c r="H2336" s="1"/>
    </row>
    <row r="2337" spans="1:8" x14ac:dyDescent="0.2">
      <c r="A2337" s="341"/>
      <c r="B2337" s="1"/>
      <c r="C2337" s="1"/>
      <c r="D2337" s="1"/>
      <c r="E2337" s="1"/>
      <c r="F2337" s="1"/>
      <c r="G2337" s="1"/>
      <c r="H2337" s="1"/>
    </row>
    <row r="2338" spans="1:8" x14ac:dyDescent="0.2">
      <c r="A2338" s="341"/>
      <c r="B2338" s="1"/>
      <c r="C2338" s="1"/>
      <c r="D2338" s="1"/>
      <c r="E2338" s="1"/>
      <c r="F2338" s="1"/>
      <c r="G2338" s="1"/>
      <c r="H2338" s="1"/>
    </row>
    <row r="2339" spans="1:8" x14ac:dyDescent="0.2">
      <c r="A2339" s="341"/>
      <c r="B2339" s="1"/>
      <c r="C2339" s="1"/>
      <c r="D2339" s="1"/>
      <c r="E2339" s="1"/>
      <c r="F2339" s="1"/>
      <c r="G2339" s="1"/>
      <c r="H2339" s="1"/>
    </row>
    <row r="2340" spans="1:8" x14ac:dyDescent="0.2">
      <c r="A2340" s="341"/>
      <c r="B2340" s="1"/>
      <c r="C2340" s="1"/>
      <c r="D2340" s="1"/>
      <c r="E2340" s="1"/>
      <c r="F2340" s="1"/>
      <c r="G2340" s="1"/>
      <c r="H2340" s="1"/>
    </row>
    <row r="2341" spans="1:8" x14ac:dyDescent="0.2">
      <c r="A2341" s="341"/>
      <c r="B2341" s="1"/>
      <c r="C2341" s="1"/>
      <c r="D2341" s="1"/>
      <c r="E2341" s="1"/>
      <c r="F2341" s="1"/>
      <c r="G2341" s="1"/>
      <c r="H2341" s="1"/>
    </row>
    <row r="2342" spans="1:8" x14ac:dyDescent="0.2">
      <c r="A2342" s="341"/>
      <c r="B2342" s="1"/>
      <c r="C2342" s="1"/>
      <c r="D2342" s="1"/>
      <c r="E2342" s="1"/>
      <c r="F2342" s="1"/>
      <c r="G2342" s="1"/>
      <c r="H2342" s="1"/>
    </row>
    <row r="2343" spans="1:8" x14ac:dyDescent="0.2">
      <c r="A2343" s="341"/>
      <c r="B2343" s="1"/>
      <c r="C2343" s="1"/>
      <c r="D2343" s="1"/>
      <c r="E2343" s="1"/>
      <c r="F2343" s="1"/>
      <c r="G2343" s="1"/>
      <c r="H2343" s="1"/>
    </row>
    <row r="2344" spans="1:8" x14ac:dyDescent="0.2">
      <c r="A2344" s="341"/>
      <c r="B2344" s="1"/>
      <c r="C2344" s="1"/>
      <c r="D2344" s="1"/>
      <c r="E2344" s="1"/>
      <c r="F2344" s="1"/>
      <c r="G2344" s="1"/>
      <c r="H2344" s="1"/>
    </row>
    <row r="2345" spans="1:8" x14ac:dyDescent="0.2">
      <c r="A2345" s="341"/>
      <c r="B2345" s="1"/>
      <c r="C2345" s="1"/>
      <c r="D2345" s="1"/>
      <c r="E2345" s="1"/>
      <c r="F2345" s="1"/>
      <c r="G2345" s="1"/>
      <c r="H2345" s="1"/>
    </row>
    <row r="2346" spans="1:8" x14ac:dyDescent="0.2">
      <c r="A2346" s="341"/>
      <c r="B2346" s="1"/>
      <c r="C2346" s="1"/>
      <c r="D2346" s="1"/>
      <c r="E2346" s="1"/>
      <c r="F2346" s="1"/>
      <c r="G2346" s="1"/>
      <c r="H2346" s="1"/>
    </row>
    <row r="2347" spans="1:8" x14ac:dyDescent="0.2">
      <c r="A2347" s="341"/>
      <c r="B2347" s="1"/>
      <c r="C2347" s="1"/>
      <c r="D2347" s="1"/>
      <c r="E2347" s="1"/>
      <c r="F2347" s="1"/>
      <c r="G2347" s="1"/>
      <c r="H2347" s="1"/>
    </row>
    <row r="2348" spans="1:8" x14ac:dyDescent="0.2">
      <c r="A2348" s="341"/>
      <c r="B2348" s="1"/>
      <c r="C2348" s="1"/>
      <c r="D2348" s="1"/>
      <c r="E2348" s="1"/>
      <c r="F2348" s="1"/>
      <c r="G2348" s="1"/>
      <c r="H2348" s="1"/>
    </row>
    <row r="2349" spans="1:8" x14ac:dyDescent="0.2">
      <c r="A2349" s="341"/>
      <c r="B2349" s="1"/>
      <c r="C2349" s="1"/>
      <c r="D2349" s="1"/>
      <c r="E2349" s="1"/>
      <c r="F2349" s="1"/>
      <c r="G2349" s="1"/>
      <c r="H2349" s="1"/>
    </row>
    <row r="2350" spans="1:8" x14ac:dyDescent="0.2">
      <c r="A2350" s="341"/>
      <c r="B2350" s="1"/>
      <c r="C2350" s="1"/>
      <c r="D2350" s="1"/>
      <c r="E2350" s="1"/>
      <c r="F2350" s="1"/>
      <c r="G2350" s="1"/>
      <c r="H2350" s="1"/>
    </row>
    <row r="2351" spans="1:8" x14ac:dyDescent="0.2">
      <c r="A2351" s="341"/>
      <c r="B2351" s="1"/>
      <c r="C2351" s="1"/>
      <c r="D2351" s="1"/>
      <c r="E2351" s="1"/>
      <c r="F2351" s="1"/>
      <c r="G2351" s="1"/>
      <c r="H2351" s="1"/>
    </row>
    <row r="2352" spans="1:8" x14ac:dyDescent="0.2">
      <c r="A2352" s="341"/>
      <c r="B2352" s="1"/>
      <c r="C2352" s="1"/>
      <c r="D2352" s="1"/>
      <c r="E2352" s="1"/>
      <c r="F2352" s="1"/>
      <c r="G2352" s="1"/>
      <c r="H2352" s="1"/>
    </row>
    <row r="2353" spans="1:8" x14ac:dyDescent="0.2">
      <c r="A2353" s="341"/>
      <c r="B2353" s="1"/>
      <c r="C2353" s="1"/>
      <c r="D2353" s="1"/>
      <c r="E2353" s="1"/>
      <c r="F2353" s="1"/>
      <c r="G2353" s="1"/>
      <c r="H2353" s="1"/>
    </row>
    <row r="2354" spans="1:8" x14ac:dyDescent="0.2">
      <c r="A2354" s="341"/>
      <c r="B2354" s="1"/>
      <c r="C2354" s="1"/>
      <c r="D2354" s="1"/>
      <c r="E2354" s="1"/>
      <c r="F2354" s="1"/>
      <c r="G2354" s="1"/>
      <c r="H2354" s="1"/>
    </row>
    <row r="2355" spans="1:8" x14ac:dyDescent="0.2">
      <c r="A2355" s="341"/>
      <c r="B2355" s="1"/>
      <c r="C2355" s="1"/>
      <c r="D2355" s="1"/>
      <c r="E2355" s="1"/>
      <c r="F2355" s="1"/>
      <c r="G2355" s="1"/>
      <c r="H2355" s="1"/>
    </row>
    <row r="2356" spans="1:8" x14ac:dyDescent="0.2">
      <c r="A2356" s="341"/>
      <c r="B2356" s="1"/>
      <c r="C2356" s="1"/>
      <c r="D2356" s="1"/>
      <c r="E2356" s="1"/>
      <c r="F2356" s="1"/>
      <c r="G2356" s="1"/>
      <c r="H2356" s="1"/>
    </row>
    <row r="2357" spans="1:8" x14ac:dyDescent="0.2">
      <c r="A2357" s="341"/>
      <c r="B2357" s="1"/>
      <c r="C2357" s="1"/>
      <c r="D2357" s="1"/>
      <c r="E2357" s="1"/>
      <c r="F2357" s="1"/>
      <c r="G2357" s="1"/>
      <c r="H2357" s="1"/>
    </row>
    <row r="2358" spans="1:8" x14ac:dyDescent="0.2">
      <c r="A2358" s="341"/>
      <c r="B2358" s="1"/>
      <c r="C2358" s="1"/>
      <c r="D2358" s="1"/>
      <c r="E2358" s="1"/>
      <c r="F2358" s="1"/>
      <c r="G2358" s="1"/>
      <c r="H2358" s="1"/>
    </row>
    <row r="2359" spans="1:8" x14ac:dyDescent="0.2">
      <c r="A2359" s="341"/>
      <c r="B2359" s="1"/>
      <c r="C2359" s="1"/>
      <c r="D2359" s="1"/>
      <c r="E2359" s="1"/>
      <c r="F2359" s="1"/>
      <c r="G2359" s="1"/>
      <c r="H2359" s="1"/>
    </row>
    <row r="2360" spans="1:8" x14ac:dyDescent="0.2">
      <c r="A2360" s="341"/>
      <c r="B2360" s="1"/>
      <c r="C2360" s="1"/>
      <c r="D2360" s="1"/>
      <c r="E2360" s="1"/>
      <c r="F2360" s="1"/>
      <c r="G2360" s="1"/>
      <c r="H2360" s="1"/>
    </row>
    <row r="2361" spans="1:8" x14ac:dyDescent="0.2">
      <c r="A2361" s="341"/>
      <c r="B2361" s="1"/>
      <c r="C2361" s="1"/>
      <c r="D2361" s="1"/>
      <c r="E2361" s="1"/>
      <c r="F2361" s="1"/>
      <c r="G2361" s="1"/>
      <c r="H2361" s="1"/>
    </row>
    <row r="2362" spans="1:8" x14ac:dyDescent="0.2">
      <c r="A2362" s="341"/>
      <c r="B2362" s="1"/>
      <c r="C2362" s="1"/>
      <c r="D2362" s="1"/>
      <c r="E2362" s="1"/>
      <c r="F2362" s="1"/>
      <c r="G2362" s="1"/>
      <c r="H2362" s="1"/>
    </row>
    <row r="2363" spans="1:8" x14ac:dyDescent="0.2">
      <c r="A2363" s="341"/>
      <c r="B2363" s="1"/>
      <c r="C2363" s="1"/>
      <c r="D2363" s="1"/>
      <c r="E2363" s="1"/>
      <c r="F2363" s="1"/>
      <c r="G2363" s="1"/>
      <c r="H2363" s="1"/>
    </row>
    <row r="2364" spans="1:8" x14ac:dyDescent="0.2">
      <c r="A2364" s="341"/>
      <c r="B2364" s="1"/>
      <c r="C2364" s="1"/>
      <c r="D2364" s="1"/>
      <c r="E2364" s="1"/>
      <c r="F2364" s="1"/>
      <c r="G2364" s="1"/>
      <c r="H2364" s="1"/>
    </row>
    <row r="2365" spans="1:8" x14ac:dyDescent="0.2">
      <c r="A2365" s="341"/>
      <c r="B2365" s="1"/>
      <c r="C2365" s="1"/>
      <c r="D2365" s="1"/>
      <c r="E2365" s="1"/>
      <c r="F2365" s="1"/>
      <c r="G2365" s="1"/>
      <c r="H2365" s="1"/>
    </row>
    <row r="2366" spans="1:8" x14ac:dyDescent="0.2">
      <c r="A2366" s="341"/>
      <c r="B2366" s="1"/>
      <c r="C2366" s="1"/>
      <c r="D2366" s="1"/>
      <c r="E2366" s="1"/>
      <c r="F2366" s="1"/>
      <c r="G2366" s="1"/>
      <c r="H2366" s="1"/>
    </row>
    <row r="2367" spans="1:8" x14ac:dyDescent="0.2">
      <c r="A2367" s="341"/>
      <c r="B2367" s="1"/>
      <c r="C2367" s="1"/>
      <c r="D2367" s="1"/>
      <c r="E2367" s="1"/>
      <c r="F2367" s="1"/>
      <c r="G2367" s="1"/>
      <c r="H2367" s="1"/>
    </row>
    <row r="2368" spans="1:8" x14ac:dyDescent="0.2">
      <c r="A2368" s="341"/>
      <c r="B2368" s="1"/>
      <c r="C2368" s="1"/>
      <c r="D2368" s="1"/>
      <c r="E2368" s="1"/>
      <c r="F2368" s="1"/>
      <c r="G2368" s="1"/>
      <c r="H2368" s="1"/>
    </row>
    <row r="2369" spans="1:8" x14ac:dyDescent="0.2">
      <c r="A2369" s="341"/>
      <c r="B2369" s="1"/>
      <c r="C2369" s="1"/>
      <c r="D2369" s="1"/>
      <c r="E2369" s="1"/>
      <c r="F2369" s="1"/>
      <c r="G2369" s="1"/>
      <c r="H2369" s="1"/>
    </row>
    <row r="2370" spans="1:8" x14ac:dyDescent="0.2">
      <c r="A2370" s="341"/>
      <c r="B2370" s="1"/>
      <c r="C2370" s="1"/>
      <c r="D2370" s="1"/>
      <c r="E2370" s="1"/>
      <c r="F2370" s="1"/>
      <c r="G2370" s="1"/>
      <c r="H2370" s="1"/>
    </row>
    <row r="2371" spans="1:8" x14ac:dyDescent="0.2">
      <c r="A2371" s="341"/>
      <c r="B2371" s="1"/>
      <c r="C2371" s="1"/>
      <c r="D2371" s="1"/>
      <c r="E2371" s="1"/>
      <c r="F2371" s="1"/>
      <c r="G2371" s="1"/>
      <c r="H2371" s="1"/>
    </row>
    <row r="2372" spans="1:8" x14ac:dyDescent="0.2">
      <c r="A2372" s="341"/>
      <c r="B2372" s="1"/>
      <c r="C2372" s="1"/>
      <c r="D2372" s="1"/>
      <c r="E2372" s="1"/>
      <c r="F2372" s="1"/>
      <c r="G2372" s="1"/>
      <c r="H2372" s="1"/>
    </row>
    <row r="2373" spans="1:8" x14ac:dyDescent="0.2">
      <c r="A2373" s="341"/>
      <c r="B2373" s="1"/>
      <c r="C2373" s="1"/>
      <c r="D2373" s="1"/>
      <c r="E2373" s="1"/>
      <c r="F2373" s="1"/>
      <c r="G2373" s="1"/>
      <c r="H2373" s="1"/>
    </row>
    <row r="2374" spans="1:8" x14ac:dyDescent="0.2">
      <c r="A2374" s="341"/>
      <c r="B2374" s="1"/>
      <c r="C2374" s="1"/>
      <c r="D2374" s="1"/>
      <c r="E2374" s="1"/>
      <c r="F2374" s="1"/>
      <c r="G2374" s="1"/>
      <c r="H2374" s="1"/>
    </row>
    <row r="2375" spans="1:8" x14ac:dyDescent="0.2">
      <c r="A2375" s="341"/>
      <c r="B2375" s="1"/>
      <c r="C2375" s="1"/>
      <c r="D2375" s="1"/>
      <c r="E2375" s="1"/>
      <c r="F2375" s="1"/>
      <c r="G2375" s="1"/>
      <c r="H2375" s="1"/>
    </row>
    <row r="2376" spans="1:8" x14ac:dyDescent="0.2">
      <c r="A2376" s="341"/>
      <c r="B2376" s="1"/>
      <c r="C2376" s="1"/>
      <c r="D2376" s="1"/>
      <c r="E2376" s="1"/>
      <c r="F2376" s="1"/>
      <c r="G2376" s="1"/>
      <c r="H2376" s="1"/>
    </row>
    <row r="2377" spans="1:8" x14ac:dyDescent="0.2">
      <c r="A2377" s="341"/>
      <c r="B2377" s="1"/>
      <c r="C2377" s="1"/>
      <c r="D2377" s="1"/>
      <c r="E2377" s="1"/>
      <c r="F2377" s="1"/>
      <c r="G2377" s="1"/>
      <c r="H2377" s="1"/>
    </row>
    <row r="2378" spans="1:8" x14ac:dyDescent="0.2">
      <c r="A2378" s="341"/>
      <c r="B2378" s="1"/>
      <c r="C2378" s="1"/>
      <c r="D2378" s="1"/>
      <c r="E2378" s="1"/>
      <c r="F2378" s="1"/>
      <c r="G2378" s="1"/>
      <c r="H2378" s="1"/>
    </row>
    <row r="2379" spans="1:8" x14ac:dyDescent="0.2">
      <c r="A2379" s="341"/>
      <c r="B2379" s="1"/>
      <c r="C2379" s="1"/>
      <c r="D2379" s="1"/>
      <c r="E2379" s="1"/>
      <c r="F2379" s="1"/>
      <c r="G2379" s="1"/>
      <c r="H2379" s="1"/>
    </row>
    <row r="2380" spans="1:8" x14ac:dyDescent="0.2">
      <c r="A2380" s="341"/>
      <c r="B2380" s="1"/>
      <c r="C2380" s="1"/>
      <c r="D2380" s="1"/>
      <c r="E2380" s="1"/>
      <c r="F2380" s="1"/>
      <c r="G2380" s="1"/>
      <c r="H2380" s="1"/>
    </row>
    <row r="2381" spans="1:8" x14ac:dyDescent="0.2">
      <c r="A2381" s="341"/>
      <c r="B2381" s="1"/>
      <c r="C2381" s="1"/>
      <c r="D2381" s="1"/>
      <c r="E2381" s="1"/>
      <c r="F2381" s="1"/>
      <c r="G2381" s="1"/>
      <c r="H2381" s="1"/>
    </row>
    <row r="2382" spans="1:8" x14ac:dyDescent="0.2">
      <c r="A2382" s="341"/>
      <c r="B2382" s="1"/>
      <c r="C2382" s="1"/>
      <c r="D2382" s="1"/>
      <c r="E2382" s="1"/>
      <c r="F2382" s="1"/>
      <c r="G2382" s="1"/>
      <c r="H2382" s="1"/>
    </row>
    <row r="2383" spans="1:8" x14ac:dyDescent="0.2">
      <c r="A2383" s="341"/>
      <c r="B2383" s="1"/>
      <c r="C2383" s="1"/>
      <c r="D2383" s="1"/>
      <c r="E2383" s="1"/>
      <c r="F2383" s="1"/>
      <c r="G2383" s="1"/>
      <c r="H2383" s="1"/>
    </row>
    <row r="2384" spans="1:8" x14ac:dyDescent="0.2">
      <c r="A2384" s="341"/>
      <c r="B2384" s="1"/>
      <c r="C2384" s="1"/>
      <c r="D2384" s="1"/>
      <c r="E2384" s="1"/>
      <c r="F2384" s="1"/>
      <c r="G2384" s="1"/>
      <c r="H2384" s="1"/>
    </row>
    <row r="2385" spans="1:8" x14ac:dyDescent="0.2">
      <c r="A2385" s="341"/>
      <c r="B2385" s="1"/>
      <c r="C2385" s="1"/>
      <c r="D2385" s="1"/>
      <c r="E2385" s="1"/>
      <c r="F2385" s="1"/>
      <c r="G2385" s="1"/>
      <c r="H2385" s="1"/>
    </row>
    <row r="2386" spans="1:8" x14ac:dyDescent="0.2">
      <c r="A2386" s="341"/>
      <c r="B2386" s="1"/>
      <c r="C2386" s="1"/>
      <c r="D2386" s="1"/>
      <c r="E2386" s="1"/>
      <c r="F2386" s="1"/>
      <c r="G2386" s="1"/>
      <c r="H2386" s="1"/>
    </row>
    <row r="2387" spans="1:8" x14ac:dyDescent="0.2">
      <c r="A2387" s="341"/>
      <c r="B2387" s="1"/>
      <c r="C2387" s="1"/>
      <c r="D2387" s="1"/>
      <c r="E2387" s="1"/>
      <c r="F2387" s="1"/>
      <c r="G2387" s="1"/>
      <c r="H2387" s="1"/>
    </row>
    <row r="2388" spans="1:8" x14ac:dyDescent="0.2">
      <c r="A2388" s="341"/>
      <c r="B2388" s="1"/>
      <c r="C2388" s="1"/>
      <c r="D2388" s="1"/>
      <c r="E2388" s="1"/>
      <c r="F2388" s="1"/>
      <c r="G2388" s="1"/>
      <c r="H2388" s="1"/>
    </row>
    <row r="2389" spans="1:8" x14ac:dyDescent="0.2">
      <c r="A2389" s="341"/>
      <c r="B2389" s="1"/>
      <c r="C2389" s="1"/>
      <c r="D2389" s="1"/>
      <c r="E2389" s="1"/>
      <c r="F2389" s="1"/>
      <c r="G2389" s="1"/>
      <c r="H2389" s="1"/>
    </row>
    <row r="2390" spans="1:8" x14ac:dyDescent="0.2">
      <c r="A2390" s="341"/>
      <c r="B2390" s="1"/>
      <c r="C2390" s="1"/>
      <c r="D2390" s="1"/>
      <c r="E2390" s="1"/>
      <c r="F2390" s="1"/>
      <c r="G2390" s="1"/>
      <c r="H2390" s="1"/>
    </row>
    <row r="2391" spans="1:8" x14ac:dyDescent="0.2">
      <c r="A2391" s="341"/>
      <c r="B2391" s="1"/>
      <c r="C2391" s="1"/>
      <c r="D2391" s="1"/>
      <c r="E2391" s="1"/>
      <c r="F2391" s="1"/>
      <c r="G2391" s="1"/>
      <c r="H2391" s="1"/>
    </row>
    <row r="2392" spans="1:8" x14ac:dyDescent="0.2">
      <c r="A2392" s="341"/>
      <c r="B2392" s="1"/>
      <c r="C2392" s="1"/>
      <c r="D2392" s="1"/>
      <c r="E2392" s="1"/>
      <c r="F2392" s="1"/>
      <c r="G2392" s="1"/>
      <c r="H2392" s="1"/>
    </row>
    <row r="2393" spans="1:8" x14ac:dyDescent="0.2">
      <c r="A2393" s="341"/>
      <c r="B2393" s="1"/>
      <c r="C2393" s="1"/>
      <c r="D2393" s="1"/>
      <c r="E2393" s="1"/>
      <c r="F2393" s="1"/>
      <c r="G2393" s="1"/>
      <c r="H2393" s="1"/>
    </row>
    <row r="2394" spans="1:8" x14ac:dyDescent="0.2">
      <c r="A2394" s="341"/>
      <c r="B2394" s="1"/>
      <c r="C2394" s="1"/>
      <c r="D2394" s="1"/>
      <c r="E2394" s="1"/>
      <c r="F2394" s="1"/>
      <c r="G2394" s="1"/>
      <c r="H2394" s="1"/>
    </row>
    <row r="2395" spans="1:8" x14ac:dyDescent="0.2">
      <c r="A2395" s="341"/>
      <c r="B2395" s="1"/>
      <c r="C2395" s="1"/>
      <c r="D2395" s="1"/>
      <c r="E2395" s="1"/>
      <c r="F2395" s="1"/>
      <c r="G2395" s="1"/>
      <c r="H2395" s="1"/>
    </row>
    <row r="2396" spans="1:8" x14ac:dyDescent="0.2">
      <c r="A2396" s="341"/>
      <c r="B2396" s="1"/>
      <c r="C2396" s="1"/>
      <c r="D2396" s="1"/>
      <c r="E2396" s="1"/>
      <c r="F2396" s="1"/>
      <c r="G2396" s="1"/>
      <c r="H2396" s="1"/>
    </row>
    <row r="2397" spans="1:8" x14ac:dyDescent="0.2">
      <c r="A2397" s="341"/>
      <c r="B2397" s="1"/>
      <c r="C2397" s="1"/>
      <c r="D2397" s="1"/>
      <c r="E2397" s="1"/>
      <c r="F2397" s="1"/>
      <c r="G2397" s="1"/>
      <c r="H2397" s="1"/>
    </row>
    <row r="2398" spans="1:8" x14ac:dyDescent="0.2">
      <c r="A2398" s="341"/>
      <c r="B2398" s="1"/>
      <c r="C2398" s="1"/>
      <c r="D2398" s="1"/>
      <c r="E2398" s="1"/>
      <c r="F2398" s="1"/>
      <c r="G2398" s="1"/>
      <c r="H2398" s="1"/>
    </row>
    <row r="2399" spans="1:8" x14ac:dyDescent="0.2">
      <c r="A2399" s="341"/>
      <c r="B2399" s="1"/>
      <c r="C2399" s="1"/>
      <c r="D2399" s="1"/>
      <c r="E2399" s="1"/>
      <c r="F2399" s="1"/>
      <c r="G2399" s="1"/>
      <c r="H2399" s="1"/>
    </row>
    <row r="2400" spans="1:8" x14ac:dyDescent="0.2">
      <c r="A2400" s="341"/>
      <c r="B2400" s="1"/>
      <c r="C2400" s="1"/>
      <c r="D2400" s="1"/>
      <c r="E2400" s="1"/>
      <c r="F2400" s="1"/>
      <c r="G2400" s="1"/>
      <c r="H2400" s="1"/>
    </row>
    <row r="2401" spans="1:8" x14ac:dyDescent="0.2">
      <c r="A2401" s="341"/>
      <c r="B2401" s="1"/>
      <c r="C2401" s="1"/>
      <c r="D2401" s="1"/>
      <c r="E2401" s="1"/>
      <c r="F2401" s="1"/>
      <c r="G2401" s="1"/>
      <c r="H2401" s="1"/>
    </row>
    <row r="2402" spans="1:8" x14ac:dyDescent="0.2">
      <c r="A2402" s="341"/>
      <c r="B2402" s="1"/>
      <c r="C2402" s="1"/>
      <c r="D2402" s="1"/>
      <c r="E2402" s="1"/>
      <c r="F2402" s="1"/>
      <c r="G2402" s="1"/>
      <c r="H2402" s="1"/>
    </row>
    <row r="2403" spans="1:8" x14ac:dyDescent="0.2">
      <c r="A2403" s="341"/>
      <c r="B2403" s="1"/>
      <c r="C2403" s="1"/>
      <c r="D2403" s="1"/>
      <c r="E2403" s="1"/>
      <c r="F2403" s="1"/>
      <c r="G2403" s="1"/>
      <c r="H2403" s="1"/>
    </row>
    <row r="2404" spans="1:8" x14ac:dyDescent="0.2">
      <c r="A2404" s="341"/>
      <c r="B2404" s="1"/>
      <c r="C2404" s="1"/>
      <c r="D2404" s="1"/>
      <c r="E2404" s="1"/>
      <c r="F2404" s="1"/>
      <c r="G2404" s="1"/>
      <c r="H2404" s="1"/>
    </row>
    <row r="2405" spans="1:8" x14ac:dyDescent="0.2">
      <c r="A2405" s="341"/>
      <c r="B2405" s="1"/>
      <c r="C2405" s="1"/>
      <c r="D2405" s="1"/>
      <c r="E2405" s="1"/>
      <c r="F2405" s="1"/>
      <c r="G2405" s="1"/>
      <c r="H2405" s="1"/>
    </row>
    <row r="2406" spans="1:8" x14ac:dyDescent="0.2">
      <c r="A2406" s="341"/>
      <c r="B2406" s="1"/>
      <c r="C2406" s="1"/>
      <c r="D2406" s="1"/>
      <c r="E2406" s="1"/>
      <c r="F2406" s="1"/>
      <c r="G2406" s="1"/>
      <c r="H2406" s="1"/>
    </row>
    <row r="2407" spans="1:8" x14ac:dyDescent="0.2">
      <c r="A2407" s="341"/>
      <c r="B2407" s="1"/>
      <c r="C2407" s="1"/>
      <c r="D2407" s="1"/>
      <c r="E2407" s="1"/>
      <c r="F2407" s="1"/>
      <c r="G2407" s="1"/>
      <c r="H2407" s="1"/>
    </row>
    <row r="2408" spans="1:8" x14ac:dyDescent="0.2">
      <c r="A2408" s="341"/>
      <c r="B2408" s="1"/>
      <c r="C2408" s="1"/>
      <c r="D2408" s="1"/>
      <c r="E2408" s="1"/>
      <c r="F2408" s="1"/>
      <c r="G2408" s="1"/>
      <c r="H2408" s="1"/>
    </row>
    <row r="2409" spans="1:8" x14ac:dyDescent="0.2">
      <c r="A2409" s="341"/>
      <c r="B2409" s="1"/>
      <c r="C2409" s="1"/>
      <c r="D2409" s="1"/>
      <c r="E2409" s="1"/>
      <c r="F2409" s="1"/>
      <c r="G2409" s="1"/>
      <c r="H2409" s="1"/>
    </row>
    <row r="2410" spans="1:8" x14ac:dyDescent="0.2">
      <c r="A2410" s="341"/>
      <c r="B2410" s="1"/>
      <c r="C2410" s="1"/>
      <c r="D2410" s="1"/>
      <c r="E2410" s="1"/>
      <c r="F2410" s="1"/>
      <c r="G2410" s="1"/>
      <c r="H2410" s="1"/>
    </row>
    <row r="2411" spans="1:8" x14ac:dyDescent="0.2">
      <c r="A2411" s="341"/>
      <c r="B2411" s="1"/>
      <c r="C2411" s="1"/>
      <c r="D2411" s="1"/>
      <c r="E2411" s="1"/>
      <c r="F2411" s="1"/>
      <c r="G2411" s="1"/>
      <c r="H2411" s="1"/>
    </row>
    <row r="2412" spans="1:8" x14ac:dyDescent="0.2">
      <c r="A2412" s="341"/>
      <c r="B2412" s="1"/>
      <c r="C2412" s="1"/>
      <c r="D2412" s="1"/>
      <c r="E2412" s="1"/>
      <c r="F2412" s="1"/>
      <c r="G2412" s="1"/>
      <c r="H2412" s="1"/>
    </row>
    <row r="2413" spans="1:8" x14ac:dyDescent="0.2">
      <c r="A2413" s="341"/>
      <c r="B2413" s="1"/>
      <c r="C2413" s="1"/>
      <c r="D2413" s="1"/>
      <c r="E2413" s="1"/>
      <c r="F2413" s="1"/>
      <c r="G2413" s="1"/>
      <c r="H2413" s="1"/>
    </row>
    <row r="2414" spans="1:8" x14ac:dyDescent="0.2">
      <c r="A2414" s="341"/>
      <c r="B2414" s="1"/>
      <c r="C2414" s="1"/>
      <c r="D2414" s="1"/>
      <c r="E2414" s="1"/>
      <c r="F2414" s="1"/>
      <c r="G2414" s="1"/>
      <c r="H2414" s="1"/>
    </row>
    <row r="2415" spans="1:8" x14ac:dyDescent="0.2">
      <c r="A2415" s="341"/>
      <c r="B2415" s="1"/>
      <c r="C2415" s="1"/>
      <c r="D2415" s="1"/>
      <c r="E2415" s="1"/>
      <c r="F2415" s="1"/>
      <c r="G2415" s="1"/>
      <c r="H2415" s="1"/>
    </row>
    <row r="2416" spans="1:8" x14ac:dyDescent="0.2">
      <c r="A2416" s="341"/>
      <c r="B2416" s="1"/>
      <c r="C2416" s="1"/>
      <c r="D2416" s="1"/>
      <c r="E2416" s="1"/>
      <c r="F2416" s="1"/>
      <c r="G2416" s="1"/>
      <c r="H2416" s="1"/>
    </row>
    <row r="2417" spans="1:8" x14ac:dyDescent="0.2">
      <c r="A2417" s="341"/>
      <c r="B2417" s="1"/>
      <c r="C2417" s="1"/>
      <c r="D2417" s="1"/>
      <c r="E2417" s="1"/>
      <c r="F2417" s="1"/>
      <c r="G2417" s="1"/>
      <c r="H2417" s="1"/>
    </row>
    <row r="2418" spans="1:8" x14ac:dyDescent="0.2">
      <c r="A2418" s="341"/>
      <c r="B2418" s="1"/>
      <c r="C2418" s="1"/>
      <c r="D2418" s="1"/>
      <c r="E2418" s="1"/>
      <c r="F2418" s="1"/>
      <c r="G2418" s="1"/>
      <c r="H2418" s="1"/>
    </row>
    <row r="2419" spans="1:8" x14ac:dyDescent="0.2">
      <c r="A2419" s="341"/>
      <c r="B2419" s="1"/>
      <c r="C2419" s="1"/>
      <c r="D2419" s="1"/>
      <c r="E2419" s="1"/>
      <c r="F2419" s="1"/>
      <c r="G2419" s="1"/>
      <c r="H2419" s="1"/>
    </row>
    <row r="2420" spans="1:8" x14ac:dyDescent="0.2">
      <c r="A2420" s="341"/>
      <c r="B2420" s="1"/>
      <c r="C2420" s="1"/>
      <c r="D2420" s="1"/>
      <c r="E2420" s="1"/>
      <c r="F2420" s="1"/>
      <c r="G2420" s="1"/>
      <c r="H2420" s="1"/>
    </row>
    <row r="2421" spans="1:8" x14ac:dyDescent="0.2">
      <c r="A2421" s="341"/>
      <c r="B2421" s="1"/>
      <c r="C2421" s="1"/>
      <c r="D2421" s="1"/>
      <c r="E2421" s="1"/>
      <c r="F2421" s="1"/>
      <c r="G2421" s="1"/>
      <c r="H2421" s="1"/>
    </row>
    <row r="2422" spans="1:8" x14ac:dyDescent="0.2">
      <c r="A2422" s="341"/>
      <c r="B2422" s="1"/>
      <c r="C2422" s="1"/>
      <c r="D2422" s="1"/>
      <c r="E2422" s="1"/>
      <c r="F2422" s="1"/>
      <c r="G2422" s="1"/>
      <c r="H2422" s="1"/>
    </row>
    <row r="2423" spans="1:8" x14ac:dyDescent="0.2">
      <c r="A2423" s="341"/>
      <c r="B2423" s="1"/>
      <c r="C2423" s="1"/>
      <c r="D2423" s="1"/>
      <c r="E2423" s="1"/>
      <c r="F2423" s="1"/>
      <c r="G2423" s="1"/>
      <c r="H2423" s="1"/>
    </row>
    <row r="2424" spans="1:8" x14ac:dyDescent="0.2">
      <c r="A2424" s="341"/>
      <c r="B2424" s="1"/>
      <c r="C2424" s="1"/>
      <c r="D2424" s="1"/>
      <c r="E2424" s="1"/>
      <c r="F2424" s="1"/>
      <c r="G2424" s="1"/>
      <c r="H2424" s="1"/>
    </row>
    <row r="2425" spans="1:8" x14ac:dyDescent="0.2">
      <c r="A2425" s="341"/>
      <c r="B2425" s="1"/>
      <c r="C2425" s="1"/>
      <c r="D2425" s="1"/>
      <c r="E2425" s="1"/>
      <c r="F2425" s="1"/>
      <c r="G2425" s="1"/>
      <c r="H2425" s="1"/>
    </row>
    <row r="2426" spans="1:8" x14ac:dyDescent="0.2">
      <c r="A2426" s="341"/>
      <c r="B2426" s="1"/>
      <c r="C2426" s="1"/>
      <c r="D2426" s="1"/>
      <c r="E2426" s="1"/>
      <c r="F2426" s="1"/>
      <c r="G2426" s="1"/>
      <c r="H2426" s="1"/>
    </row>
    <row r="2427" spans="1:8" x14ac:dyDescent="0.2">
      <c r="A2427" s="341"/>
      <c r="B2427" s="1"/>
      <c r="C2427" s="1"/>
      <c r="D2427" s="1"/>
      <c r="E2427" s="1"/>
      <c r="F2427" s="1"/>
      <c r="G2427" s="1"/>
      <c r="H2427" s="1"/>
    </row>
    <row r="2428" spans="1:8" x14ac:dyDescent="0.2">
      <c r="A2428" s="341"/>
      <c r="B2428" s="1"/>
      <c r="C2428" s="1"/>
      <c r="D2428" s="1"/>
      <c r="E2428" s="1"/>
      <c r="F2428" s="1"/>
      <c r="G2428" s="1"/>
      <c r="H2428" s="1"/>
    </row>
    <row r="2429" spans="1:8" x14ac:dyDescent="0.2">
      <c r="A2429" s="341"/>
      <c r="B2429" s="1"/>
      <c r="C2429" s="1"/>
      <c r="D2429" s="1"/>
      <c r="E2429" s="1"/>
      <c r="F2429" s="1"/>
      <c r="G2429" s="1"/>
      <c r="H2429" s="1"/>
    </row>
    <row r="2430" spans="1:8" x14ac:dyDescent="0.2">
      <c r="A2430" s="341"/>
      <c r="B2430" s="1"/>
      <c r="C2430" s="1"/>
      <c r="D2430" s="1"/>
      <c r="E2430" s="1"/>
      <c r="F2430" s="1"/>
      <c r="G2430" s="1"/>
      <c r="H2430" s="1"/>
    </row>
    <row r="2431" spans="1:8" x14ac:dyDescent="0.2">
      <c r="A2431" s="341"/>
      <c r="B2431" s="1"/>
      <c r="C2431" s="1"/>
      <c r="D2431" s="1"/>
      <c r="E2431" s="1"/>
      <c r="F2431" s="1"/>
      <c r="G2431" s="1"/>
      <c r="H2431" s="1"/>
    </row>
    <row r="2432" spans="1:8" x14ac:dyDescent="0.2">
      <c r="A2432" s="341"/>
      <c r="B2432" s="1"/>
      <c r="C2432" s="1"/>
      <c r="D2432" s="1"/>
      <c r="E2432" s="1"/>
      <c r="F2432" s="1"/>
      <c r="G2432" s="1"/>
      <c r="H2432" s="1"/>
    </row>
    <row r="2433" spans="1:8" x14ac:dyDescent="0.2">
      <c r="A2433" s="341"/>
      <c r="B2433" s="1"/>
      <c r="C2433" s="1"/>
      <c r="D2433" s="1"/>
      <c r="E2433" s="1"/>
      <c r="F2433" s="1"/>
      <c r="G2433" s="1"/>
      <c r="H2433" s="1"/>
    </row>
    <row r="2434" spans="1:8" x14ac:dyDescent="0.2">
      <c r="A2434" s="341"/>
      <c r="B2434" s="1"/>
      <c r="C2434" s="1"/>
      <c r="D2434" s="1"/>
      <c r="E2434" s="1"/>
      <c r="F2434" s="1"/>
      <c r="G2434" s="1"/>
      <c r="H2434" s="1"/>
    </row>
    <row r="2435" spans="1:8" x14ac:dyDescent="0.2">
      <c r="A2435" s="341"/>
      <c r="B2435" s="1"/>
      <c r="C2435" s="1"/>
      <c r="D2435" s="1"/>
      <c r="E2435" s="1"/>
      <c r="F2435" s="1"/>
      <c r="G2435" s="1"/>
      <c r="H2435" s="1"/>
    </row>
    <row r="2436" spans="1:8" x14ac:dyDescent="0.2">
      <c r="A2436" s="341"/>
      <c r="B2436" s="1"/>
      <c r="C2436" s="1"/>
      <c r="D2436" s="1"/>
      <c r="E2436" s="1"/>
      <c r="F2436" s="1"/>
      <c r="G2436" s="1"/>
      <c r="H2436" s="1"/>
    </row>
    <row r="2437" spans="1:8" x14ac:dyDescent="0.2">
      <c r="A2437" s="341"/>
      <c r="B2437" s="1"/>
      <c r="C2437" s="1"/>
      <c r="D2437" s="1"/>
      <c r="E2437" s="1"/>
      <c r="F2437" s="1"/>
      <c r="G2437" s="1"/>
      <c r="H2437" s="1"/>
    </row>
    <row r="2438" spans="1:8" x14ac:dyDescent="0.2">
      <c r="A2438" s="341"/>
      <c r="B2438" s="1"/>
      <c r="C2438" s="1"/>
      <c r="D2438" s="1"/>
      <c r="E2438" s="1"/>
      <c r="F2438" s="1"/>
      <c r="G2438" s="1"/>
      <c r="H2438" s="1"/>
    </row>
    <row r="2439" spans="1:8" x14ac:dyDescent="0.2">
      <c r="A2439" s="341"/>
      <c r="B2439" s="1"/>
      <c r="C2439" s="1"/>
      <c r="D2439" s="1"/>
      <c r="E2439" s="1"/>
      <c r="F2439" s="1"/>
      <c r="G2439" s="1"/>
      <c r="H2439" s="1"/>
    </row>
    <row r="2440" spans="1:8" x14ac:dyDescent="0.2">
      <c r="A2440" s="341"/>
      <c r="B2440" s="1"/>
      <c r="C2440" s="1"/>
      <c r="D2440" s="1"/>
      <c r="E2440" s="1"/>
      <c r="F2440" s="1"/>
      <c r="G2440" s="1"/>
      <c r="H2440" s="1"/>
    </row>
    <row r="2441" spans="1:8" x14ac:dyDescent="0.2">
      <c r="A2441" s="341"/>
      <c r="B2441" s="1"/>
      <c r="C2441" s="1"/>
      <c r="D2441" s="1"/>
      <c r="E2441" s="1"/>
      <c r="F2441" s="1"/>
      <c r="G2441" s="1"/>
      <c r="H2441" s="1"/>
    </row>
    <row r="2442" spans="1:8" x14ac:dyDescent="0.2">
      <c r="A2442" s="341"/>
      <c r="B2442" s="1"/>
      <c r="C2442" s="1"/>
      <c r="D2442" s="1"/>
      <c r="E2442" s="1"/>
      <c r="F2442" s="1"/>
      <c r="G2442" s="1"/>
      <c r="H2442" s="1"/>
    </row>
    <row r="2443" spans="1:8" x14ac:dyDescent="0.2">
      <c r="A2443" s="341"/>
      <c r="B2443" s="1"/>
      <c r="C2443" s="1"/>
      <c r="D2443" s="1"/>
      <c r="E2443" s="1"/>
      <c r="F2443" s="1"/>
      <c r="G2443" s="1"/>
      <c r="H2443" s="1"/>
    </row>
    <row r="2444" spans="1:8" x14ac:dyDescent="0.2">
      <c r="A2444" s="341"/>
      <c r="B2444" s="1"/>
      <c r="C2444" s="1"/>
      <c r="D2444" s="1"/>
      <c r="E2444" s="1"/>
      <c r="F2444" s="1"/>
      <c r="G2444" s="1"/>
      <c r="H2444" s="1"/>
    </row>
    <row r="2445" spans="1:8" x14ac:dyDescent="0.2">
      <c r="A2445" s="341"/>
      <c r="B2445" s="1"/>
      <c r="C2445" s="1"/>
      <c r="D2445" s="1"/>
      <c r="E2445" s="1"/>
      <c r="F2445" s="1"/>
      <c r="G2445" s="1"/>
      <c r="H2445" s="1"/>
    </row>
    <row r="2446" spans="1:8" x14ac:dyDescent="0.2">
      <c r="A2446" s="341"/>
      <c r="B2446" s="1"/>
      <c r="C2446" s="1"/>
      <c r="D2446" s="1"/>
      <c r="E2446" s="1"/>
      <c r="F2446" s="1"/>
      <c r="G2446" s="1"/>
      <c r="H2446" s="1"/>
    </row>
    <row r="2447" spans="1:8" x14ac:dyDescent="0.2">
      <c r="A2447" s="341"/>
      <c r="B2447" s="1"/>
      <c r="C2447" s="1"/>
      <c r="D2447" s="1"/>
      <c r="E2447" s="1"/>
      <c r="F2447" s="1"/>
      <c r="G2447" s="1"/>
      <c r="H2447" s="1"/>
    </row>
    <row r="2448" spans="1:8" x14ac:dyDescent="0.2">
      <c r="A2448" s="341"/>
      <c r="B2448" s="1"/>
      <c r="C2448" s="1"/>
      <c r="D2448" s="1"/>
      <c r="E2448" s="1"/>
      <c r="F2448" s="1"/>
      <c r="G2448" s="1"/>
      <c r="H2448" s="1"/>
    </row>
    <row r="2449" spans="1:8" x14ac:dyDescent="0.2">
      <c r="A2449" s="341"/>
      <c r="B2449" s="1"/>
      <c r="C2449" s="1"/>
      <c r="D2449" s="1"/>
      <c r="E2449" s="1"/>
      <c r="F2449" s="1"/>
      <c r="G2449" s="1"/>
      <c r="H2449" s="1"/>
    </row>
    <row r="2450" spans="1:8" x14ac:dyDescent="0.2">
      <c r="A2450" s="341"/>
      <c r="B2450" s="1"/>
      <c r="C2450" s="1"/>
      <c r="D2450" s="1"/>
      <c r="E2450" s="1"/>
      <c r="F2450" s="1"/>
      <c r="G2450" s="1"/>
      <c r="H2450" s="1"/>
    </row>
    <row r="2451" spans="1:8" x14ac:dyDescent="0.2">
      <c r="A2451" s="341"/>
      <c r="B2451" s="1"/>
      <c r="C2451" s="1"/>
      <c r="D2451" s="1"/>
      <c r="E2451" s="1"/>
      <c r="F2451" s="1"/>
      <c r="G2451" s="1"/>
      <c r="H2451" s="1"/>
    </row>
    <row r="2452" spans="1:8" x14ac:dyDescent="0.2">
      <c r="A2452" s="341"/>
      <c r="B2452" s="1"/>
      <c r="C2452" s="1"/>
      <c r="D2452" s="1"/>
      <c r="E2452" s="1"/>
      <c r="F2452" s="1"/>
      <c r="G2452" s="1"/>
      <c r="H2452" s="1"/>
    </row>
    <row r="2453" spans="1:8" x14ac:dyDescent="0.2">
      <c r="A2453" s="341"/>
      <c r="B2453" s="1"/>
      <c r="C2453" s="1"/>
      <c r="D2453" s="1"/>
      <c r="E2453" s="1"/>
      <c r="F2453" s="1"/>
      <c r="G2453" s="1"/>
      <c r="H2453" s="1"/>
    </row>
    <row r="2454" spans="1:8" x14ac:dyDescent="0.2">
      <c r="A2454" s="341"/>
      <c r="B2454" s="1"/>
      <c r="C2454" s="1"/>
      <c r="D2454" s="1"/>
      <c r="E2454" s="1"/>
      <c r="F2454" s="1"/>
      <c r="G2454" s="1"/>
      <c r="H2454" s="1"/>
    </row>
    <row r="2455" spans="1:8" x14ac:dyDescent="0.2">
      <c r="A2455" s="341"/>
      <c r="B2455" s="1"/>
      <c r="C2455" s="1"/>
      <c r="D2455" s="1"/>
      <c r="E2455" s="1"/>
      <c r="F2455" s="1"/>
      <c r="G2455" s="1"/>
      <c r="H2455" s="1"/>
    </row>
    <row r="2456" spans="1:8" x14ac:dyDescent="0.2">
      <c r="A2456" s="341"/>
      <c r="B2456" s="1"/>
      <c r="C2456" s="1"/>
      <c r="D2456" s="1"/>
      <c r="E2456" s="1"/>
      <c r="F2456" s="1"/>
      <c r="G2456" s="1"/>
      <c r="H2456" s="1"/>
    </row>
    <row r="2457" spans="1:8" x14ac:dyDescent="0.2">
      <c r="A2457" s="341"/>
      <c r="B2457" s="1"/>
      <c r="C2457" s="1"/>
      <c r="D2457" s="1"/>
      <c r="E2457" s="1"/>
      <c r="F2457" s="1"/>
      <c r="G2457" s="1"/>
      <c r="H2457" s="1"/>
    </row>
    <row r="2458" spans="1:8" x14ac:dyDescent="0.2">
      <c r="A2458" s="341"/>
      <c r="B2458" s="1"/>
      <c r="C2458" s="1"/>
      <c r="D2458" s="1"/>
      <c r="E2458" s="1"/>
      <c r="F2458" s="1"/>
      <c r="G2458" s="1"/>
      <c r="H2458" s="1"/>
    </row>
    <row r="2459" spans="1:8" x14ac:dyDescent="0.2">
      <c r="A2459" s="341"/>
      <c r="B2459" s="1"/>
      <c r="C2459" s="1"/>
      <c r="D2459" s="1"/>
      <c r="E2459" s="1"/>
      <c r="F2459" s="1"/>
      <c r="G2459" s="1"/>
      <c r="H2459" s="1"/>
    </row>
    <row r="2460" spans="1:8" x14ac:dyDescent="0.2">
      <c r="A2460" s="341"/>
      <c r="B2460" s="1"/>
      <c r="C2460" s="1"/>
      <c r="D2460" s="1"/>
      <c r="E2460" s="1"/>
      <c r="F2460" s="1"/>
      <c r="G2460" s="1"/>
      <c r="H2460" s="1"/>
    </row>
    <row r="2461" spans="1:8" x14ac:dyDescent="0.2">
      <c r="A2461" s="341"/>
      <c r="B2461" s="1"/>
      <c r="C2461" s="1"/>
      <c r="D2461" s="1"/>
      <c r="E2461" s="1"/>
      <c r="F2461" s="1"/>
      <c r="G2461" s="1"/>
      <c r="H2461" s="1"/>
    </row>
    <row r="2462" spans="1:8" x14ac:dyDescent="0.2">
      <c r="A2462" s="341"/>
      <c r="B2462" s="1"/>
      <c r="C2462" s="1"/>
      <c r="D2462" s="1"/>
      <c r="E2462" s="1"/>
      <c r="F2462" s="1"/>
      <c r="G2462" s="1"/>
      <c r="H2462" s="1"/>
    </row>
    <row r="2463" spans="1:8" x14ac:dyDescent="0.2">
      <c r="A2463" s="341"/>
      <c r="B2463" s="1"/>
      <c r="C2463" s="1"/>
      <c r="D2463" s="1"/>
      <c r="E2463" s="1"/>
      <c r="F2463" s="1"/>
      <c r="G2463" s="1"/>
      <c r="H2463" s="1"/>
    </row>
    <row r="2464" spans="1:8" x14ac:dyDescent="0.2">
      <c r="A2464" s="341"/>
      <c r="B2464" s="1"/>
      <c r="C2464" s="1"/>
      <c r="D2464" s="1"/>
      <c r="E2464" s="1"/>
      <c r="F2464" s="1"/>
      <c r="G2464" s="1"/>
      <c r="H2464" s="1"/>
    </row>
    <row r="2465" spans="1:8" x14ac:dyDescent="0.2">
      <c r="A2465" s="341"/>
      <c r="B2465" s="1"/>
      <c r="C2465" s="1"/>
      <c r="D2465" s="1"/>
      <c r="E2465" s="1"/>
      <c r="F2465" s="1"/>
      <c r="G2465" s="1"/>
      <c r="H2465" s="1"/>
    </row>
    <row r="2466" spans="1:8" x14ac:dyDescent="0.2">
      <c r="A2466" s="341"/>
      <c r="B2466" s="1"/>
      <c r="C2466" s="1"/>
      <c r="D2466" s="1"/>
      <c r="E2466" s="1"/>
      <c r="F2466" s="1"/>
      <c r="G2466" s="1"/>
      <c r="H2466" s="1"/>
    </row>
    <row r="2467" spans="1:8" x14ac:dyDescent="0.2">
      <c r="A2467" s="341"/>
      <c r="B2467" s="1"/>
      <c r="C2467" s="1"/>
      <c r="D2467" s="1"/>
      <c r="E2467" s="1"/>
      <c r="F2467" s="1"/>
      <c r="G2467" s="1"/>
      <c r="H2467" s="1"/>
    </row>
    <row r="2468" spans="1:8" x14ac:dyDescent="0.2">
      <c r="A2468" s="341"/>
      <c r="B2468" s="1"/>
      <c r="C2468" s="1"/>
      <c r="D2468" s="1"/>
      <c r="E2468" s="1"/>
      <c r="F2468" s="1"/>
      <c r="G2468" s="1"/>
      <c r="H2468" s="1"/>
    </row>
    <row r="2469" spans="1:8" x14ac:dyDescent="0.2">
      <c r="A2469" s="341"/>
      <c r="B2469" s="1"/>
      <c r="C2469" s="1"/>
      <c r="D2469" s="1"/>
      <c r="E2469" s="1"/>
      <c r="F2469" s="1"/>
      <c r="G2469" s="1"/>
      <c r="H2469" s="1"/>
    </row>
    <row r="2470" spans="1:8" x14ac:dyDescent="0.2">
      <c r="A2470" s="341"/>
      <c r="B2470" s="1"/>
      <c r="C2470" s="1"/>
      <c r="D2470" s="1"/>
      <c r="E2470" s="1"/>
      <c r="F2470" s="1"/>
      <c r="G2470" s="1"/>
      <c r="H2470" s="1"/>
    </row>
    <row r="2471" spans="1:8" x14ac:dyDescent="0.2">
      <c r="A2471" s="341"/>
      <c r="B2471" s="1"/>
      <c r="C2471" s="1"/>
      <c r="D2471" s="1"/>
      <c r="E2471" s="1"/>
      <c r="F2471" s="1"/>
      <c r="G2471" s="1"/>
      <c r="H2471" s="1"/>
    </row>
    <row r="2472" spans="1:8" x14ac:dyDescent="0.2">
      <c r="A2472" s="341"/>
      <c r="B2472" s="1"/>
      <c r="C2472" s="1"/>
      <c r="D2472" s="1"/>
      <c r="E2472" s="1"/>
      <c r="F2472" s="1"/>
      <c r="G2472" s="1"/>
      <c r="H2472" s="1"/>
    </row>
    <row r="2473" spans="1:8" x14ac:dyDescent="0.2">
      <c r="A2473" s="341"/>
      <c r="B2473" s="1"/>
      <c r="C2473" s="1"/>
      <c r="D2473" s="1"/>
      <c r="E2473" s="1"/>
      <c r="F2473" s="1"/>
      <c r="G2473" s="1"/>
      <c r="H2473" s="1"/>
    </row>
    <row r="2474" spans="1:8" x14ac:dyDescent="0.2">
      <c r="A2474" s="341"/>
      <c r="B2474" s="1"/>
      <c r="C2474" s="1"/>
      <c r="D2474" s="1"/>
      <c r="E2474" s="1"/>
      <c r="F2474" s="1"/>
      <c r="G2474" s="1"/>
      <c r="H2474" s="1"/>
    </row>
    <row r="2475" spans="1:8" x14ac:dyDescent="0.2">
      <c r="A2475" s="341"/>
      <c r="B2475" s="1"/>
      <c r="C2475" s="1"/>
      <c r="D2475" s="1"/>
      <c r="E2475" s="1"/>
      <c r="F2475" s="1"/>
      <c r="G2475" s="1"/>
      <c r="H2475" s="1"/>
    </row>
    <row r="2476" spans="1:8" x14ac:dyDescent="0.2">
      <c r="A2476" s="341"/>
      <c r="B2476" s="1"/>
      <c r="C2476" s="1"/>
      <c r="D2476" s="1"/>
      <c r="E2476" s="1"/>
      <c r="F2476" s="1"/>
      <c r="G2476" s="1"/>
      <c r="H2476" s="1"/>
    </row>
    <row r="2477" spans="1:8" x14ac:dyDescent="0.2">
      <c r="A2477" s="341"/>
      <c r="B2477" s="1"/>
      <c r="C2477" s="1"/>
      <c r="D2477" s="1"/>
      <c r="E2477" s="1"/>
      <c r="F2477" s="1"/>
      <c r="G2477" s="1"/>
      <c r="H2477" s="1"/>
    </row>
    <row r="2478" spans="1:8" x14ac:dyDescent="0.2">
      <c r="A2478" s="341"/>
      <c r="B2478" s="1"/>
      <c r="C2478" s="1"/>
      <c r="D2478" s="1"/>
      <c r="E2478" s="1"/>
      <c r="F2478" s="1"/>
      <c r="G2478" s="1"/>
      <c r="H2478" s="1"/>
    </row>
    <row r="2479" spans="1:8" x14ac:dyDescent="0.2">
      <c r="A2479" s="341"/>
      <c r="B2479" s="1"/>
      <c r="C2479" s="1"/>
      <c r="D2479" s="1"/>
      <c r="E2479" s="1"/>
      <c r="F2479" s="1"/>
      <c r="G2479" s="1"/>
      <c r="H2479" s="1"/>
    </row>
    <row r="2480" spans="1:8" x14ac:dyDescent="0.2">
      <c r="A2480" s="341"/>
      <c r="B2480" s="1"/>
      <c r="C2480" s="1"/>
      <c r="D2480" s="1"/>
      <c r="E2480" s="1"/>
      <c r="F2480" s="1"/>
      <c r="G2480" s="1"/>
      <c r="H2480" s="1"/>
    </row>
    <row r="2481" spans="1:8" x14ac:dyDescent="0.2">
      <c r="A2481" s="341"/>
      <c r="B2481" s="1"/>
      <c r="C2481" s="1"/>
      <c r="D2481" s="1"/>
      <c r="E2481" s="1"/>
      <c r="F2481" s="1"/>
      <c r="G2481" s="1"/>
      <c r="H2481" s="1"/>
    </row>
    <row r="2482" spans="1:8" x14ac:dyDescent="0.2">
      <c r="A2482" s="341"/>
      <c r="B2482" s="1"/>
      <c r="C2482" s="1"/>
      <c r="D2482" s="1"/>
      <c r="E2482" s="1"/>
      <c r="F2482" s="1"/>
      <c r="G2482" s="1"/>
      <c r="H2482" s="1"/>
    </row>
    <row r="2483" spans="1:8" x14ac:dyDescent="0.2">
      <c r="A2483" s="341"/>
      <c r="B2483" s="1"/>
      <c r="C2483" s="1"/>
      <c r="D2483" s="1"/>
      <c r="E2483" s="1"/>
      <c r="F2483" s="1"/>
      <c r="G2483" s="1"/>
      <c r="H2483" s="1"/>
    </row>
    <row r="2484" spans="1:8" x14ac:dyDescent="0.2">
      <c r="A2484" s="341"/>
      <c r="B2484" s="1"/>
      <c r="C2484" s="1"/>
      <c r="D2484" s="1"/>
      <c r="E2484" s="1"/>
      <c r="F2484" s="1"/>
      <c r="G2484" s="1"/>
      <c r="H2484" s="1"/>
    </row>
    <row r="2485" spans="1:8" x14ac:dyDescent="0.2">
      <c r="A2485" s="341"/>
      <c r="B2485" s="1"/>
      <c r="C2485" s="1"/>
      <c r="D2485" s="1"/>
      <c r="E2485" s="1"/>
      <c r="F2485" s="1"/>
      <c r="G2485" s="1"/>
      <c r="H2485" s="1"/>
    </row>
    <row r="2486" spans="1:8" x14ac:dyDescent="0.2">
      <c r="A2486" s="341"/>
      <c r="B2486" s="1"/>
      <c r="C2486" s="1"/>
      <c r="D2486" s="1"/>
      <c r="E2486" s="1"/>
      <c r="F2486" s="1"/>
      <c r="G2486" s="1"/>
      <c r="H2486" s="1"/>
    </row>
    <row r="2487" spans="1:8" x14ac:dyDescent="0.2">
      <c r="A2487" s="341"/>
      <c r="B2487" s="1"/>
      <c r="C2487" s="1"/>
      <c r="D2487" s="1"/>
      <c r="E2487" s="1"/>
      <c r="F2487" s="1"/>
      <c r="G2487" s="1"/>
      <c r="H2487" s="1"/>
    </row>
    <row r="2488" spans="1:8" x14ac:dyDescent="0.2">
      <c r="A2488" s="341"/>
      <c r="B2488" s="1"/>
      <c r="C2488" s="1"/>
      <c r="D2488" s="1"/>
      <c r="E2488" s="1"/>
      <c r="F2488" s="1"/>
      <c r="G2488" s="1"/>
      <c r="H2488" s="1"/>
    </row>
    <row r="2489" spans="1:8" x14ac:dyDescent="0.2">
      <c r="A2489" s="341"/>
      <c r="B2489" s="1"/>
      <c r="C2489" s="1"/>
      <c r="D2489" s="1"/>
      <c r="E2489" s="1"/>
      <c r="F2489" s="1"/>
      <c r="G2489" s="1"/>
      <c r="H2489" s="1"/>
    </row>
    <row r="2490" spans="1:8" x14ac:dyDescent="0.2">
      <c r="A2490" s="341"/>
      <c r="B2490" s="1"/>
      <c r="C2490" s="1"/>
      <c r="D2490" s="1"/>
      <c r="E2490" s="1"/>
      <c r="F2490" s="1"/>
      <c r="G2490" s="1"/>
      <c r="H2490" s="1"/>
    </row>
    <row r="2491" spans="1:8" x14ac:dyDescent="0.2">
      <c r="A2491" s="341"/>
      <c r="B2491" s="1"/>
      <c r="C2491" s="1"/>
      <c r="D2491" s="1"/>
      <c r="E2491" s="1"/>
      <c r="F2491" s="1"/>
      <c r="G2491" s="1"/>
      <c r="H2491" s="1"/>
    </row>
    <row r="2492" spans="1:8" x14ac:dyDescent="0.2">
      <c r="A2492" s="341"/>
      <c r="B2492" s="1"/>
      <c r="C2492" s="1"/>
      <c r="D2492" s="1"/>
      <c r="E2492" s="1"/>
      <c r="F2492" s="1"/>
      <c r="G2492" s="1"/>
      <c r="H2492" s="1"/>
    </row>
    <row r="2493" spans="1:8" x14ac:dyDescent="0.2">
      <c r="A2493" s="341"/>
      <c r="B2493" s="1"/>
      <c r="C2493" s="1"/>
      <c r="D2493" s="1"/>
      <c r="E2493" s="1"/>
      <c r="F2493" s="1"/>
      <c r="G2493" s="1"/>
      <c r="H2493" s="1"/>
    </row>
    <row r="2494" spans="1:8" x14ac:dyDescent="0.2">
      <c r="A2494" s="341"/>
      <c r="B2494" s="1"/>
      <c r="C2494" s="1"/>
      <c r="D2494" s="1"/>
      <c r="E2494" s="1"/>
      <c r="F2494" s="1"/>
      <c r="G2494" s="1"/>
      <c r="H2494" s="1"/>
    </row>
    <row r="2495" spans="1:8" x14ac:dyDescent="0.2">
      <c r="A2495" s="341"/>
      <c r="B2495" s="1"/>
      <c r="C2495" s="1"/>
      <c r="D2495" s="1"/>
      <c r="E2495" s="1"/>
      <c r="F2495" s="1"/>
      <c r="G2495" s="1"/>
      <c r="H2495" s="1"/>
    </row>
    <row r="2496" spans="1:8" x14ac:dyDescent="0.2">
      <c r="A2496" s="341"/>
      <c r="B2496" s="1"/>
      <c r="C2496" s="1"/>
      <c r="D2496" s="1"/>
      <c r="E2496" s="1"/>
      <c r="F2496" s="1"/>
      <c r="G2496" s="1"/>
      <c r="H2496" s="1"/>
    </row>
    <row r="2497" spans="1:8" x14ac:dyDescent="0.2">
      <c r="A2497" s="341"/>
      <c r="B2497" s="1"/>
      <c r="C2497" s="1"/>
      <c r="D2497" s="1"/>
      <c r="E2497" s="1"/>
      <c r="F2497" s="1"/>
      <c r="G2497" s="1"/>
      <c r="H2497" s="1"/>
    </row>
    <row r="2498" spans="1:8" x14ac:dyDescent="0.2">
      <c r="A2498" s="341"/>
      <c r="B2498" s="1"/>
      <c r="C2498" s="1"/>
      <c r="D2498" s="1"/>
      <c r="E2498" s="1"/>
      <c r="F2498" s="1"/>
      <c r="G2498" s="1"/>
      <c r="H2498" s="1"/>
    </row>
    <row r="2499" spans="1:8" x14ac:dyDescent="0.2">
      <c r="A2499" s="341"/>
      <c r="B2499" s="1"/>
      <c r="C2499" s="1"/>
      <c r="D2499" s="1"/>
      <c r="E2499" s="1"/>
      <c r="F2499" s="1"/>
      <c r="G2499" s="1"/>
      <c r="H2499" s="1"/>
    </row>
    <row r="2500" spans="1:8" x14ac:dyDescent="0.2">
      <c r="A2500" s="341"/>
      <c r="B2500" s="1"/>
      <c r="C2500" s="1"/>
      <c r="D2500" s="1"/>
      <c r="E2500" s="1"/>
      <c r="F2500" s="1"/>
      <c r="G2500" s="1"/>
      <c r="H2500" s="1"/>
    </row>
    <row r="2501" spans="1:8" x14ac:dyDescent="0.2">
      <c r="A2501" s="341"/>
      <c r="B2501" s="1"/>
      <c r="C2501" s="1"/>
      <c r="D2501" s="1"/>
      <c r="E2501" s="1"/>
      <c r="F2501" s="1"/>
      <c r="G2501" s="1"/>
      <c r="H2501" s="1"/>
    </row>
    <row r="2502" spans="1:8" x14ac:dyDescent="0.2">
      <c r="A2502" s="341"/>
      <c r="B2502" s="1"/>
      <c r="C2502" s="1"/>
      <c r="D2502" s="1"/>
      <c r="E2502" s="1"/>
      <c r="F2502" s="1"/>
      <c r="G2502" s="1"/>
      <c r="H2502" s="1"/>
    </row>
    <row r="2503" spans="1:8" x14ac:dyDescent="0.2">
      <c r="A2503" s="341"/>
      <c r="B2503" s="1"/>
      <c r="C2503" s="1"/>
      <c r="D2503" s="1"/>
      <c r="E2503" s="1"/>
      <c r="F2503" s="1"/>
      <c r="G2503" s="1"/>
      <c r="H2503" s="1"/>
    </row>
    <row r="2504" spans="1:8" x14ac:dyDescent="0.2">
      <c r="A2504" s="341"/>
      <c r="B2504" s="1"/>
      <c r="C2504" s="1"/>
      <c r="D2504" s="1"/>
      <c r="E2504" s="1"/>
      <c r="F2504" s="1"/>
      <c r="G2504" s="1"/>
      <c r="H2504" s="1"/>
    </row>
    <row r="2505" spans="1:8" x14ac:dyDescent="0.2">
      <c r="A2505" s="341"/>
      <c r="B2505" s="1"/>
      <c r="C2505" s="1"/>
      <c r="D2505" s="1"/>
      <c r="E2505" s="1"/>
      <c r="F2505" s="1"/>
      <c r="G2505" s="1"/>
      <c r="H2505" s="1"/>
    </row>
    <row r="2506" spans="1:8" x14ac:dyDescent="0.2">
      <c r="A2506" s="341"/>
      <c r="B2506" s="1"/>
      <c r="C2506" s="1"/>
      <c r="D2506" s="1"/>
      <c r="E2506" s="1"/>
      <c r="F2506" s="1"/>
      <c r="G2506" s="1"/>
      <c r="H2506" s="1"/>
    </row>
    <row r="2507" spans="1:8" x14ac:dyDescent="0.2">
      <c r="A2507" s="341"/>
      <c r="B2507" s="1"/>
      <c r="C2507" s="1"/>
      <c r="D2507" s="1"/>
      <c r="E2507" s="1"/>
      <c r="F2507" s="1"/>
      <c r="G2507" s="1"/>
      <c r="H2507" s="1"/>
    </row>
    <row r="2508" spans="1:8" x14ac:dyDescent="0.2">
      <c r="A2508" s="341"/>
      <c r="B2508" s="1"/>
      <c r="C2508" s="1"/>
      <c r="D2508" s="1"/>
      <c r="E2508" s="1"/>
      <c r="F2508" s="1"/>
      <c r="G2508" s="1"/>
      <c r="H2508" s="1"/>
    </row>
    <row r="2509" spans="1:8" x14ac:dyDescent="0.2">
      <c r="A2509" s="341"/>
      <c r="B2509" s="1"/>
      <c r="C2509" s="1"/>
      <c r="D2509" s="1"/>
      <c r="E2509" s="1"/>
      <c r="F2509" s="1"/>
      <c r="G2509" s="1"/>
      <c r="H2509" s="1"/>
    </row>
    <row r="2510" spans="1:8" x14ac:dyDescent="0.2">
      <c r="A2510" s="341"/>
      <c r="B2510" s="1"/>
      <c r="C2510" s="1"/>
      <c r="D2510" s="1"/>
      <c r="E2510" s="1"/>
      <c r="F2510" s="1"/>
      <c r="G2510" s="1"/>
      <c r="H2510" s="1"/>
    </row>
    <row r="2511" spans="1:8" x14ac:dyDescent="0.2">
      <c r="A2511" s="341"/>
      <c r="B2511" s="1"/>
      <c r="C2511" s="1"/>
      <c r="D2511" s="1"/>
      <c r="E2511" s="1"/>
      <c r="F2511" s="1"/>
      <c r="G2511" s="1"/>
      <c r="H2511" s="1"/>
    </row>
    <row r="2512" spans="1:8" x14ac:dyDescent="0.2">
      <c r="A2512" s="341"/>
      <c r="B2512" s="1"/>
      <c r="C2512" s="1"/>
      <c r="D2512" s="1"/>
      <c r="E2512" s="1"/>
      <c r="F2512" s="1"/>
      <c r="G2512" s="1"/>
      <c r="H2512" s="1"/>
    </row>
    <row r="2513" spans="1:8" x14ac:dyDescent="0.2">
      <c r="A2513" s="341"/>
      <c r="B2513" s="1"/>
      <c r="C2513" s="1"/>
      <c r="D2513" s="1"/>
      <c r="E2513" s="1"/>
      <c r="F2513" s="1"/>
      <c r="G2513" s="1"/>
      <c r="H2513" s="1"/>
    </row>
    <row r="2514" spans="1:8" x14ac:dyDescent="0.2">
      <c r="A2514" s="341"/>
      <c r="B2514" s="1"/>
      <c r="C2514" s="1"/>
      <c r="D2514" s="1"/>
      <c r="E2514" s="1"/>
      <c r="F2514" s="1"/>
      <c r="G2514" s="1"/>
      <c r="H2514" s="1"/>
    </row>
    <row r="2515" spans="1:8" x14ac:dyDescent="0.2">
      <c r="A2515" s="341"/>
      <c r="B2515" s="1"/>
      <c r="C2515" s="1"/>
      <c r="D2515" s="1"/>
      <c r="E2515" s="1"/>
      <c r="F2515" s="1"/>
      <c r="G2515" s="1"/>
      <c r="H2515" s="1"/>
    </row>
    <row r="2516" spans="1:8" x14ac:dyDescent="0.2">
      <c r="A2516" s="341"/>
      <c r="B2516" s="1"/>
      <c r="C2516" s="1"/>
      <c r="D2516" s="1"/>
      <c r="E2516" s="1"/>
      <c r="F2516" s="1"/>
      <c r="G2516" s="1"/>
      <c r="H2516" s="1"/>
    </row>
    <row r="2517" spans="1:8" x14ac:dyDescent="0.2">
      <c r="A2517" s="341"/>
      <c r="B2517" s="1"/>
      <c r="C2517" s="1"/>
      <c r="D2517" s="1"/>
      <c r="E2517" s="1"/>
      <c r="F2517" s="1"/>
      <c r="G2517" s="1"/>
      <c r="H2517" s="1"/>
    </row>
    <row r="2518" spans="1:8" x14ac:dyDescent="0.2">
      <c r="A2518" s="341"/>
      <c r="B2518" s="1"/>
      <c r="C2518" s="1"/>
      <c r="D2518" s="1"/>
      <c r="E2518" s="1"/>
      <c r="F2518" s="1"/>
      <c r="G2518" s="1"/>
      <c r="H2518" s="1"/>
    </row>
    <row r="2519" spans="1:8" x14ac:dyDescent="0.2">
      <c r="A2519" s="341"/>
      <c r="B2519" s="1"/>
      <c r="C2519" s="1"/>
      <c r="D2519" s="1"/>
      <c r="E2519" s="1"/>
      <c r="F2519" s="1"/>
      <c r="G2519" s="1"/>
      <c r="H2519" s="1"/>
    </row>
    <row r="2520" spans="1:8" x14ac:dyDescent="0.2">
      <c r="A2520" s="341"/>
      <c r="B2520" s="1"/>
      <c r="C2520" s="1"/>
      <c r="D2520" s="1"/>
      <c r="E2520" s="1"/>
      <c r="F2520" s="1"/>
      <c r="G2520" s="1"/>
      <c r="H2520" s="1"/>
    </row>
    <row r="2521" spans="1:8" x14ac:dyDescent="0.2">
      <c r="A2521" s="341"/>
      <c r="B2521" s="1"/>
      <c r="C2521" s="1"/>
      <c r="D2521" s="1"/>
      <c r="E2521" s="1"/>
      <c r="F2521" s="1"/>
      <c r="G2521" s="1"/>
      <c r="H2521" s="1"/>
    </row>
    <row r="2522" spans="1:8" x14ac:dyDescent="0.2">
      <c r="A2522" s="341"/>
      <c r="B2522" s="1"/>
      <c r="C2522" s="1"/>
      <c r="D2522" s="1"/>
      <c r="E2522" s="1"/>
      <c r="F2522" s="1"/>
      <c r="G2522" s="1"/>
      <c r="H2522" s="1"/>
    </row>
    <row r="2523" spans="1:8" x14ac:dyDescent="0.2">
      <c r="A2523" s="341"/>
      <c r="B2523" s="1"/>
      <c r="C2523" s="1"/>
      <c r="D2523" s="1"/>
      <c r="E2523" s="1"/>
      <c r="F2523" s="1"/>
      <c r="G2523" s="1"/>
      <c r="H2523" s="1"/>
    </row>
    <row r="2524" spans="1:8" x14ac:dyDescent="0.2">
      <c r="A2524" s="341"/>
      <c r="B2524" s="1"/>
      <c r="C2524" s="1"/>
      <c r="D2524" s="1"/>
      <c r="E2524" s="1"/>
      <c r="F2524" s="1"/>
      <c r="G2524" s="1"/>
      <c r="H2524" s="1"/>
    </row>
    <row r="2525" spans="1:8" x14ac:dyDescent="0.2">
      <c r="A2525" s="341"/>
      <c r="B2525" s="1"/>
      <c r="C2525" s="1"/>
      <c r="D2525" s="1"/>
      <c r="E2525" s="1"/>
      <c r="F2525" s="1"/>
      <c r="G2525" s="1"/>
      <c r="H2525" s="1"/>
    </row>
    <row r="2526" spans="1:8" x14ac:dyDescent="0.2">
      <c r="A2526" s="341"/>
      <c r="B2526" s="1"/>
      <c r="C2526" s="1"/>
      <c r="D2526" s="1"/>
      <c r="E2526" s="1"/>
      <c r="F2526" s="1"/>
      <c r="G2526" s="1"/>
      <c r="H2526" s="1"/>
    </row>
    <row r="2527" spans="1:8" x14ac:dyDescent="0.2">
      <c r="A2527" s="341"/>
      <c r="B2527" s="1"/>
      <c r="C2527" s="1"/>
      <c r="D2527" s="1"/>
      <c r="E2527" s="1"/>
      <c r="F2527" s="1"/>
      <c r="G2527" s="1"/>
      <c r="H2527" s="1"/>
    </row>
    <row r="2528" spans="1:8" x14ac:dyDescent="0.2">
      <c r="A2528" s="341"/>
      <c r="B2528" s="1"/>
      <c r="C2528" s="1"/>
      <c r="D2528" s="1"/>
      <c r="E2528" s="1"/>
      <c r="F2528" s="1"/>
      <c r="G2528" s="1"/>
      <c r="H2528" s="1"/>
    </row>
    <row r="2529" spans="1:8" x14ac:dyDescent="0.2">
      <c r="A2529" s="341"/>
      <c r="B2529" s="1"/>
      <c r="C2529" s="1"/>
      <c r="D2529" s="1"/>
      <c r="E2529" s="1"/>
      <c r="F2529" s="1"/>
      <c r="G2529" s="1"/>
      <c r="H2529" s="1"/>
    </row>
    <row r="2530" spans="1:8" x14ac:dyDescent="0.2">
      <c r="A2530" s="341"/>
      <c r="B2530" s="1"/>
      <c r="C2530" s="1"/>
      <c r="D2530" s="1"/>
      <c r="E2530" s="1"/>
      <c r="F2530" s="1"/>
      <c r="G2530" s="1"/>
      <c r="H2530" s="1"/>
    </row>
    <row r="2531" spans="1:8" x14ac:dyDescent="0.2">
      <c r="A2531" s="341"/>
      <c r="B2531" s="1"/>
      <c r="C2531" s="1"/>
      <c r="D2531" s="1"/>
      <c r="E2531" s="1"/>
      <c r="F2531" s="1"/>
      <c r="G2531" s="1"/>
      <c r="H2531" s="1"/>
    </row>
    <row r="2532" spans="1:8" x14ac:dyDescent="0.2">
      <c r="A2532" s="341"/>
      <c r="B2532" s="1"/>
      <c r="C2532" s="1"/>
      <c r="D2532" s="1"/>
      <c r="E2532" s="1"/>
      <c r="F2532" s="1"/>
      <c r="G2532" s="1"/>
      <c r="H2532" s="1"/>
    </row>
    <row r="2533" spans="1:8" x14ac:dyDescent="0.2">
      <c r="A2533" s="341"/>
      <c r="B2533" s="1"/>
      <c r="C2533" s="1"/>
      <c r="D2533" s="1"/>
      <c r="E2533" s="1"/>
      <c r="F2533" s="1"/>
      <c r="G2533" s="1"/>
      <c r="H2533" s="1"/>
    </row>
    <row r="2534" spans="1:8" x14ac:dyDescent="0.2">
      <c r="A2534" s="341"/>
      <c r="B2534" s="1"/>
      <c r="C2534" s="1"/>
      <c r="D2534" s="1"/>
      <c r="E2534" s="1"/>
      <c r="F2534" s="1"/>
      <c r="G2534" s="1"/>
      <c r="H2534" s="1"/>
    </row>
    <row r="2535" spans="1:8" x14ac:dyDescent="0.2">
      <c r="A2535" s="341"/>
      <c r="B2535" s="1"/>
      <c r="C2535" s="1"/>
      <c r="D2535" s="1"/>
      <c r="E2535" s="1"/>
      <c r="F2535" s="1"/>
      <c r="G2535" s="1"/>
      <c r="H2535" s="1"/>
    </row>
    <row r="2536" spans="1:8" x14ac:dyDescent="0.2">
      <c r="A2536" s="341"/>
      <c r="B2536" s="1"/>
      <c r="C2536" s="1"/>
      <c r="D2536" s="1"/>
      <c r="E2536" s="1"/>
      <c r="F2536" s="1"/>
      <c r="G2536" s="1"/>
      <c r="H2536" s="1"/>
    </row>
    <row r="2537" spans="1:8" x14ac:dyDescent="0.2">
      <c r="A2537" s="341"/>
      <c r="B2537" s="1"/>
      <c r="C2537" s="1"/>
      <c r="D2537" s="1"/>
      <c r="E2537" s="1"/>
      <c r="F2537" s="1"/>
      <c r="G2537" s="1"/>
      <c r="H2537" s="1"/>
    </row>
    <row r="2538" spans="1:8" x14ac:dyDescent="0.2">
      <c r="A2538" s="341"/>
      <c r="B2538" s="1"/>
      <c r="C2538" s="1"/>
      <c r="D2538" s="1"/>
      <c r="E2538" s="1"/>
      <c r="F2538" s="1"/>
      <c r="G2538" s="1"/>
      <c r="H2538" s="1"/>
    </row>
    <row r="2539" spans="1:8" x14ac:dyDescent="0.2">
      <c r="A2539" s="341"/>
      <c r="B2539" s="1"/>
      <c r="C2539" s="1"/>
      <c r="D2539" s="1"/>
      <c r="E2539" s="1"/>
      <c r="F2539" s="1"/>
      <c r="G2539" s="1"/>
      <c r="H2539" s="1"/>
    </row>
    <row r="2540" spans="1:8" x14ac:dyDescent="0.2">
      <c r="A2540" s="341"/>
      <c r="B2540" s="1"/>
      <c r="C2540" s="1"/>
      <c r="D2540" s="1"/>
      <c r="E2540" s="1"/>
      <c r="F2540" s="1"/>
      <c r="G2540" s="1"/>
      <c r="H2540" s="1"/>
    </row>
    <row r="2541" spans="1:8" x14ac:dyDescent="0.2">
      <c r="A2541" s="341"/>
      <c r="B2541" s="1"/>
      <c r="C2541" s="1"/>
      <c r="D2541" s="1"/>
      <c r="E2541" s="1"/>
      <c r="F2541" s="1"/>
      <c r="G2541" s="1"/>
      <c r="H2541" s="1"/>
    </row>
    <row r="2542" spans="1:8" x14ac:dyDescent="0.2">
      <c r="A2542" s="341"/>
      <c r="B2542" s="1"/>
      <c r="C2542" s="1"/>
      <c r="D2542" s="1"/>
      <c r="E2542" s="1"/>
      <c r="F2542" s="1"/>
      <c r="G2542" s="1"/>
      <c r="H2542" s="1"/>
    </row>
    <row r="2543" spans="1:8" x14ac:dyDescent="0.2">
      <c r="A2543" s="341"/>
      <c r="B2543" s="1"/>
      <c r="C2543" s="1"/>
      <c r="D2543" s="1"/>
      <c r="E2543" s="1"/>
      <c r="F2543" s="1"/>
      <c r="G2543" s="1"/>
      <c r="H2543" s="1"/>
    </row>
    <row r="2544" spans="1:8" x14ac:dyDescent="0.2">
      <c r="A2544" s="341"/>
      <c r="B2544" s="1"/>
      <c r="C2544" s="1"/>
      <c r="D2544" s="1"/>
      <c r="E2544" s="1"/>
      <c r="F2544" s="1"/>
      <c r="G2544" s="1"/>
      <c r="H2544" s="1"/>
    </row>
    <row r="2545" spans="1:8" x14ac:dyDescent="0.2">
      <c r="A2545" s="341"/>
      <c r="B2545" s="1"/>
      <c r="C2545" s="1"/>
      <c r="D2545" s="1"/>
      <c r="E2545" s="1"/>
      <c r="F2545" s="1"/>
      <c r="G2545" s="1"/>
      <c r="H2545" s="1"/>
    </row>
    <row r="2546" spans="1:8" x14ac:dyDescent="0.2">
      <c r="A2546" s="341"/>
      <c r="B2546" s="1"/>
      <c r="C2546" s="1"/>
      <c r="D2546" s="1"/>
      <c r="E2546" s="1"/>
      <c r="F2546" s="1"/>
      <c r="G2546" s="1"/>
      <c r="H2546" s="1"/>
    </row>
    <row r="2547" spans="1:8" x14ac:dyDescent="0.2">
      <c r="A2547" s="341"/>
      <c r="B2547" s="1"/>
      <c r="C2547" s="1"/>
      <c r="D2547" s="1"/>
      <c r="E2547" s="1"/>
      <c r="F2547" s="1"/>
      <c r="G2547" s="1"/>
      <c r="H2547" s="1"/>
    </row>
    <row r="2548" spans="1:8" x14ac:dyDescent="0.2">
      <c r="A2548" s="341"/>
      <c r="B2548" s="1"/>
      <c r="C2548" s="1"/>
      <c r="D2548" s="1"/>
      <c r="E2548" s="1"/>
      <c r="F2548" s="1"/>
      <c r="G2548" s="1"/>
      <c r="H2548" s="1"/>
    </row>
    <row r="2549" spans="1:8" x14ac:dyDescent="0.2">
      <c r="A2549" s="341"/>
      <c r="B2549" s="1"/>
      <c r="C2549" s="1"/>
      <c r="D2549" s="1"/>
      <c r="E2549" s="1"/>
      <c r="F2549" s="1"/>
      <c r="G2549" s="1"/>
      <c r="H2549" s="1"/>
    </row>
    <row r="2550" spans="1:8" x14ac:dyDescent="0.2">
      <c r="A2550" s="341"/>
      <c r="B2550" s="1"/>
      <c r="C2550" s="1"/>
      <c r="D2550" s="1"/>
      <c r="E2550" s="1"/>
      <c r="F2550" s="1"/>
      <c r="G2550" s="1"/>
      <c r="H2550" s="1"/>
    </row>
    <row r="2551" spans="1:8" x14ac:dyDescent="0.2">
      <c r="A2551" s="341"/>
      <c r="B2551" s="1"/>
      <c r="C2551" s="1"/>
      <c r="D2551" s="1"/>
      <c r="E2551" s="1"/>
      <c r="F2551" s="1"/>
      <c r="G2551" s="1"/>
      <c r="H2551" s="1"/>
    </row>
    <row r="2552" spans="1:8" x14ac:dyDescent="0.2">
      <c r="A2552" s="341"/>
      <c r="B2552" s="1"/>
      <c r="C2552" s="1"/>
      <c r="D2552" s="1"/>
      <c r="E2552" s="1"/>
      <c r="F2552" s="1"/>
      <c r="G2552" s="1"/>
      <c r="H2552" s="1"/>
    </row>
    <row r="2553" spans="1:8" x14ac:dyDescent="0.2">
      <c r="A2553" s="341"/>
      <c r="B2553" s="1"/>
      <c r="C2553" s="1"/>
      <c r="D2553" s="1"/>
      <c r="E2553" s="1"/>
      <c r="F2553" s="1"/>
      <c r="G2553" s="1"/>
      <c r="H2553" s="1"/>
    </row>
    <row r="2554" spans="1:8" x14ac:dyDescent="0.2">
      <c r="A2554" s="341"/>
      <c r="B2554" s="1"/>
      <c r="C2554" s="1"/>
      <c r="D2554" s="1"/>
      <c r="E2554" s="1"/>
      <c r="F2554" s="1"/>
      <c r="G2554" s="1"/>
      <c r="H2554" s="1"/>
    </row>
    <row r="2555" spans="1:8" x14ac:dyDescent="0.2">
      <c r="A2555" s="341"/>
      <c r="B2555" s="1"/>
      <c r="C2555" s="1"/>
      <c r="D2555" s="1"/>
      <c r="E2555" s="1"/>
      <c r="F2555" s="1"/>
      <c r="G2555" s="1"/>
      <c r="H2555" s="1"/>
    </row>
    <row r="2556" spans="1:8" x14ac:dyDescent="0.2">
      <c r="A2556" s="341"/>
      <c r="B2556" s="1"/>
      <c r="C2556" s="1"/>
      <c r="D2556" s="1"/>
      <c r="E2556" s="1"/>
      <c r="F2556" s="1"/>
      <c r="G2556" s="1"/>
      <c r="H2556" s="1"/>
    </row>
    <row r="2557" spans="1:8" x14ac:dyDescent="0.2">
      <c r="A2557" s="341"/>
      <c r="B2557" s="1"/>
      <c r="C2557" s="1"/>
      <c r="D2557" s="1"/>
      <c r="E2557" s="1"/>
      <c r="F2557" s="1"/>
      <c r="G2557" s="1"/>
      <c r="H2557" s="1"/>
    </row>
    <row r="2558" spans="1:8" x14ac:dyDescent="0.2">
      <c r="A2558" s="341"/>
      <c r="B2558" s="1"/>
      <c r="C2558" s="1"/>
      <c r="D2558" s="1"/>
      <c r="E2558" s="1"/>
      <c r="F2558" s="1"/>
      <c r="G2558" s="1"/>
      <c r="H2558" s="1"/>
    </row>
    <row r="2559" spans="1:8" x14ac:dyDescent="0.2">
      <c r="A2559" s="341"/>
      <c r="B2559" s="1"/>
      <c r="C2559" s="1"/>
      <c r="D2559" s="1"/>
      <c r="E2559" s="1"/>
      <c r="F2559" s="1"/>
      <c r="G2559" s="1"/>
      <c r="H2559" s="1"/>
    </row>
    <row r="2560" spans="1:8" x14ac:dyDescent="0.2">
      <c r="A2560" s="341"/>
      <c r="B2560" s="1"/>
      <c r="C2560" s="1"/>
      <c r="D2560" s="1"/>
      <c r="E2560" s="1"/>
      <c r="F2560" s="1"/>
      <c r="G2560" s="1"/>
      <c r="H2560" s="1"/>
    </row>
    <row r="2561" spans="1:8" x14ac:dyDescent="0.2">
      <c r="A2561" s="341"/>
      <c r="B2561" s="1"/>
      <c r="C2561" s="1"/>
      <c r="D2561" s="1"/>
      <c r="E2561" s="1"/>
      <c r="F2561" s="1"/>
      <c r="G2561" s="1"/>
      <c r="H2561" s="1"/>
    </row>
    <row r="2562" spans="1:8" x14ac:dyDescent="0.2">
      <c r="A2562" s="341"/>
      <c r="B2562" s="1"/>
      <c r="C2562" s="1"/>
      <c r="D2562" s="1"/>
      <c r="E2562" s="1"/>
      <c r="F2562" s="1"/>
      <c r="G2562" s="1"/>
      <c r="H2562" s="1"/>
    </row>
    <row r="2563" spans="1:8" x14ac:dyDescent="0.2">
      <c r="A2563" s="341"/>
      <c r="B2563" s="1"/>
      <c r="C2563" s="1"/>
      <c r="D2563" s="1"/>
      <c r="E2563" s="1"/>
      <c r="F2563" s="1"/>
      <c r="G2563" s="1"/>
      <c r="H2563" s="1"/>
    </row>
    <row r="2564" spans="1:8" x14ac:dyDescent="0.2">
      <c r="A2564" s="341"/>
      <c r="B2564" s="1"/>
      <c r="C2564" s="1"/>
      <c r="D2564" s="1"/>
      <c r="E2564" s="1"/>
      <c r="F2564" s="1"/>
      <c r="G2564" s="1"/>
      <c r="H2564" s="1"/>
    </row>
    <row r="2565" spans="1:8" x14ac:dyDescent="0.2">
      <c r="A2565" s="341"/>
      <c r="B2565" s="1"/>
      <c r="C2565" s="1"/>
      <c r="D2565" s="1"/>
      <c r="E2565" s="1"/>
      <c r="F2565" s="1"/>
      <c r="G2565" s="1"/>
      <c r="H2565" s="1"/>
    </row>
    <row r="2566" spans="1:8" x14ac:dyDescent="0.2">
      <c r="A2566" s="341"/>
      <c r="B2566" s="1"/>
      <c r="C2566" s="1"/>
      <c r="D2566" s="1"/>
      <c r="E2566" s="1"/>
      <c r="F2566" s="1"/>
      <c r="G2566" s="1"/>
      <c r="H2566" s="1"/>
    </row>
    <row r="2567" spans="1:8" x14ac:dyDescent="0.2">
      <c r="A2567" s="341"/>
      <c r="B2567" s="1"/>
      <c r="C2567" s="1"/>
      <c r="D2567" s="1"/>
      <c r="E2567" s="1"/>
      <c r="F2567" s="1"/>
      <c r="G2567" s="1"/>
      <c r="H2567" s="1"/>
    </row>
    <row r="2568" spans="1:8" x14ac:dyDescent="0.2">
      <c r="A2568" s="341"/>
      <c r="B2568" s="1"/>
      <c r="C2568" s="1"/>
      <c r="D2568" s="1"/>
      <c r="E2568" s="1"/>
      <c r="F2568" s="1"/>
      <c r="G2568" s="1"/>
      <c r="H2568" s="1"/>
    </row>
    <row r="2569" spans="1:8" x14ac:dyDescent="0.2">
      <c r="A2569" s="341"/>
      <c r="B2569" s="1"/>
      <c r="C2569" s="1"/>
      <c r="D2569" s="1"/>
      <c r="E2569" s="1"/>
      <c r="F2569" s="1"/>
      <c r="G2569" s="1"/>
      <c r="H2569" s="1"/>
    </row>
    <row r="2570" spans="1:8" x14ac:dyDescent="0.2">
      <c r="A2570" s="341"/>
      <c r="B2570" s="1"/>
      <c r="C2570" s="1"/>
      <c r="D2570" s="1"/>
      <c r="E2570" s="1"/>
      <c r="F2570" s="1"/>
      <c r="G2570" s="1"/>
      <c r="H2570" s="1"/>
    </row>
    <row r="2571" spans="1:8" x14ac:dyDescent="0.2">
      <c r="A2571" s="341"/>
      <c r="B2571" s="1"/>
      <c r="C2571" s="1"/>
      <c r="D2571" s="1"/>
      <c r="E2571" s="1"/>
      <c r="F2571" s="1"/>
      <c r="G2571" s="1"/>
      <c r="H2571" s="1"/>
    </row>
    <row r="2572" spans="1:8" x14ac:dyDescent="0.2">
      <c r="A2572" s="341"/>
      <c r="B2572" s="1"/>
      <c r="C2572" s="1"/>
      <c r="D2572" s="1"/>
      <c r="E2572" s="1"/>
      <c r="F2572" s="1"/>
      <c r="G2572" s="1"/>
      <c r="H2572" s="1"/>
    </row>
    <row r="2573" spans="1:8" x14ac:dyDescent="0.2">
      <c r="A2573" s="341"/>
      <c r="B2573" s="1"/>
      <c r="C2573" s="1"/>
      <c r="D2573" s="1"/>
      <c r="E2573" s="1"/>
      <c r="F2573" s="1"/>
      <c r="G2573" s="1"/>
      <c r="H2573" s="1"/>
    </row>
    <row r="2574" spans="1:8" x14ac:dyDescent="0.2">
      <c r="A2574" s="341"/>
      <c r="B2574" s="1"/>
      <c r="C2574" s="1"/>
      <c r="D2574" s="1"/>
      <c r="E2574" s="1"/>
      <c r="F2574" s="1"/>
      <c r="G2574" s="1"/>
      <c r="H2574" s="1"/>
    </row>
    <row r="2575" spans="1:8" x14ac:dyDescent="0.2">
      <c r="A2575" s="341"/>
      <c r="B2575" s="1"/>
      <c r="C2575" s="1"/>
      <c r="D2575" s="1"/>
      <c r="E2575" s="1"/>
      <c r="F2575" s="1"/>
      <c r="G2575" s="1"/>
      <c r="H2575" s="1"/>
    </row>
    <row r="2576" spans="1:8" x14ac:dyDescent="0.2">
      <c r="A2576" s="341"/>
      <c r="B2576" s="1"/>
      <c r="C2576" s="1"/>
      <c r="D2576" s="1"/>
      <c r="E2576" s="1"/>
      <c r="F2576" s="1"/>
      <c r="G2576" s="1"/>
      <c r="H2576" s="1"/>
    </row>
    <row r="2577" spans="1:8" x14ac:dyDescent="0.2">
      <c r="A2577" s="341"/>
      <c r="B2577" s="1"/>
      <c r="C2577" s="1"/>
      <c r="D2577" s="1"/>
      <c r="E2577" s="1"/>
      <c r="F2577" s="1"/>
      <c r="G2577" s="1"/>
      <c r="H2577" s="1"/>
    </row>
    <row r="2578" spans="1:8" x14ac:dyDescent="0.2">
      <c r="A2578" s="341"/>
      <c r="B2578" s="1"/>
      <c r="C2578" s="1"/>
      <c r="D2578" s="1"/>
      <c r="E2578" s="1"/>
      <c r="F2578" s="1"/>
      <c r="G2578" s="1"/>
      <c r="H2578" s="1"/>
    </row>
    <row r="2579" spans="1:8" x14ac:dyDescent="0.2">
      <c r="A2579" s="341"/>
      <c r="B2579" s="1"/>
      <c r="C2579" s="1"/>
      <c r="D2579" s="1"/>
      <c r="E2579" s="1"/>
      <c r="F2579" s="1"/>
      <c r="G2579" s="1"/>
      <c r="H2579" s="1"/>
    </row>
    <row r="2580" spans="1:8" x14ac:dyDescent="0.2">
      <c r="A2580" s="341"/>
      <c r="B2580" s="1"/>
      <c r="C2580" s="1"/>
      <c r="D2580" s="1"/>
      <c r="E2580" s="1"/>
      <c r="F2580" s="1"/>
      <c r="G2580" s="1"/>
      <c r="H2580" s="1"/>
    </row>
    <row r="2581" spans="1:8" x14ac:dyDescent="0.2">
      <c r="A2581" s="341"/>
      <c r="B2581" s="1"/>
      <c r="C2581" s="1"/>
      <c r="D2581" s="1"/>
      <c r="E2581" s="1"/>
      <c r="F2581" s="1"/>
      <c r="G2581" s="1"/>
      <c r="H2581" s="1"/>
    </row>
    <row r="2582" spans="1:8" x14ac:dyDescent="0.2">
      <c r="A2582" s="341"/>
      <c r="B2582" s="1"/>
      <c r="C2582" s="1"/>
      <c r="D2582" s="1"/>
      <c r="E2582" s="1"/>
      <c r="F2582" s="1"/>
      <c r="G2582" s="1"/>
      <c r="H2582" s="1"/>
    </row>
    <row r="2583" spans="1:8" x14ac:dyDescent="0.2">
      <c r="A2583" s="341"/>
      <c r="B2583" s="1"/>
      <c r="C2583" s="1"/>
      <c r="D2583" s="1"/>
      <c r="E2583" s="1"/>
      <c r="F2583" s="1"/>
      <c r="G2583" s="1"/>
      <c r="H2583" s="1"/>
    </row>
    <row r="2584" spans="1:8" x14ac:dyDescent="0.2">
      <c r="A2584" s="341"/>
      <c r="B2584" s="1"/>
      <c r="C2584" s="1"/>
      <c r="D2584" s="1"/>
      <c r="E2584" s="1"/>
      <c r="F2584" s="1"/>
      <c r="G2584" s="1"/>
      <c r="H2584" s="1"/>
    </row>
    <row r="2585" spans="1:8" x14ac:dyDescent="0.2">
      <c r="A2585" s="341"/>
      <c r="B2585" s="1"/>
      <c r="C2585" s="1"/>
      <c r="D2585" s="1"/>
      <c r="E2585" s="1"/>
      <c r="F2585" s="1"/>
      <c r="G2585" s="1"/>
      <c r="H2585" s="1"/>
    </row>
    <row r="2586" spans="1:8" x14ac:dyDescent="0.2">
      <c r="A2586" s="341"/>
      <c r="B2586" s="1"/>
      <c r="C2586" s="1"/>
      <c r="D2586" s="1"/>
      <c r="E2586" s="1"/>
      <c r="F2586" s="1"/>
      <c r="G2586" s="1"/>
      <c r="H2586" s="1"/>
    </row>
    <row r="2587" spans="1:8" x14ac:dyDescent="0.2">
      <c r="A2587" s="341"/>
      <c r="B2587" s="1"/>
      <c r="C2587" s="1"/>
      <c r="D2587" s="1"/>
      <c r="E2587" s="1"/>
      <c r="F2587" s="1"/>
      <c r="G2587" s="1"/>
      <c r="H2587" s="1"/>
    </row>
    <row r="2588" spans="1:8" x14ac:dyDescent="0.2">
      <c r="A2588" s="341"/>
      <c r="B2588" s="1"/>
      <c r="C2588" s="1"/>
      <c r="D2588" s="1"/>
      <c r="E2588" s="1"/>
      <c r="F2588" s="1"/>
      <c r="G2588" s="1"/>
      <c r="H2588" s="1"/>
    </row>
    <row r="2589" spans="1:8" x14ac:dyDescent="0.2">
      <c r="A2589" s="341"/>
      <c r="B2589" s="1"/>
      <c r="C2589" s="1"/>
      <c r="D2589" s="1"/>
      <c r="E2589" s="1"/>
      <c r="F2589" s="1"/>
      <c r="G2589" s="1"/>
      <c r="H2589" s="1"/>
    </row>
    <row r="2590" spans="1:8" x14ac:dyDescent="0.2">
      <c r="A2590" s="341"/>
      <c r="B2590" s="1"/>
      <c r="C2590" s="1"/>
      <c r="D2590" s="1"/>
      <c r="E2590" s="1"/>
      <c r="F2590" s="1"/>
      <c r="G2590" s="1"/>
      <c r="H2590" s="1"/>
    </row>
    <row r="2591" spans="1:8" x14ac:dyDescent="0.2">
      <c r="A2591" s="341"/>
      <c r="B2591" s="1"/>
      <c r="C2591" s="1"/>
      <c r="D2591" s="1"/>
      <c r="E2591" s="1"/>
      <c r="F2591" s="1"/>
      <c r="G2591" s="1"/>
      <c r="H2591" s="1"/>
    </row>
    <row r="2592" spans="1:8" x14ac:dyDescent="0.2">
      <c r="A2592" s="341"/>
      <c r="B2592" s="1"/>
      <c r="C2592" s="1"/>
      <c r="D2592" s="1"/>
      <c r="E2592" s="1"/>
      <c r="F2592" s="1"/>
      <c r="G2592" s="1"/>
      <c r="H2592" s="1"/>
    </row>
    <row r="2593" spans="1:8" x14ac:dyDescent="0.2">
      <c r="A2593" s="341"/>
      <c r="B2593" s="1"/>
      <c r="C2593" s="1"/>
      <c r="D2593" s="1"/>
      <c r="E2593" s="1"/>
      <c r="F2593" s="1"/>
      <c r="G2593" s="1"/>
      <c r="H2593" s="1"/>
    </row>
    <row r="2594" spans="1:8" x14ac:dyDescent="0.2">
      <c r="A2594" s="341"/>
      <c r="B2594" s="1"/>
      <c r="C2594" s="1"/>
      <c r="D2594" s="1"/>
      <c r="E2594" s="1"/>
      <c r="F2594" s="1"/>
      <c r="G2594" s="1"/>
      <c r="H2594" s="1"/>
    </row>
    <row r="2595" spans="1:8" x14ac:dyDescent="0.2">
      <c r="A2595" s="341"/>
      <c r="B2595" s="1"/>
      <c r="C2595" s="1"/>
      <c r="D2595" s="1"/>
      <c r="E2595" s="1"/>
      <c r="F2595" s="1"/>
      <c r="G2595" s="1"/>
      <c r="H2595" s="1"/>
    </row>
    <row r="2596" spans="1:8" x14ac:dyDescent="0.2">
      <c r="A2596" s="341"/>
      <c r="B2596" s="1"/>
      <c r="C2596" s="1"/>
      <c r="D2596" s="1"/>
      <c r="E2596" s="1"/>
      <c r="F2596" s="1"/>
      <c r="G2596" s="1"/>
      <c r="H2596" s="1"/>
    </row>
    <row r="2597" spans="1:8" x14ac:dyDescent="0.2">
      <c r="A2597" s="341"/>
      <c r="B2597" s="1"/>
      <c r="C2597" s="1"/>
      <c r="D2597" s="1"/>
      <c r="E2597" s="1"/>
      <c r="F2597" s="1"/>
      <c r="G2597" s="1"/>
      <c r="H2597" s="1"/>
    </row>
    <row r="2598" spans="1:8" x14ac:dyDescent="0.2">
      <c r="A2598" s="341"/>
      <c r="B2598" s="1"/>
      <c r="C2598" s="1"/>
      <c r="D2598" s="1"/>
      <c r="E2598" s="1"/>
      <c r="F2598" s="1"/>
      <c r="G2598" s="1"/>
      <c r="H2598" s="1"/>
    </row>
    <row r="2599" spans="1:8" x14ac:dyDescent="0.2">
      <c r="A2599" s="341"/>
      <c r="B2599" s="1"/>
      <c r="C2599" s="1"/>
      <c r="D2599" s="1"/>
      <c r="E2599" s="1"/>
      <c r="F2599" s="1"/>
      <c r="G2599" s="1"/>
      <c r="H2599" s="1"/>
    </row>
    <row r="2600" spans="1:8" x14ac:dyDescent="0.2">
      <c r="A2600" s="341"/>
      <c r="B2600" s="1"/>
      <c r="C2600" s="1"/>
      <c r="D2600" s="1"/>
      <c r="E2600" s="1"/>
      <c r="F2600" s="1"/>
      <c r="G2600" s="1"/>
      <c r="H2600" s="1"/>
    </row>
    <row r="2601" spans="1:8" x14ac:dyDescent="0.2">
      <c r="A2601" s="341"/>
      <c r="B2601" s="1"/>
      <c r="C2601" s="1"/>
      <c r="D2601" s="1"/>
      <c r="E2601" s="1"/>
      <c r="F2601" s="1"/>
      <c r="G2601" s="1"/>
      <c r="H2601" s="1"/>
    </row>
    <row r="2602" spans="1:8" x14ac:dyDescent="0.2">
      <c r="A2602" s="341"/>
      <c r="B2602" s="1"/>
      <c r="C2602" s="1"/>
      <c r="D2602" s="1"/>
      <c r="E2602" s="1"/>
      <c r="F2602" s="1"/>
      <c r="G2602" s="1"/>
      <c r="H2602" s="1"/>
    </row>
    <row r="2603" spans="1:8" x14ac:dyDescent="0.2">
      <c r="A2603" s="341"/>
      <c r="B2603" s="1"/>
      <c r="C2603" s="1"/>
      <c r="D2603" s="1"/>
      <c r="E2603" s="1"/>
      <c r="F2603" s="1"/>
      <c r="G2603" s="1"/>
      <c r="H2603" s="1"/>
    </row>
    <row r="2604" spans="1:8" x14ac:dyDescent="0.2">
      <c r="A2604" s="341"/>
      <c r="B2604" s="1"/>
      <c r="C2604" s="1"/>
      <c r="D2604" s="1"/>
      <c r="E2604" s="1"/>
      <c r="F2604" s="1"/>
      <c r="G2604" s="1"/>
      <c r="H2604" s="1"/>
    </row>
    <row r="2605" spans="1:8" x14ac:dyDescent="0.2">
      <c r="A2605" s="341"/>
      <c r="B2605" s="1"/>
      <c r="C2605" s="1"/>
      <c r="D2605" s="1"/>
      <c r="E2605" s="1"/>
      <c r="F2605" s="1"/>
      <c r="G2605" s="1"/>
      <c r="H2605" s="1"/>
    </row>
    <row r="2606" spans="1:8" x14ac:dyDescent="0.2">
      <c r="A2606" s="341"/>
      <c r="B2606" s="1"/>
      <c r="C2606" s="1"/>
      <c r="D2606" s="1"/>
      <c r="E2606" s="1"/>
      <c r="F2606" s="1"/>
      <c r="G2606" s="1"/>
      <c r="H2606" s="1"/>
    </row>
    <row r="2607" spans="1:8" x14ac:dyDescent="0.2">
      <c r="A2607" s="341"/>
      <c r="B2607" s="1"/>
      <c r="C2607" s="1"/>
      <c r="D2607" s="1"/>
      <c r="E2607" s="1"/>
      <c r="F2607" s="1"/>
      <c r="G2607" s="1"/>
      <c r="H2607" s="1"/>
    </row>
    <row r="2608" spans="1:8" x14ac:dyDescent="0.2">
      <c r="A2608" s="341"/>
      <c r="B2608" s="1"/>
      <c r="C2608" s="1"/>
      <c r="D2608" s="1"/>
      <c r="E2608" s="1"/>
      <c r="F2608" s="1"/>
      <c r="G2608" s="1"/>
      <c r="H2608" s="1"/>
    </row>
    <row r="2609" spans="1:8" x14ac:dyDescent="0.2">
      <c r="A2609" s="341"/>
      <c r="B2609" s="1"/>
      <c r="C2609" s="1"/>
      <c r="D2609" s="1"/>
      <c r="E2609" s="1"/>
      <c r="F2609" s="1"/>
      <c r="G2609" s="1"/>
      <c r="H2609" s="1"/>
    </row>
    <row r="2610" spans="1:8" x14ac:dyDescent="0.2">
      <c r="A2610" s="341"/>
      <c r="B2610" s="1"/>
      <c r="C2610" s="1"/>
      <c r="D2610" s="1"/>
      <c r="E2610" s="1"/>
      <c r="F2610" s="1"/>
      <c r="G2610" s="1"/>
      <c r="H2610" s="1"/>
    </row>
    <row r="2611" spans="1:8" x14ac:dyDescent="0.2">
      <c r="A2611" s="341"/>
      <c r="B2611" s="1"/>
      <c r="C2611" s="1"/>
      <c r="D2611" s="1"/>
      <c r="E2611" s="1"/>
      <c r="F2611" s="1"/>
      <c r="G2611" s="1"/>
      <c r="H2611" s="1"/>
    </row>
    <row r="2612" spans="1:8" x14ac:dyDescent="0.2">
      <c r="A2612" s="341"/>
      <c r="B2612" s="1"/>
      <c r="C2612" s="1"/>
      <c r="D2612" s="1"/>
      <c r="E2612" s="1"/>
      <c r="F2612" s="1"/>
      <c r="G2612" s="1"/>
      <c r="H2612" s="1"/>
    </row>
    <row r="2613" spans="1:8" x14ac:dyDescent="0.2">
      <c r="A2613" s="341"/>
      <c r="B2613" s="1"/>
      <c r="C2613" s="1"/>
      <c r="D2613" s="1"/>
      <c r="E2613" s="1"/>
      <c r="F2613" s="1"/>
      <c r="G2613" s="1"/>
      <c r="H2613" s="1"/>
    </row>
    <row r="2614" spans="1:8" x14ac:dyDescent="0.2">
      <c r="A2614" s="341"/>
      <c r="B2614" s="1"/>
      <c r="C2614" s="1"/>
      <c r="D2614" s="1"/>
      <c r="E2614" s="1"/>
      <c r="F2614" s="1"/>
      <c r="G2614" s="1"/>
      <c r="H2614" s="1"/>
    </row>
    <row r="2615" spans="1:8" x14ac:dyDescent="0.2">
      <c r="A2615" s="341"/>
      <c r="B2615" s="1"/>
      <c r="C2615" s="1"/>
      <c r="D2615" s="1"/>
      <c r="E2615" s="1"/>
      <c r="F2615" s="1"/>
      <c r="G2615" s="1"/>
      <c r="H2615" s="1"/>
    </row>
    <row r="2616" spans="1:8" x14ac:dyDescent="0.2">
      <c r="A2616" s="341"/>
      <c r="B2616" s="1"/>
      <c r="C2616" s="1"/>
      <c r="D2616" s="1"/>
      <c r="E2616" s="1"/>
      <c r="F2616" s="1"/>
      <c r="G2616" s="1"/>
      <c r="H2616" s="1"/>
    </row>
    <row r="2617" spans="1:8" x14ac:dyDescent="0.2">
      <c r="A2617" s="341"/>
      <c r="B2617" s="1"/>
      <c r="C2617" s="1"/>
      <c r="D2617" s="1"/>
      <c r="E2617" s="1"/>
      <c r="F2617" s="1"/>
      <c r="G2617" s="1"/>
      <c r="H2617" s="1"/>
    </row>
    <row r="2618" spans="1:8" x14ac:dyDescent="0.2">
      <c r="A2618" s="341"/>
      <c r="B2618" s="1"/>
      <c r="C2618" s="1"/>
      <c r="D2618" s="1"/>
      <c r="E2618" s="1"/>
      <c r="F2618" s="1"/>
      <c r="G2618" s="1"/>
      <c r="H2618" s="1"/>
    </row>
    <row r="2619" spans="1:8" x14ac:dyDescent="0.2">
      <c r="A2619" s="341"/>
      <c r="B2619" s="1"/>
      <c r="C2619" s="1"/>
      <c r="D2619" s="1"/>
      <c r="E2619" s="1"/>
      <c r="F2619" s="1"/>
      <c r="G2619" s="1"/>
      <c r="H2619" s="1"/>
    </row>
    <row r="2620" spans="1:8" x14ac:dyDescent="0.2">
      <c r="A2620" s="341"/>
      <c r="B2620" s="1"/>
      <c r="C2620" s="1"/>
      <c r="D2620" s="1"/>
      <c r="E2620" s="1"/>
      <c r="F2620" s="1"/>
      <c r="G2620" s="1"/>
      <c r="H2620" s="1"/>
    </row>
    <row r="2621" spans="1:8" x14ac:dyDescent="0.2">
      <c r="A2621" s="341"/>
      <c r="B2621" s="1"/>
      <c r="C2621" s="1"/>
      <c r="D2621" s="1"/>
      <c r="E2621" s="1"/>
      <c r="F2621" s="1"/>
      <c r="G2621" s="1"/>
      <c r="H2621" s="1"/>
    </row>
    <row r="2622" spans="1:8" x14ac:dyDescent="0.2">
      <c r="A2622" s="341"/>
      <c r="B2622" s="1"/>
      <c r="C2622" s="1"/>
      <c r="D2622" s="1"/>
      <c r="E2622" s="1"/>
      <c r="F2622" s="1"/>
      <c r="G2622" s="1"/>
      <c r="H2622" s="1"/>
    </row>
    <row r="2623" spans="1:8" x14ac:dyDescent="0.2">
      <c r="A2623" s="341"/>
      <c r="B2623" s="1"/>
      <c r="C2623" s="1"/>
      <c r="D2623" s="1"/>
      <c r="E2623" s="1"/>
      <c r="F2623" s="1"/>
      <c r="G2623" s="1"/>
      <c r="H2623" s="1"/>
    </row>
    <row r="2624" spans="1:8" x14ac:dyDescent="0.2">
      <c r="A2624" s="341"/>
      <c r="B2624" s="1"/>
      <c r="C2624" s="1"/>
      <c r="D2624" s="1"/>
      <c r="E2624" s="1"/>
      <c r="F2624" s="1"/>
      <c r="G2624" s="1"/>
      <c r="H2624" s="1"/>
    </row>
    <row r="2625" spans="1:8" x14ac:dyDescent="0.2">
      <c r="A2625" s="341"/>
      <c r="B2625" s="1"/>
      <c r="C2625" s="1"/>
      <c r="D2625" s="1"/>
      <c r="E2625" s="1"/>
      <c r="F2625" s="1"/>
      <c r="G2625" s="1"/>
      <c r="H2625" s="1"/>
    </row>
    <row r="2626" spans="1:8" x14ac:dyDescent="0.2">
      <c r="A2626" s="341"/>
      <c r="B2626" s="1"/>
      <c r="C2626" s="1"/>
      <c r="D2626" s="1"/>
      <c r="E2626" s="1"/>
      <c r="F2626" s="1"/>
      <c r="G2626" s="1"/>
      <c r="H2626" s="1"/>
    </row>
    <row r="2627" spans="1:8" x14ac:dyDescent="0.2">
      <c r="A2627" s="341"/>
      <c r="B2627" s="1"/>
      <c r="C2627" s="1"/>
      <c r="D2627" s="1"/>
      <c r="E2627" s="1"/>
      <c r="F2627" s="1"/>
      <c r="G2627" s="1"/>
      <c r="H2627" s="1"/>
    </row>
    <row r="2628" spans="1:8" x14ac:dyDescent="0.2">
      <c r="A2628" s="341"/>
      <c r="B2628" s="1"/>
      <c r="C2628" s="1"/>
      <c r="D2628" s="1"/>
      <c r="E2628" s="1"/>
      <c r="F2628" s="1"/>
      <c r="G2628" s="1"/>
      <c r="H2628" s="1"/>
    </row>
    <row r="2629" spans="1:8" x14ac:dyDescent="0.2">
      <c r="A2629" s="341"/>
      <c r="B2629" s="1"/>
      <c r="C2629" s="1"/>
      <c r="D2629" s="1"/>
      <c r="E2629" s="1"/>
      <c r="F2629" s="1"/>
      <c r="G2629" s="1"/>
      <c r="H2629" s="1"/>
    </row>
    <row r="2630" spans="1:8" x14ac:dyDescent="0.2">
      <c r="A2630" s="341"/>
      <c r="B2630" s="1"/>
      <c r="C2630" s="1"/>
      <c r="D2630" s="1"/>
      <c r="E2630" s="1"/>
      <c r="F2630" s="1"/>
      <c r="G2630" s="1"/>
      <c r="H2630" s="1"/>
    </row>
    <row r="2631" spans="1:8" x14ac:dyDescent="0.2">
      <c r="A2631" s="341"/>
      <c r="B2631" s="1"/>
      <c r="C2631" s="1"/>
      <c r="D2631" s="1"/>
      <c r="E2631" s="1"/>
      <c r="F2631" s="1"/>
      <c r="G2631" s="1"/>
      <c r="H2631" s="1"/>
    </row>
    <row r="2632" spans="1:8" x14ac:dyDescent="0.2">
      <c r="A2632" s="341"/>
      <c r="B2632" s="1"/>
      <c r="C2632" s="1"/>
      <c r="D2632" s="1"/>
      <c r="E2632" s="1"/>
      <c r="F2632" s="1"/>
      <c r="G2632" s="1"/>
      <c r="H2632" s="1"/>
    </row>
    <row r="2633" spans="1:8" x14ac:dyDescent="0.2">
      <c r="A2633" s="341"/>
      <c r="B2633" s="1"/>
      <c r="C2633" s="1"/>
      <c r="D2633" s="1"/>
      <c r="E2633" s="1"/>
      <c r="F2633" s="1"/>
      <c r="G2633" s="1"/>
      <c r="H2633" s="1"/>
    </row>
    <row r="2634" spans="1:8" x14ac:dyDescent="0.2">
      <c r="A2634" s="341"/>
      <c r="B2634" s="1"/>
      <c r="C2634" s="1"/>
      <c r="D2634" s="1"/>
      <c r="E2634" s="1"/>
      <c r="F2634" s="1"/>
      <c r="G2634" s="1"/>
      <c r="H2634" s="1"/>
    </row>
    <row r="2635" spans="1:8" x14ac:dyDescent="0.2">
      <c r="A2635" s="341"/>
      <c r="B2635" s="1"/>
      <c r="C2635" s="1"/>
      <c r="D2635" s="1"/>
      <c r="E2635" s="1"/>
      <c r="F2635" s="1"/>
      <c r="G2635" s="1"/>
      <c r="H2635" s="1"/>
    </row>
    <row r="2636" spans="1:8" x14ac:dyDescent="0.2">
      <c r="A2636" s="341"/>
      <c r="B2636" s="1"/>
      <c r="C2636" s="1"/>
      <c r="D2636" s="1"/>
      <c r="E2636" s="1"/>
      <c r="F2636" s="1"/>
      <c r="G2636" s="1"/>
      <c r="H2636" s="1"/>
    </row>
    <row r="2637" spans="1:8" x14ac:dyDescent="0.2">
      <c r="A2637" s="341"/>
      <c r="B2637" s="1"/>
      <c r="C2637" s="1"/>
      <c r="D2637" s="1"/>
      <c r="E2637" s="1"/>
      <c r="F2637" s="1"/>
      <c r="G2637" s="1"/>
      <c r="H2637" s="1"/>
    </row>
    <row r="2638" spans="1:8" x14ac:dyDescent="0.2">
      <c r="A2638" s="341"/>
      <c r="B2638" s="1"/>
      <c r="C2638" s="1"/>
      <c r="D2638" s="1"/>
      <c r="E2638" s="1"/>
      <c r="F2638" s="1"/>
      <c r="G2638" s="1"/>
      <c r="H2638" s="1"/>
    </row>
    <row r="2639" spans="1:8" x14ac:dyDescent="0.2">
      <c r="A2639" s="341"/>
      <c r="B2639" s="1"/>
      <c r="C2639" s="1"/>
      <c r="D2639" s="1"/>
      <c r="E2639" s="1"/>
      <c r="F2639" s="1"/>
      <c r="G2639" s="1"/>
      <c r="H2639" s="1"/>
    </row>
    <row r="2640" spans="1:8" x14ac:dyDescent="0.2">
      <c r="A2640" s="341"/>
      <c r="B2640" s="1"/>
      <c r="C2640" s="1"/>
      <c r="D2640" s="1"/>
      <c r="E2640" s="1"/>
      <c r="F2640" s="1"/>
      <c r="G2640" s="1"/>
      <c r="H2640" s="1"/>
    </row>
    <row r="2641" spans="1:8" x14ac:dyDescent="0.2">
      <c r="A2641" s="341"/>
      <c r="B2641" s="1"/>
      <c r="C2641" s="1"/>
      <c r="D2641" s="1"/>
      <c r="E2641" s="1"/>
      <c r="F2641" s="1"/>
      <c r="G2641" s="1"/>
      <c r="H2641" s="1"/>
    </row>
    <row r="2642" spans="1:8" x14ac:dyDescent="0.2">
      <c r="A2642" s="341"/>
      <c r="B2642" s="1"/>
      <c r="C2642" s="1"/>
      <c r="D2642" s="1"/>
      <c r="E2642" s="1"/>
      <c r="F2642" s="1"/>
      <c r="G2642" s="1"/>
      <c r="H2642" s="1"/>
    </row>
    <row r="2643" spans="1:8" x14ac:dyDescent="0.2">
      <c r="A2643" s="341"/>
      <c r="B2643" s="1"/>
      <c r="C2643" s="1"/>
      <c r="D2643" s="1"/>
      <c r="E2643" s="1"/>
      <c r="F2643" s="1"/>
      <c r="G2643" s="1"/>
      <c r="H2643" s="1"/>
    </row>
    <row r="2644" spans="1:8" x14ac:dyDescent="0.2">
      <c r="A2644" s="341"/>
      <c r="B2644" s="1"/>
      <c r="C2644" s="1"/>
      <c r="D2644" s="1"/>
      <c r="E2644" s="1"/>
      <c r="F2644" s="1"/>
      <c r="G2644" s="1"/>
      <c r="H2644" s="1"/>
    </row>
    <row r="2645" spans="1:8" x14ac:dyDescent="0.2">
      <c r="A2645" s="341"/>
      <c r="B2645" s="1"/>
      <c r="C2645" s="1"/>
      <c r="D2645" s="1"/>
      <c r="E2645" s="1"/>
      <c r="F2645" s="1"/>
      <c r="G2645" s="1"/>
      <c r="H2645" s="1"/>
    </row>
    <row r="2646" spans="1:8" x14ac:dyDescent="0.2">
      <c r="A2646" s="341"/>
      <c r="B2646" s="1"/>
      <c r="C2646" s="1"/>
      <c r="D2646" s="1"/>
      <c r="E2646" s="1"/>
      <c r="F2646" s="1"/>
      <c r="G2646" s="1"/>
      <c r="H2646" s="1"/>
    </row>
    <row r="2647" spans="1:8" x14ac:dyDescent="0.2">
      <c r="A2647" s="341"/>
      <c r="B2647" s="1"/>
      <c r="C2647" s="1"/>
      <c r="D2647" s="1"/>
      <c r="E2647" s="1"/>
      <c r="F2647" s="1"/>
      <c r="G2647" s="1"/>
      <c r="H2647" s="1"/>
    </row>
    <row r="2648" spans="1:8" x14ac:dyDescent="0.2">
      <c r="A2648" s="341"/>
      <c r="B2648" s="1"/>
      <c r="C2648" s="1"/>
      <c r="D2648" s="1"/>
      <c r="E2648" s="1"/>
      <c r="F2648" s="1"/>
      <c r="G2648" s="1"/>
      <c r="H2648" s="1"/>
    </row>
    <row r="2649" spans="1:8" x14ac:dyDescent="0.2">
      <c r="A2649" s="341"/>
      <c r="B2649" s="1"/>
      <c r="C2649" s="1"/>
      <c r="D2649" s="1"/>
      <c r="E2649" s="1"/>
      <c r="F2649" s="1"/>
      <c r="G2649" s="1"/>
      <c r="H2649" s="1"/>
    </row>
    <row r="2650" spans="1:8" x14ac:dyDescent="0.2">
      <c r="A2650" s="341"/>
      <c r="B2650" s="1"/>
      <c r="C2650" s="1"/>
      <c r="D2650" s="1"/>
      <c r="E2650" s="1"/>
      <c r="F2650" s="1"/>
      <c r="G2650" s="1"/>
      <c r="H2650" s="1"/>
    </row>
    <row r="2651" spans="1:8" x14ac:dyDescent="0.2">
      <c r="A2651" s="341"/>
      <c r="B2651" s="1"/>
      <c r="C2651" s="1"/>
      <c r="D2651" s="1"/>
      <c r="E2651" s="1"/>
      <c r="F2651" s="1"/>
      <c r="G2651" s="1"/>
      <c r="H2651" s="1"/>
    </row>
    <row r="2652" spans="1:8" x14ac:dyDescent="0.2">
      <c r="A2652" s="341"/>
      <c r="B2652" s="1"/>
      <c r="C2652" s="1"/>
      <c r="D2652" s="1"/>
      <c r="E2652" s="1"/>
      <c r="F2652" s="1"/>
      <c r="G2652" s="1"/>
      <c r="H2652" s="1"/>
    </row>
    <row r="2653" spans="1:8" x14ac:dyDescent="0.2">
      <c r="A2653" s="341"/>
      <c r="B2653" s="1"/>
      <c r="C2653" s="1"/>
      <c r="D2653" s="1"/>
      <c r="E2653" s="1"/>
      <c r="F2653" s="1"/>
      <c r="G2653" s="1"/>
      <c r="H2653" s="1"/>
    </row>
    <row r="2654" spans="1:8" x14ac:dyDescent="0.2">
      <c r="A2654" s="341"/>
      <c r="B2654" s="1"/>
      <c r="C2654" s="1"/>
      <c r="D2654" s="1"/>
      <c r="E2654" s="1"/>
      <c r="F2654" s="1"/>
      <c r="G2654" s="1"/>
      <c r="H2654" s="1"/>
    </row>
    <row r="2655" spans="1:8" x14ac:dyDescent="0.2">
      <c r="A2655" s="341"/>
      <c r="B2655" s="1"/>
      <c r="C2655" s="1"/>
      <c r="D2655" s="1"/>
      <c r="E2655" s="1"/>
      <c r="F2655" s="1"/>
      <c r="G2655" s="1"/>
      <c r="H2655" s="1"/>
    </row>
    <row r="2656" spans="1:8" x14ac:dyDescent="0.2">
      <c r="A2656" s="341"/>
      <c r="B2656" s="1"/>
      <c r="C2656" s="1"/>
      <c r="D2656" s="1"/>
      <c r="E2656" s="1"/>
      <c r="F2656" s="1"/>
      <c r="G2656" s="1"/>
      <c r="H2656" s="1"/>
    </row>
    <row r="2657" spans="1:8" x14ac:dyDescent="0.2">
      <c r="A2657" s="341"/>
      <c r="B2657" s="1"/>
      <c r="C2657" s="1"/>
      <c r="D2657" s="1"/>
      <c r="E2657" s="1"/>
      <c r="F2657" s="1"/>
      <c r="G2657" s="1"/>
      <c r="H2657" s="1"/>
    </row>
    <row r="2658" spans="1:8" x14ac:dyDescent="0.2">
      <c r="A2658" s="341"/>
      <c r="B2658" s="1"/>
      <c r="C2658" s="1"/>
      <c r="D2658" s="1"/>
      <c r="E2658" s="1"/>
      <c r="F2658" s="1"/>
      <c r="G2658" s="1"/>
      <c r="H2658" s="1"/>
    </row>
    <row r="2659" spans="1:8" x14ac:dyDescent="0.2">
      <c r="A2659" s="341"/>
      <c r="B2659" s="1"/>
      <c r="C2659" s="1"/>
      <c r="D2659" s="1"/>
      <c r="E2659" s="1"/>
      <c r="F2659" s="1"/>
      <c r="G2659" s="1"/>
      <c r="H2659" s="1"/>
    </row>
    <row r="2660" spans="1:8" x14ac:dyDescent="0.2">
      <c r="A2660" s="341"/>
      <c r="B2660" s="1"/>
      <c r="C2660" s="1"/>
      <c r="D2660" s="1"/>
      <c r="E2660" s="1"/>
      <c r="F2660" s="1"/>
      <c r="G2660" s="1"/>
      <c r="H2660" s="1"/>
    </row>
    <row r="2661" spans="1:8" x14ac:dyDescent="0.2">
      <c r="A2661" s="341"/>
      <c r="B2661" s="1"/>
      <c r="C2661" s="1"/>
      <c r="D2661" s="1"/>
      <c r="E2661" s="1"/>
      <c r="F2661" s="1"/>
      <c r="G2661" s="1"/>
      <c r="H2661" s="1"/>
    </row>
    <row r="2662" spans="1:8" x14ac:dyDescent="0.2">
      <c r="A2662" s="341"/>
      <c r="B2662" s="1"/>
      <c r="C2662" s="1"/>
      <c r="D2662" s="1"/>
      <c r="E2662" s="1"/>
      <c r="F2662" s="1"/>
      <c r="G2662" s="1"/>
      <c r="H2662" s="1"/>
    </row>
    <row r="2663" spans="1:8" x14ac:dyDescent="0.2">
      <c r="A2663" s="341"/>
      <c r="B2663" s="1"/>
      <c r="C2663" s="1"/>
      <c r="D2663" s="1"/>
      <c r="E2663" s="1"/>
      <c r="F2663" s="1"/>
      <c r="G2663" s="1"/>
      <c r="H2663" s="1"/>
    </row>
    <row r="2664" spans="1:8" x14ac:dyDescent="0.2">
      <c r="A2664" s="341"/>
      <c r="B2664" s="1"/>
      <c r="C2664" s="1"/>
      <c r="D2664" s="1"/>
      <c r="E2664" s="1"/>
      <c r="F2664" s="1"/>
      <c r="G2664" s="1"/>
      <c r="H2664" s="1"/>
    </row>
    <row r="2665" spans="1:8" x14ac:dyDescent="0.2">
      <c r="A2665" s="341"/>
      <c r="B2665" s="1"/>
      <c r="C2665" s="1"/>
      <c r="D2665" s="1"/>
      <c r="E2665" s="1"/>
      <c r="F2665" s="1"/>
      <c r="G2665" s="1"/>
      <c r="H2665" s="1"/>
    </row>
    <row r="2666" spans="1:8" x14ac:dyDescent="0.2">
      <c r="A2666" s="341"/>
      <c r="B2666" s="1"/>
      <c r="C2666" s="1"/>
      <c r="D2666" s="1"/>
      <c r="E2666" s="1"/>
      <c r="F2666" s="1"/>
      <c r="G2666" s="1"/>
      <c r="H2666" s="1"/>
    </row>
    <row r="2667" spans="1:8" x14ac:dyDescent="0.2">
      <c r="A2667" s="341"/>
      <c r="B2667" s="1"/>
      <c r="C2667" s="1"/>
      <c r="D2667" s="1"/>
      <c r="E2667" s="1"/>
      <c r="F2667" s="1"/>
      <c r="G2667" s="1"/>
      <c r="H2667" s="1"/>
    </row>
    <row r="2668" spans="1:8" x14ac:dyDescent="0.2">
      <c r="A2668" s="341"/>
      <c r="B2668" s="1"/>
      <c r="C2668" s="1"/>
      <c r="D2668" s="1"/>
      <c r="E2668" s="1"/>
      <c r="F2668" s="1"/>
      <c r="G2668" s="1"/>
      <c r="H2668" s="1"/>
    </row>
    <row r="2669" spans="1:8" x14ac:dyDescent="0.2">
      <c r="A2669" s="341"/>
      <c r="B2669" s="1"/>
      <c r="C2669" s="1"/>
      <c r="D2669" s="1"/>
      <c r="E2669" s="1"/>
      <c r="F2669" s="1"/>
      <c r="G2669" s="1"/>
      <c r="H2669" s="1"/>
    </row>
    <row r="2670" spans="1:8" x14ac:dyDescent="0.2">
      <c r="A2670" s="341"/>
      <c r="B2670" s="1"/>
      <c r="C2670" s="1"/>
      <c r="D2670" s="1"/>
      <c r="E2670" s="1"/>
      <c r="F2670" s="1"/>
      <c r="G2670" s="1"/>
      <c r="H2670" s="1"/>
    </row>
    <row r="2671" spans="1:8" x14ac:dyDescent="0.2">
      <c r="A2671" s="341"/>
      <c r="B2671" s="1"/>
      <c r="C2671" s="1"/>
      <c r="D2671" s="1"/>
      <c r="E2671" s="1"/>
      <c r="F2671" s="1"/>
      <c r="G2671" s="1"/>
      <c r="H2671" s="1"/>
    </row>
    <row r="2672" spans="1:8" x14ac:dyDescent="0.2">
      <c r="A2672" s="341"/>
      <c r="B2672" s="1"/>
      <c r="C2672" s="1"/>
      <c r="D2672" s="1"/>
      <c r="E2672" s="1"/>
      <c r="F2672" s="1"/>
      <c r="G2672" s="1"/>
      <c r="H2672" s="1"/>
    </row>
    <row r="2673" spans="1:8" x14ac:dyDescent="0.2">
      <c r="A2673" s="341"/>
      <c r="B2673" s="1"/>
      <c r="C2673" s="1"/>
      <c r="D2673" s="1"/>
      <c r="E2673" s="1"/>
      <c r="F2673" s="1"/>
      <c r="G2673" s="1"/>
      <c r="H2673" s="1"/>
    </row>
    <row r="2674" spans="1:8" x14ac:dyDescent="0.2">
      <c r="A2674" s="341"/>
      <c r="B2674" s="1"/>
      <c r="C2674" s="1"/>
      <c r="D2674" s="1"/>
      <c r="E2674" s="1"/>
      <c r="F2674" s="1"/>
      <c r="G2674" s="1"/>
      <c r="H2674" s="1"/>
    </row>
    <row r="2675" spans="1:8" x14ac:dyDescent="0.2">
      <c r="A2675" s="341"/>
      <c r="B2675" s="1"/>
      <c r="C2675" s="1"/>
      <c r="D2675" s="1"/>
      <c r="E2675" s="1"/>
      <c r="F2675" s="1"/>
      <c r="G2675" s="1"/>
      <c r="H2675" s="1"/>
    </row>
    <row r="2676" spans="1:8" x14ac:dyDescent="0.2">
      <c r="A2676" s="341"/>
      <c r="B2676" s="1"/>
      <c r="C2676" s="1"/>
      <c r="D2676" s="1"/>
      <c r="E2676" s="1"/>
      <c r="F2676" s="1"/>
      <c r="G2676" s="1"/>
      <c r="H2676" s="1"/>
    </row>
    <row r="2677" spans="1:8" x14ac:dyDescent="0.2">
      <c r="A2677" s="341"/>
      <c r="B2677" s="1"/>
      <c r="C2677" s="1"/>
      <c r="D2677" s="1"/>
      <c r="E2677" s="1"/>
      <c r="F2677" s="1"/>
      <c r="G2677" s="1"/>
      <c r="H2677" s="1"/>
    </row>
    <row r="2678" spans="1:8" x14ac:dyDescent="0.2">
      <c r="A2678" s="341"/>
      <c r="B2678" s="1"/>
      <c r="C2678" s="1"/>
      <c r="D2678" s="1"/>
      <c r="E2678" s="1"/>
      <c r="F2678" s="1"/>
      <c r="G2678" s="1"/>
      <c r="H2678" s="1"/>
    </row>
    <row r="2679" spans="1:8" x14ac:dyDescent="0.2">
      <c r="A2679" s="341"/>
      <c r="B2679" s="1"/>
      <c r="C2679" s="1"/>
      <c r="D2679" s="1"/>
      <c r="E2679" s="1"/>
      <c r="F2679" s="1"/>
      <c r="G2679" s="1"/>
      <c r="H2679" s="1"/>
    </row>
    <row r="2680" spans="1:8" x14ac:dyDescent="0.2">
      <c r="A2680" s="341"/>
      <c r="B2680" s="1"/>
      <c r="C2680" s="1"/>
      <c r="D2680" s="1"/>
      <c r="E2680" s="1"/>
      <c r="F2680" s="1"/>
      <c r="G2680" s="1"/>
      <c r="H2680" s="1"/>
    </row>
    <row r="2681" spans="1:8" x14ac:dyDescent="0.2">
      <c r="A2681" s="341"/>
      <c r="B2681" s="1"/>
      <c r="C2681" s="1"/>
      <c r="D2681" s="1"/>
      <c r="E2681" s="1"/>
      <c r="F2681" s="1"/>
      <c r="G2681" s="1"/>
      <c r="H2681" s="1"/>
    </row>
    <row r="2682" spans="1:8" x14ac:dyDescent="0.2">
      <c r="A2682" s="341"/>
      <c r="B2682" s="1"/>
      <c r="C2682" s="1"/>
      <c r="D2682" s="1"/>
      <c r="E2682" s="1"/>
      <c r="F2682" s="1"/>
      <c r="G2682" s="1"/>
      <c r="H2682" s="1"/>
    </row>
    <row r="2683" spans="1:8" x14ac:dyDescent="0.2">
      <c r="A2683" s="341"/>
      <c r="B2683" s="1"/>
      <c r="C2683" s="1"/>
      <c r="D2683" s="1"/>
      <c r="E2683" s="1"/>
      <c r="F2683" s="1"/>
      <c r="G2683" s="1"/>
      <c r="H2683" s="1"/>
    </row>
    <row r="2684" spans="1:8" x14ac:dyDescent="0.2">
      <c r="A2684" s="341"/>
      <c r="B2684" s="1"/>
      <c r="C2684" s="1"/>
      <c r="D2684" s="1"/>
      <c r="E2684" s="1"/>
      <c r="F2684" s="1"/>
      <c r="G2684" s="1"/>
      <c r="H2684" s="1"/>
    </row>
    <row r="2685" spans="1:8" x14ac:dyDescent="0.2">
      <c r="A2685" s="341"/>
      <c r="B2685" s="1"/>
      <c r="C2685" s="1"/>
      <c r="D2685" s="1"/>
      <c r="E2685" s="1"/>
      <c r="F2685" s="1"/>
      <c r="G2685" s="1"/>
      <c r="H2685" s="1"/>
    </row>
    <row r="2686" spans="1:8" x14ac:dyDescent="0.2">
      <c r="A2686" s="341"/>
      <c r="B2686" s="1"/>
      <c r="C2686" s="1"/>
      <c r="D2686" s="1"/>
      <c r="E2686" s="1"/>
      <c r="F2686" s="1"/>
      <c r="G2686" s="1"/>
      <c r="H2686" s="1"/>
    </row>
    <row r="2687" spans="1:8" x14ac:dyDescent="0.2">
      <c r="A2687" s="341"/>
      <c r="B2687" s="1"/>
      <c r="C2687" s="1"/>
      <c r="D2687" s="1"/>
      <c r="E2687" s="1"/>
      <c r="F2687" s="1"/>
      <c r="G2687" s="1"/>
      <c r="H2687" s="1"/>
    </row>
    <row r="2688" spans="1:8" x14ac:dyDescent="0.2">
      <c r="A2688" s="341"/>
      <c r="B2688" s="1"/>
      <c r="C2688" s="1"/>
      <c r="D2688" s="1"/>
      <c r="E2688" s="1"/>
      <c r="F2688" s="1"/>
      <c r="G2688" s="1"/>
      <c r="H2688" s="1"/>
    </row>
    <row r="2689" spans="1:8" x14ac:dyDescent="0.2">
      <c r="A2689" s="341"/>
      <c r="B2689" s="1"/>
      <c r="C2689" s="1"/>
      <c r="D2689" s="1"/>
      <c r="E2689" s="1"/>
      <c r="F2689" s="1"/>
      <c r="G2689" s="1"/>
      <c r="H2689" s="1"/>
    </row>
    <row r="2690" spans="1:8" x14ac:dyDescent="0.2">
      <c r="A2690" s="341"/>
      <c r="B2690" s="1"/>
      <c r="C2690" s="1"/>
      <c r="D2690" s="1"/>
      <c r="E2690" s="1"/>
      <c r="F2690" s="1"/>
      <c r="G2690" s="1"/>
      <c r="H2690" s="1"/>
    </row>
    <row r="2691" spans="1:8" x14ac:dyDescent="0.2">
      <c r="A2691" s="341"/>
      <c r="B2691" s="1"/>
      <c r="C2691" s="1"/>
      <c r="D2691" s="1"/>
      <c r="E2691" s="1"/>
      <c r="F2691" s="1"/>
      <c r="G2691" s="1"/>
      <c r="H2691" s="1"/>
    </row>
    <row r="2692" spans="1:8" x14ac:dyDescent="0.2">
      <c r="A2692" s="341"/>
      <c r="B2692" s="1"/>
      <c r="C2692" s="1"/>
      <c r="D2692" s="1"/>
      <c r="E2692" s="1"/>
      <c r="F2692" s="1"/>
      <c r="G2692" s="1"/>
      <c r="H2692" s="1"/>
    </row>
    <row r="2693" spans="1:8" x14ac:dyDescent="0.2">
      <c r="A2693" s="341"/>
      <c r="B2693" s="1"/>
      <c r="C2693" s="1"/>
      <c r="D2693" s="1"/>
      <c r="E2693" s="1"/>
      <c r="F2693" s="1"/>
      <c r="G2693" s="1"/>
      <c r="H2693" s="1"/>
    </row>
    <row r="2694" spans="1:8" x14ac:dyDescent="0.2">
      <c r="A2694" s="341"/>
      <c r="B2694" s="1"/>
      <c r="C2694" s="1"/>
      <c r="D2694" s="1"/>
      <c r="E2694" s="1"/>
      <c r="F2694" s="1"/>
      <c r="G2694" s="1"/>
      <c r="H2694" s="1"/>
    </row>
    <row r="2695" spans="1:8" x14ac:dyDescent="0.2">
      <c r="A2695" s="341"/>
      <c r="B2695" s="1"/>
      <c r="C2695" s="1"/>
      <c r="D2695" s="1"/>
      <c r="E2695" s="1"/>
      <c r="F2695" s="1"/>
      <c r="G2695" s="1"/>
      <c r="H2695" s="1"/>
    </row>
    <row r="2696" spans="1:8" x14ac:dyDescent="0.2">
      <c r="A2696" s="341"/>
      <c r="B2696" s="1"/>
      <c r="C2696" s="1"/>
      <c r="D2696" s="1"/>
      <c r="E2696" s="1"/>
      <c r="F2696" s="1"/>
      <c r="G2696" s="1"/>
      <c r="H2696" s="1"/>
    </row>
    <row r="2697" spans="1:8" x14ac:dyDescent="0.2">
      <c r="A2697" s="341"/>
      <c r="B2697" s="1"/>
      <c r="C2697" s="1"/>
      <c r="D2697" s="1"/>
      <c r="E2697" s="1"/>
      <c r="F2697" s="1"/>
      <c r="G2697" s="1"/>
      <c r="H2697" s="1"/>
    </row>
    <row r="2698" spans="1:8" x14ac:dyDescent="0.2">
      <c r="A2698" s="341"/>
      <c r="B2698" s="1"/>
      <c r="C2698" s="1"/>
      <c r="D2698" s="1"/>
      <c r="E2698" s="1"/>
      <c r="F2698" s="1"/>
      <c r="G2698" s="1"/>
      <c r="H2698" s="1"/>
    </row>
    <row r="2699" spans="1:8" x14ac:dyDescent="0.2">
      <c r="A2699" s="341"/>
      <c r="B2699" s="1"/>
      <c r="C2699" s="1"/>
      <c r="D2699" s="1"/>
      <c r="E2699" s="1"/>
      <c r="F2699" s="1"/>
      <c r="G2699" s="1"/>
      <c r="H2699" s="1"/>
    </row>
    <row r="2700" spans="1:8" x14ac:dyDescent="0.2">
      <c r="A2700" s="341"/>
      <c r="B2700" s="1"/>
      <c r="C2700" s="1"/>
      <c r="D2700" s="1"/>
      <c r="E2700" s="1"/>
      <c r="F2700" s="1"/>
      <c r="G2700" s="1"/>
      <c r="H2700" s="1"/>
    </row>
    <row r="2701" spans="1:8" x14ac:dyDescent="0.2">
      <c r="A2701" s="341"/>
      <c r="B2701" s="1"/>
      <c r="C2701" s="1"/>
      <c r="D2701" s="1"/>
      <c r="E2701" s="1"/>
      <c r="F2701" s="1"/>
      <c r="G2701" s="1"/>
      <c r="H2701" s="1"/>
    </row>
    <row r="2702" spans="1:8" x14ac:dyDescent="0.2">
      <c r="A2702" s="341"/>
      <c r="B2702" s="1"/>
      <c r="C2702" s="1"/>
      <c r="D2702" s="1"/>
      <c r="E2702" s="1"/>
      <c r="F2702" s="1"/>
      <c r="G2702" s="1"/>
      <c r="H2702" s="1"/>
    </row>
    <row r="2703" spans="1:8" x14ac:dyDescent="0.2">
      <c r="A2703" s="341"/>
      <c r="B2703" s="1"/>
      <c r="C2703" s="1"/>
      <c r="D2703" s="1"/>
      <c r="E2703" s="1"/>
      <c r="F2703" s="1"/>
      <c r="G2703" s="1"/>
      <c r="H2703" s="1"/>
    </row>
    <row r="2704" spans="1:8" x14ac:dyDescent="0.2">
      <c r="A2704" s="341"/>
      <c r="B2704" s="1"/>
      <c r="C2704" s="1"/>
      <c r="D2704" s="1"/>
      <c r="E2704" s="1"/>
      <c r="F2704" s="1"/>
      <c r="G2704" s="1"/>
      <c r="H2704" s="1"/>
    </row>
    <row r="2705" spans="1:8" x14ac:dyDescent="0.2">
      <c r="A2705" s="341"/>
      <c r="B2705" s="1"/>
      <c r="C2705" s="1"/>
      <c r="D2705" s="1"/>
      <c r="E2705" s="1"/>
      <c r="F2705" s="1"/>
      <c r="G2705" s="1"/>
      <c r="H2705" s="1"/>
    </row>
    <row r="2706" spans="1:8" x14ac:dyDescent="0.2">
      <c r="A2706" s="341"/>
      <c r="B2706" s="1"/>
      <c r="C2706" s="1"/>
      <c r="D2706" s="1"/>
      <c r="E2706" s="1"/>
      <c r="F2706" s="1"/>
      <c r="G2706" s="1"/>
      <c r="H2706" s="1"/>
    </row>
    <row r="2707" spans="1:8" x14ac:dyDescent="0.2">
      <c r="A2707" s="341"/>
      <c r="B2707" s="1"/>
      <c r="C2707" s="1"/>
      <c r="D2707" s="1"/>
      <c r="E2707" s="1"/>
      <c r="F2707" s="1"/>
      <c r="G2707" s="1"/>
      <c r="H2707" s="1"/>
    </row>
    <row r="2708" spans="1:8" x14ac:dyDescent="0.2">
      <c r="A2708" s="341"/>
      <c r="B2708" s="1"/>
      <c r="C2708" s="1"/>
      <c r="D2708" s="1"/>
      <c r="E2708" s="1"/>
      <c r="F2708" s="1"/>
      <c r="G2708" s="1"/>
      <c r="H2708" s="1"/>
    </row>
    <row r="2709" spans="1:8" x14ac:dyDescent="0.2">
      <c r="A2709" s="32"/>
      <c r="B2709" s="27"/>
      <c r="C2709" s="27"/>
      <c r="D2709" s="27"/>
      <c r="E2709" s="27"/>
      <c r="F2709" s="27"/>
      <c r="G2709" s="27"/>
      <c r="H2709" s="27"/>
    </row>
    <row r="2710" spans="1:8" x14ac:dyDescent="0.2">
      <c r="A2710" s="341"/>
      <c r="B2710" s="1"/>
      <c r="C2710" s="1"/>
      <c r="D2710" s="1"/>
      <c r="E2710" s="1"/>
      <c r="F2710" s="1"/>
      <c r="G2710" s="1"/>
      <c r="H2710" s="1"/>
    </row>
    <row r="2711" spans="1:8" x14ac:dyDescent="0.2">
      <c r="A2711" s="341"/>
      <c r="B2711" s="1"/>
      <c r="C2711" s="1"/>
      <c r="D2711" s="1"/>
      <c r="E2711" s="1"/>
      <c r="F2711" s="1"/>
      <c r="G2711" s="1"/>
      <c r="H2711" s="1"/>
    </row>
    <row r="2712" spans="1:8" x14ac:dyDescent="0.2">
      <c r="A2712" s="341"/>
      <c r="B2712" s="1"/>
      <c r="C2712" s="1"/>
      <c r="D2712" s="1"/>
      <c r="E2712" s="1"/>
      <c r="F2712" s="1"/>
      <c r="G2712" s="1"/>
      <c r="H2712" s="1"/>
    </row>
    <row r="2713" spans="1:8" x14ac:dyDescent="0.2">
      <c r="A2713" s="341"/>
      <c r="B2713" s="1"/>
      <c r="C2713" s="1"/>
      <c r="D2713" s="1"/>
      <c r="E2713" s="1"/>
      <c r="F2713" s="1"/>
      <c r="G2713" s="1"/>
      <c r="H2713" s="1"/>
    </row>
    <row r="2714" spans="1:8" x14ac:dyDescent="0.2">
      <c r="A2714" s="341"/>
      <c r="B2714" s="1"/>
      <c r="C2714" s="1"/>
      <c r="D2714" s="1"/>
      <c r="E2714" s="1"/>
      <c r="F2714" s="1"/>
      <c r="G2714" s="1"/>
      <c r="H2714" s="1"/>
    </row>
    <row r="2715" spans="1:8" x14ac:dyDescent="0.2">
      <c r="A2715" s="341"/>
      <c r="B2715" s="1"/>
      <c r="C2715" s="1"/>
      <c r="D2715" s="1"/>
      <c r="E2715" s="1"/>
      <c r="F2715" s="1"/>
      <c r="G2715" s="1"/>
      <c r="H2715" s="1"/>
    </row>
    <row r="2716" spans="1:8" x14ac:dyDescent="0.2">
      <c r="A2716" s="341"/>
      <c r="B2716" s="1"/>
      <c r="C2716" s="1"/>
      <c r="D2716" s="1"/>
      <c r="E2716" s="1"/>
      <c r="F2716" s="1"/>
      <c r="G2716" s="1"/>
      <c r="H2716" s="1"/>
    </row>
    <row r="2717" spans="1:8" x14ac:dyDescent="0.2">
      <c r="A2717" s="341"/>
      <c r="B2717" s="1"/>
      <c r="C2717" s="1"/>
      <c r="D2717" s="1"/>
      <c r="E2717" s="1"/>
      <c r="F2717" s="1"/>
      <c r="G2717" s="1"/>
      <c r="H2717" s="1"/>
    </row>
    <row r="2718" spans="1:8" x14ac:dyDescent="0.2">
      <c r="A2718" s="341"/>
      <c r="B2718" s="1"/>
      <c r="C2718" s="1"/>
      <c r="D2718" s="1"/>
      <c r="E2718" s="1"/>
      <c r="F2718" s="1"/>
      <c r="G2718" s="1"/>
      <c r="H2718" s="1"/>
    </row>
    <row r="2719" spans="1:8" x14ac:dyDescent="0.2">
      <c r="A2719" s="341"/>
      <c r="B2719" s="1"/>
      <c r="C2719" s="1"/>
      <c r="D2719" s="1"/>
      <c r="E2719" s="1"/>
      <c r="F2719" s="1"/>
      <c r="G2719" s="1"/>
      <c r="H2719" s="1"/>
    </row>
    <row r="2720" spans="1:8" x14ac:dyDescent="0.2">
      <c r="A2720" s="341"/>
      <c r="B2720" s="1"/>
      <c r="C2720" s="1"/>
      <c r="D2720" s="1"/>
      <c r="E2720" s="1"/>
      <c r="F2720" s="1"/>
      <c r="G2720" s="1"/>
      <c r="H2720" s="1"/>
    </row>
    <row r="2721" spans="1:8" x14ac:dyDescent="0.2">
      <c r="A2721" s="341"/>
      <c r="B2721" s="1"/>
      <c r="C2721" s="1"/>
      <c r="D2721" s="1"/>
      <c r="E2721" s="1"/>
      <c r="F2721" s="1"/>
      <c r="G2721" s="1"/>
      <c r="H2721" s="1"/>
    </row>
    <row r="2722" spans="1:8" x14ac:dyDescent="0.2">
      <c r="A2722" s="341"/>
      <c r="B2722" s="1"/>
      <c r="C2722" s="1"/>
      <c r="D2722" s="1"/>
      <c r="E2722" s="1"/>
      <c r="F2722" s="1"/>
      <c r="G2722" s="1"/>
      <c r="H2722" s="1"/>
    </row>
    <row r="2723" spans="1:8" x14ac:dyDescent="0.2">
      <c r="A2723" s="341"/>
      <c r="B2723" s="1"/>
      <c r="C2723" s="1"/>
      <c r="D2723" s="1"/>
      <c r="E2723" s="1"/>
      <c r="F2723" s="1"/>
      <c r="G2723" s="1"/>
      <c r="H2723" s="1"/>
    </row>
    <row r="2724" spans="1:8" x14ac:dyDescent="0.2">
      <c r="A2724" s="341"/>
      <c r="B2724" s="1"/>
      <c r="C2724" s="1"/>
      <c r="D2724" s="1"/>
      <c r="E2724" s="1"/>
      <c r="F2724" s="1"/>
      <c r="G2724" s="1"/>
      <c r="H2724" s="1"/>
    </row>
    <row r="2725" spans="1:8" x14ac:dyDescent="0.2">
      <c r="A2725" s="341"/>
      <c r="B2725" s="1"/>
      <c r="C2725" s="1"/>
      <c r="D2725" s="1"/>
      <c r="E2725" s="1"/>
      <c r="F2725" s="1"/>
      <c r="G2725" s="1"/>
      <c r="H2725" s="1"/>
    </row>
    <row r="2726" spans="1:8" x14ac:dyDescent="0.2">
      <c r="A2726" s="341"/>
      <c r="B2726" s="1"/>
      <c r="C2726" s="1"/>
      <c r="D2726" s="1"/>
      <c r="E2726" s="1"/>
      <c r="F2726" s="1"/>
      <c r="G2726" s="1"/>
      <c r="H2726" s="1"/>
    </row>
    <row r="2727" spans="1:8" x14ac:dyDescent="0.2">
      <c r="A2727" s="341"/>
      <c r="B2727" s="1"/>
      <c r="C2727" s="1"/>
      <c r="D2727" s="1"/>
      <c r="E2727" s="1"/>
      <c r="F2727" s="1"/>
      <c r="G2727" s="1"/>
      <c r="H2727" s="1"/>
    </row>
    <row r="2728" spans="1:8" x14ac:dyDescent="0.2">
      <c r="A2728" s="341"/>
      <c r="B2728" s="1"/>
      <c r="C2728" s="1"/>
      <c r="D2728" s="1"/>
      <c r="E2728" s="1"/>
      <c r="F2728" s="1"/>
      <c r="G2728" s="1"/>
      <c r="H2728" s="1"/>
    </row>
    <row r="2729" spans="1:8" x14ac:dyDescent="0.2">
      <c r="A2729" s="341"/>
      <c r="B2729" s="1"/>
      <c r="C2729" s="1"/>
      <c r="D2729" s="1"/>
      <c r="E2729" s="1"/>
      <c r="F2729" s="1"/>
      <c r="G2729" s="1"/>
      <c r="H2729" s="1"/>
    </row>
    <row r="2730" spans="1:8" x14ac:dyDescent="0.2">
      <c r="A2730" s="341"/>
      <c r="B2730" s="1"/>
      <c r="C2730" s="1"/>
      <c r="D2730" s="1"/>
      <c r="E2730" s="1"/>
      <c r="F2730" s="1"/>
      <c r="G2730" s="1"/>
      <c r="H2730" s="1"/>
    </row>
    <row r="2731" spans="1:8" x14ac:dyDescent="0.2">
      <c r="A2731" s="341"/>
      <c r="B2731" s="1"/>
      <c r="C2731" s="1"/>
      <c r="D2731" s="1"/>
      <c r="E2731" s="1"/>
      <c r="F2731" s="1"/>
      <c r="G2731" s="1"/>
      <c r="H2731" s="1"/>
    </row>
    <row r="2732" spans="1:8" x14ac:dyDescent="0.2">
      <c r="A2732" s="341"/>
      <c r="B2732" s="1"/>
      <c r="C2732" s="1"/>
      <c r="D2732" s="1"/>
      <c r="E2732" s="1"/>
      <c r="F2732" s="1"/>
      <c r="G2732" s="1"/>
      <c r="H2732" s="1"/>
    </row>
    <row r="2733" spans="1:8" x14ac:dyDescent="0.2">
      <c r="A2733" s="341"/>
      <c r="B2733" s="1"/>
      <c r="C2733" s="1"/>
      <c r="D2733" s="1"/>
      <c r="E2733" s="1"/>
      <c r="F2733" s="1"/>
      <c r="G2733" s="1"/>
      <c r="H2733" s="1"/>
    </row>
    <row r="2734" spans="1:8" x14ac:dyDescent="0.2">
      <c r="A2734" s="341"/>
      <c r="B2734" s="1"/>
      <c r="C2734" s="1"/>
      <c r="D2734" s="1"/>
      <c r="E2734" s="1"/>
      <c r="F2734" s="1"/>
      <c r="G2734" s="1"/>
      <c r="H2734" s="1"/>
    </row>
    <row r="2735" spans="1:8" x14ac:dyDescent="0.2">
      <c r="A2735" s="341"/>
      <c r="B2735" s="1"/>
      <c r="C2735" s="1"/>
      <c r="D2735" s="1"/>
      <c r="E2735" s="1"/>
      <c r="F2735" s="1"/>
      <c r="G2735" s="1"/>
      <c r="H2735" s="1"/>
    </row>
    <row r="2736" spans="1:8" x14ac:dyDescent="0.2">
      <c r="A2736" s="341"/>
      <c r="B2736" s="1"/>
      <c r="C2736" s="1"/>
      <c r="D2736" s="1"/>
      <c r="E2736" s="1"/>
      <c r="F2736" s="1"/>
      <c r="G2736" s="1"/>
      <c r="H2736" s="1"/>
    </row>
    <row r="2737" spans="1:8" x14ac:dyDescent="0.2">
      <c r="A2737" s="341"/>
      <c r="B2737" s="1"/>
      <c r="C2737" s="1"/>
      <c r="D2737" s="1"/>
      <c r="E2737" s="1"/>
      <c r="F2737" s="1"/>
      <c r="G2737" s="1"/>
      <c r="H2737" s="1"/>
    </row>
    <row r="2738" spans="1:8" x14ac:dyDescent="0.2">
      <c r="A2738" s="341"/>
      <c r="B2738" s="1"/>
      <c r="C2738" s="1"/>
      <c r="D2738" s="1"/>
      <c r="E2738" s="1"/>
      <c r="F2738" s="1"/>
      <c r="G2738" s="1"/>
      <c r="H2738" s="1"/>
    </row>
    <row r="2739" spans="1:8" x14ac:dyDescent="0.2">
      <c r="A2739" s="341"/>
      <c r="B2739" s="1"/>
      <c r="C2739" s="1"/>
      <c r="D2739" s="1"/>
      <c r="E2739" s="1"/>
      <c r="F2739" s="1"/>
      <c r="G2739" s="1"/>
      <c r="H2739" s="1"/>
    </row>
    <row r="2740" spans="1:8" x14ac:dyDescent="0.2">
      <c r="A2740" s="341"/>
      <c r="B2740" s="1"/>
      <c r="C2740" s="1"/>
      <c r="D2740" s="1"/>
      <c r="E2740" s="1"/>
      <c r="F2740" s="1"/>
      <c r="G2740" s="1"/>
      <c r="H2740" s="1"/>
    </row>
    <row r="2741" spans="1:8" x14ac:dyDescent="0.2">
      <c r="A2741" s="341"/>
      <c r="B2741" s="1"/>
      <c r="C2741" s="1"/>
      <c r="D2741" s="1"/>
      <c r="E2741" s="1"/>
      <c r="F2741" s="1"/>
      <c r="G2741" s="1"/>
      <c r="H2741" s="1"/>
    </row>
    <row r="2742" spans="1:8" x14ac:dyDescent="0.2">
      <c r="A2742" s="341"/>
      <c r="B2742" s="1"/>
      <c r="C2742" s="1"/>
      <c r="D2742" s="1"/>
      <c r="E2742" s="1"/>
      <c r="F2742" s="1"/>
      <c r="G2742" s="1"/>
      <c r="H2742" s="1"/>
    </row>
    <row r="2743" spans="1:8" x14ac:dyDescent="0.2">
      <c r="A2743" s="341"/>
      <c r="B2743" s="1"/>
      <c r="C2743" s="1"/>
      <c r="D2743" s="1"/>
      <c r="E2743" s="1"/>
      <c r="F2743" s="1"/>
      <c r="G2743" s="1"/>
      <c r="H2743" s="1"/>
    </row>
    <row r="2744" spans="1:8" x14ac:dyDescent="0.2">
      <c r="A2744" s="341"/>
      <c r="B2744" s="1"/>
      <c r="C2744" s="1"/>
      <c r="D2744" s="1"/>
      <c r="E2744" s="1"/>
      <c r="F2744" s="1"/>
      <c r="G2744" s="1"/>
      <c r="H2744" s="1"/>
    </row>
    <row r="2745" spans="1:8" x14ac:dyDescent="0.2">
      <c r="A2745" s="341"/>
      <c r="B2745" s="1"/>
      <c r="C2745" s="1"/>
      <c r="D2745" s="1"/>
      <c r="E2745" s="1"/>
      <c r="F2745" s="1"/>
      <c r="G2745" s="1"/>
      <c r="H2745" s="1"/>
    </row>
    <row r="2746" spans="1:8" x14ac:dyDescent="0.2">
      <c r="A2746" s="341"/>
      <c r="B2746" s="1"/>
      <c r="C2746" s="1"/>
      <c r="D2746" s="1"/>
      <c r="E2746" s="1"/>
      <c r="F2746" s="1"/>
      <c r="G2746" s="1"/>
      <c r="H2746" s="1"/>
    </row>
    <row r="2747" spans="1:8" x14ac:dyDescent="0.2">
      <c r="A2747" s="341"/>
      <c r="B2747" s="1"/>
      <c r="C2747" s="1"/>
      <c r="D2747" s="1"/>
      <c r="E2747" s="1"/>
      <c r="F2747" s="1"/>
      <c r="G2747" s="1"/>
      <c r="H2747" s="1"/>
    </row>
    <row r="2748" spans="1:8" x14ac:dyDescent="0.2">
      <c r="A2748" s="341"/>
      <c r="B2748" s="1"/>
      <c r="C2748" s="1"/>
      <c r="D2748" s="1"/>
      <c r="E2748" s="1"/>
      <c r="F2748" s="1"/>
      <c r="G2748" s="1"/>
      <c r="H2748" s="1"/>
    </row>
    <row r="2749" spans="1:8" x14ac:dyDescent="0.2">
      <c r="A2749" s="341"/>
      <c r="B2749" s="1"/>
      <c r="C2749" s="1"/>
      <c r="D2749" s="1"/>
      <c r="E2749" s="1"/>
      <c r="F2749" s="1"/>
      <c r="G2749" s="1"/>
      <c r="H2749" s="1"/>
    </row>
    <row r="2750" spans="1:8" x14ac:dyDescent="0.2">
      <c r="A2750" s="341"/>
      <c r="B2750" s="1"/>
      <c r="C2750" s="1"/>
      <c r="D2750" s="1"/>
      <c r="E2750" s="1"/>
      <c r="F2750" s="1"/>
      <c r="G2750" s="1"/>
      <c r="H2750" s="1"/>
    </row>
    <row r="2751" spans="1:8" x14ac:dyDescent="0.2">
      <c r="A2751" s="341"/>
      <c r="B2751" s="1"/>
      <c r="C2751" s="1"/>
      <c r="D2751" s="1"/>
      <c r="E2751" s="1"/>
      <c r="F2751" s="1"/>
      <c r="G2751" s="1"/>
      <c r="H2751" s="1"/>
    </row>
    <row r="2752" spans="1:8" x14ac:dyDescent="0.2">
      <c r="A2752" s="341"/>
      <c r="B2752" s="1"/>
      <c r="C2752" s="1"/>
      <c r="D2752" s="1"/>
      <c r="E2752" s="1"/>
      <c r="F2752" s="1"/>
      <c r="G2752" s="1"/>
      <c r="H2752" s="1"/>
    </row>
    <row r="2753" spans="1:8" x14ac:dyDescent="0.2">
      <c r="A2753" s="341"/>
      <c r="B2753" s="1"/>
      <c r="C2753" s="1"/>
      <c r="D2753" s="1"/>
      <c r="E2753" s="1"/>
      <c r="F2753" s="1"/>
      <c r="G2753" s="1"/>
      <c r="H2753" s="1"/>
    </row>
    <row r="2754" spans="1:8" x14ac:dyDescent="0.2">
      <c r="A2754" s="341"/>
      <c r="B2754" s="1"/>
      <c r="C2754" s="1"/>
      <c r="D2754" s="1"/>
      <c r="E2754" s="1"/>
      <c r="F2754" s="1"/>
      <c r="G2754" s="1"/>
      <c r="H2754" s="1"/>
    </row>
    <row r="2755" spans="1:8" x14ac:dyDescent="0.2">
      <c r="A2755" s="341"/>
      <c r="B2755" s="1"/>
      <c r="C2755" s="1"/>
      <c r="D2755" s="1"/>
      <c r="E2755" s="1"/>
      <c r="F2755" s="1"/>
      <c r="G2755" s="1"/>
      <c r="H2755" s="1"/>
    </row>
    <row r="2756" spans="1:8" x14ac:dyDescent="0.2">
      <c r="A2756" s="341"/>
      <c r="B2756" s="1"/>
      <c r="C2756" s="1"/>
      <c r="D2756" s="1"/>
      <c r="E2756" s="1"/>
      <c r="F2756" s="1"/>
      <c r="G2756" s="1"/>
      <c r="H2756" s="1"/>
    </row>
    <row r="2757" spans="1:8" x14ac:dyDescent="0.2">
      <c r="A2757" s="341"/>
      <c r="B2757" s="1"/>
      <c r="C2757" s="1"/>
      <c r="D2757" s="1"/>
      <c r="E2757" s="1"/>
      <c r="F2757" s="1"/>
      <c r="G2757" s="1"/>
      <c r="H2757" s="1"/>
    </row>
    <row r="2758" spans="1:8" x14ac:dyDescent="0.2">
      <c r="A2758" s="341"/>
      <c r="B2758" s="1"/>
      <c r="C2758" s="1"/>
      <c r="D2758" s="1"/>
      <c r="E2758" s="1"/>
      <c r="F2758" s="1"/>
      <c r="G2758" s="1"/>
      <c r="H2758" s="1"/>
    </row>
    <row r="2759" spans="1:8" x14ac:dyDescent="0.2">
      <c r="A2759" s="341"/>
      <c r="B2759" s="1"/>
      <c r="C2759" s="1"/>
      <c r="D2759" s="1"/>
      <c r="E2759" s="1"/>
      <c r="F2759" s="1"/>
      <c r="G2759" s="1"/>
      <c r="H2759" s="1"/>
    </row>
    <row r="2760" spans="1:8" x14ac:dyDescent="0.2">
      <c r="A2760" s="341"/>
      <c r="B2760" s="1"/>
      <c r="C2760" s="1"/>
      <c r="D2760" s="1"/>
      <c r="E2760" s="1"/>
      <c r="F2760" s="1"/>
      <c r="G2760" s="1"/>
      <c r="H2760" s="1"/>
    </row>
    <row r="2761" spans="1:8" x14ac:dyDescent="0.2">
      <c r="A2761" s="341"/>
      <c r="B2761" s="1"/>
      <c r="C2761" s="1"/>
      <c r="D2761" s="1"/>
      <c r="E2761" s="1"/>
      <c r="F2761" s="1"/>
      <c r="G2761" s="1"/>
      <c r="H2761" s="1"/>
    </row>
    <row r="2762" spans="1:8" x14ac:dyDescent="0.2">
      <c r="A2762" s="341"/>
      <c r="B2762" s="1"/>
      <c r="C2762" s="1"/>
      <c r="D2762" s="1"/>
      <c r="E2762" s="1"/>
      <c r="F2762" s="1"/>
      <c r="G2762" s="1"/>
      <c r="H2762" s="1"/>
    </row>
    <row r="2763" spans="1:8" x14ac:dyDescent="0.2">
      <c r="A2763" s="341"/>
      <c r="B2763" s="1"/>
      <c r="C2763" s="1"/>
      <c r="D2763" s="1"/>
      <c r="E2763" s="1"/>
      <c r="F2763" s="1"/>
      <c r="G2763" s="1"/>
      <c r="H2763" s="1"/>
    </row>
    <row r="2764" spans="1:8" x14ac:dyDescent="0.2">
      <c r="A2764" s="341"/>
      <c r="B2764" s="1"/>
      <c r="C2764" s="1"/>
      <c r="D2764" s="1"/>
      <c r="E2764" s="1"/>
      <c r="F2764" s="1"/>
      <c r="G2764" s="1"/>
      <c r="H2764" s="1"/>
    </row>
    <row r="2765" spans="1:8" x14ac:dyDescent="0.2">
      <c r="A2765" s="341"/>
      <c r="B2765" s="1"/>
      <c r="C2765" s="1"/>
      <c r="D2765" s="1"/>
      <c r="E2765" s="1"/>
      <c r="F2765" s="1"/>
      <c r="G2765" s="1"/>
      <c r="H2765" s="1"/>
    </row>
    <row r="2766" spans="1:8" x14ac:dyDescent="0.2">
      <c r="A2766" s="341"/>
      <c r="B2766" s="1"/>
      <c r="C2766" s="1"/>
      <c r="D2766" s="1"/>
      <c r="E2766" s="1"/>
      <c r="F2766" s="1"/>
      <c r="G2766" s="1"/>
      <c r="H2766" s="1"/>
    </row>
    <row r="2767" spans="1:8" x14ac:dyDescent="0.2">
      <c r="A2767" s="341"/>
      <c r="B2767" s="1"/>
      <c r="C2767" s="1"/>
      <c r="D2767" s="1"/>
      <c r="E2767" s="1"/>
      <c r="F2767" s="1"/>
      <c r="G2767" s="1"/>
      <c r="H2767" s="1"/>
    </row>
    <row r="2768" spans="1:8" x14ac:dyDescent="0.2">
      <c r="A2768" s="341"/>
      <c r="B2768" s="1"/>
      <c r="C2768" s="1"/>
      <c r="D2768" s="1"/>
      <c r="E2768" s="1"/>
      <c r="F2768" s="1"/>
      <c r="G2768" s="1"/>
      <c r="H2768" s="1"/>
    </row>
    <row r="2769" spans="1:8" x14ac:dyDescent="0.2">
      <c r="A2769" s="341"/>
      <c r="B2769" s="1"/>
      <c r="C2769" s="1"/>
      <c r="D2769" s="1"/>
      <c r="E2769" s="1"/>
      <c r="F2769" s="1"/>
      <c r="G2769" s="1"/>
      <c r="H2769" s="1"/>
    </row>
    <row r="2770" spans="1:8" x14ac:dyDescent="0.2">
      <c r="A2770" s="341"/>
      <c r="B2770" s="1"/>
      <c r="C2770" s="1"/>
      <c r="D2770" s="1"/>
      <c r="E2770" s="1"/>
      <c r="F2770" s="1"/>
      <c r="G2770" s="1"/>
      <c r="H2770" s="1"/>
    </row>
    <row r="2771" spans="1:8" x14ac:dyDescent="0.2">
      <c r="A2771" s="341"/>
      <c r="B2771" s="1"/>
      <c r="C2771" s="1"/>
      <c r="D2771" s="1"/>
      <c r="E2771" s="1"/>
      <c r="F2771" s="1"/>
      <c r="G2771" s="1"/>
      <c r="H2771" s="1"/>
    </row>
    <row r="2772" spans="1:8" x14ac:dyDescent="0.2">
      <c r="A2772" s="341"/>
      <c r="B2772" s="1"/>
      <c r="C2772" s="1"/>
      <c r="D2772" s="1"/>
      <c r="E2772" s="1"/>
      <c r="F2772" s="1"/>
      <c r="G2772" s="1"/>
      <c r="H2772" s="1"/>
    </row>
    <row r="2773" spans="1:8" x14ac:dyDescent="0.2">
      <c r="A2773" s="341"/>
      <c r="B2773" s="1"/>
      <c r="C2773" s="1"/>
      <c r="D2773" s="1"/>
      <c r="E2773" s="1"/>
      <c r="F2773" s="1"/>
      <c r="G2773" s="1"/>
      <c r="H2773" s="1"/>
    </row>
    <row r="2774" spans="1:8" x14ac:dyDescent="0.2">
      <c r="A2774" s="341"/>
      <c r="B2774" s="1"/>
      <c r="C2774" s="1"/>
      <c r="D2774" s="1"/>
      <c r="E2774" s="1"/>
      <c r="F2774" s="1"/>
      <c r="G2774" s="1"/>
      <c r="H2774" s="1"/>
    </row>
    <row r="2775" spans="1:8" x14ac:dyDescent="0.2">
      <c r="A2775" s="341"/>
      <c r="B2775" s="1"/>
      <c r="C2775" s="1"/>
      <c r="D2775" s="1"/>
      <c r="E2775" s="1"/>
      <c r="F2775" s="1"/>
      <c r="G2775" s="1"/>
      <c r="H2775" s="1"/>
    </row>
    <row r="2776" spans="1:8" x14ac:dyDescent="0.2">
      <c r="A2776" s="341"/>
      <c r="B2776" s="1"/>
      <c r="C2776" s="1"/>
      <c r="D2776" s="1"/>
      <c r="E2776" s="1"/>
      <c r="F2776" s="1"/>
      <c r="G2776" s="1"/>
      <c r="H2776" s="1"/>
    </row>
    <row r="2777" spans="1:8" x14ac:dyDescent="0.2">
      <c r="A2777" s="341"/>
      <c r="B2777" s="1"/>
      <c r="C2777" s="1"/>
      <c r="D2777" s="1"/>
      <c r="E2777" s="1"/>
      <c r="F2777" s="1"/>
      <c r="G2777" s="1"/>
      <c r="H2777" s="1"/>
    </row>
    <row r="2778" spans="1:8" x14ac:dyDescent="0.2">
      <c r="A2778" s="341"/>
      <c r="B2778" s="1"/>
      <c r="C2778" s="1"/>
      <c r="D2778" s="1"/>
      <c r="E2778" s="1"/>
      <c r="F2778" s="1"/>
      <c r="G2778" s="1"/>
      <c r="H2778" s="1"/>
    </row>
    <row r="2779" spans="1:8" x14ac:dyDescent="0.2">
      <c r="A2779" s="341"/>
      <c r="B2779" s="1"/>
      <c r="C2779" s="1"/>
      <c r="D2779" s="1"/>
      <c r="E2779" s="1"/>
      <c r="F2779" s="1"/>
      <c r="G2779" s="1"/>
      <c r="H2779" s="1"/>
    </row>
    <row r="2780" spans="1:8" x14ac:dyDescent="0.2">
      <c r="A2780" s="341"/>
      <c r="B2780" s="1"/>
      <c r="C2780" s="1"/>
      <c r="D2780" s="1"/>
      <c r="E2780" s="1"/>
      <c r="F2780" s="1"/>
      <c r="G2780" s="1"/>
      <c r="H2780" s="1"/>
    </row>
    <row r="2781" spans="1:8" x14ac:dyDescent="0.2">
      <c r="A2781" s="341"/>
      <c r="B2781" s="1"/>
      <c r="C2781" s="1"/>
      <c r="D2781" s="1"/>
      <c r="E2781" s="1"/>
      <c r="F2781" s="1"/>
      <c r="G2781" s="1"/>
      <c r="H2781" s="1"/>
    </row>
    <row r="2782" spans="1:8" x14ac:dyDescent="0.2">
      <c r="A2782" s="341"/>
      <c r="B2782" s="1"/>
      <c r="C2782" s="1"/>
      <c r="D2782" s="1"/>
      <c r="E2782" s="1"/>
      <c r="F2782" s="1"/>
      <c r="G2782" s="1"/>
      <c r="H2782" s="1"/>
    </row>
    <row r="2783" spans="1:8" x14ac:dyDescent="0.2">
      <c r="A2783" s="341"/>
      <c r="B2783" s="1"/>
      <c r="C2783" s="1"/>
      <c r="D2783" s="1"/>
      <c r="E2783" s="1"/>
      <c r="F2783" s="1"/>
      <c r="G2783" s="1"/>
      <c r="H2783" s="1"/>
    </row>
    <row r="2784" spans="1:8" x14ac:dyDescent="0.2">
      <c r="A2784" s="341"/>
      <c r="B2784" s="1"/>
      <c r="C2784" s="1"/>
      <c r="D2784" s="1"/>
      <c r="E2784" s="1"/>
      <c r="F2784" s="1"/>
      <c r="G2784" s="1"/>
      <c r="H2784" s="1"/>
    </row>
    <row r="2785" spans="1:8" x14ac:dyDescent="0.2">
      <c r="A2785" s="341"/>
      <c r="B2785" s="1"/>
      <c r="C2785" s="1"/>
      <c r="D2785" s="1"/>
      <c r="E2785" s="1"/>
      <c r="F2785" s="1"/>
      <c r="G2785" s="1"/>
      <c r="H2785" s="1"/>
    </row>
    <row r="2786" spans="1:8" x14ac:dyDescent="0.2">
      <c r="A2786" s="341"/>
      <c r="B2786" s="1"/>
      <c r="C2786" s="1"/>
      <c r="D2786" s="1"/>
      <c r="E2786" s="1"/>
      <c r="F2786" s="1"/>
      <c r="G2786" s="1"/>
      <c r="H2786" s="1"/>
    </row>
    <row r="2787" spans="1:8" x14ac:dyDescent="0.2">
      <c r="A2787" s="341"/>
      <c r="B2787" s="1"/>
      <c r="C2787" s="1"/>
      <c r="D2787" s="1"/>
      <c r="E2787" s="1"/>
      <c r="F2787" s="1"/>
      <c r="G2787" s="1"/>
      <c r="H2787" s="1"/>
    </row>
    <row r="2788" spans="1:8" x14ac:dyDescent="0.2">
      <c r="A2788" s="341"/>
      <c r="B2788" s="1"/>
      <c r="C2788" s="1"/>
      <c r="D2788" s="1"/>
      <c r="E2788" s="1"/>
      <c r="F2788" s="1"/>
      <c r="G2788" s="1"/>
      <c r="H2788" s="1"/>
    </row>
    <row r="2789" spans="1:8" x14ac:dyDescent="0.2">
      <c r="A2789" s="341"/>
      <c r="B2789" s="1"/>
      <c r="C2789" s="1"/>
      <c r="D2789" s="1"/>
      <c r="E2789" s="1"/>
      <c r="F2789" s="1"/>
      <c r="G2789" s="1"/>
      <c r="H2789" s="1"/>
    </row>
    <row r="2790" spans="1:8" x14ac:dyDescent="0.2">
      <c r="A2790" s="341"/>
      <c r="B2790" s="1"/>
      <c r="C2790" s="1"/>
      <c r="D2790" s="1"/>
      <c r="E2790" s="1"/>
      <c r="F2790" s="1"/>
      <c r="G2790" s="1"/>
      <c r="H2790" s="1"/>
    </row>
    <row r="2791" spans="1:8" x14ac:dyDescent="0.2">
      <c r="A2791" s="341"/>
      <c r="B2791" s="1"/>
      <c r="C2791" s="1"/>
      <c r="D2791" s="1"/>
      <c r="E2791" s="1"/>
      <c r="F2791" s="1"/>
      <c r="G2791" s="1"/>
      <c r="H2791" s="1"/>
    </row>
    <row r="2792" spans="1:8" x14ac:dyDescent="0.2">
      <c r="A2792" s="341"/>
      <c r="B2792" s="1"/>
      <c r="C2792" s="1"/>
      <c r="D2792" s="1"/>
      <c r="E2792" s="1"/>
      <c r="F2792" s="1"/>
      <c r="G2792" s="1"/>
      <c r="H2792" s="1"/>
    </row>
    <row r="2793" spans="1:8" x14ac:dyDescent="0.2">
      <c r="A2793" s="341"/>
      <c r="B2793" s="1"/>
      <c r="C2793" s="1"/>
      <c r="D2793" s="1"/>
      <c r="E2793" s="1"/>
      <c r="F2793" s="1"/>
      <c r="G2793" s="1"/>
      <c r="H2793" s="1"/>
    </row>
    <row r="2794" spans="1:8" x14ac:dyDescent="0.2">
      <c r="A2794" s="341"/>
      <c r="B2794" s="1"/>
      <c r="C2794" s="1"/>
      <c r="D2794" s="1"/>
      <c r="E2794" s="1"/>
      <c r="F2794" s="1"/>
      <c r="G2794" s="1"/>
      <c r="H2794" s="1"/>
    </row>
    <row r="2795" spans="1:8" x14ac:dyDescent="0.2">
      <c r="A2795" s="341"/>
      <c r="B2795" s="1"/>
      <c r="C2795" s="1"/>
      <c r="D2795" s="1"/>
      <c r="E2795" s="1"/>
      <c r="F2795" s="1"/>
      <c r="G2795" s="1"/>
      <c r="H2795" s="1"/>
    </row>
    <row r="2796" spans="1:8" x14ac:dyDescent="0.2">
      <c r="A2796" s="341"/>
      <c r="B2796" s="1"/>
      <c r="C2796" s="1"/>
      <c r="D2796" s="1"/>
      <c r="E2796" s="1"/>
      <c r="F2796" s="1"/>
      <c r="G2796" s="1"/>
      <c r="H2796" s="1"/>
    </row>
    <row r="2797" spans="1:8" x14ac:dyDescent="0.2">
      <c r="A2797" s="341"/>
      <c r="B2797" s="1"/>
      <c r="C2797" s="1"/>
      <c r="D2797" s="1"/>
      <c r="E2797" s="1"/>
      <c r="F2797" s="1"/>
      <c r="G2797" s="1"/>
      <c r="H2797" s="1"/>
    </row>
    <row r="2798" spans="1:8" x14ac:dyDescent="0.2">
      <c r="A2798" s="341"/>
      <c r="B2798" s="1"/>
      <c r="C2798" s="1"/>
      <c r="D2798" s="1"/>
      <c r="E2798" s="1"/>
      <c r="F2798" s="1"/>
      <c r="G2798" s="1"/>
      <c r="H2798" s="1"/>
    </row>
    <row r="2799" spans="1:8" x14ac:dyDescent="0.2">
      <c r="A2799" s="341"/>
      <c r="B2799" s="1"/>
      <c r="C2799" s="1"/>
      <c r="D2799" s="1"/>
      <c r="E2799" s="1"/>
      <c r="F2799" s="1"/>
      <c r="G2799" s="1"/>
      <c r="H2799" s="1"/>
    </row>
    <row r="2800" spans="1:8" x14ac:dyDescent="0.2">
      <c r="A2800" s="341"/>
      <c r="B2800" s="1"/>
      <c r="C2800" s="1"/>
      <c r="D2800" s="1"/>
      <c r="E2800" s="1"/>
      <c r="F2800" s="1"/>
      <c r="G2800" s="1"/>
      <c r="H2800" s="1"/>
    </row>
    <row r="2801" spans="1:8" x14ac:dyDescent="0.2">
      <c r="A2801" s="341"/>
      <c r="B2801" s="1"/>
      <c r="C2801" s="1"/>
      <c r="D2801" s="1"/>
      <c r="E2801" s="1"/>
      <c r="F2801" s="1"/>
      <c r="G2801" s="1"/>
      <c r="H2801" s="1"/>
    </row>
    <row r="2802" spans="1:8" x14ac:dyDescent="0.2">
      <c r="A2802" s="341"/>
      <c r="B2802" s="1"/>
      <c r="C2802" s="1"/>
      <c r="D2802" s="1"/>
      <c r="E2802" s="1"/>
      <c r="F2802" s="1"/>
      <c r="G2802" s="1"/>
      <c r="H2802" s="1"/>
    </row>
    <row r="2803" spans="1:8" x14ac:dyDescent="0.2">
      <c r="A2803" s="341"/>
      <c r="B2803" s="1"/>
      <c r="C2803" s="1"/>
      <c r="D2803" s="1"/>
      <c r="E2803" s="1"/>
      <c r="F2803" s="1"/>
      <c r="G2803" s="1"/>
      <c r="H2803" s="1"/>
    </row>
    <row r="2804" spans="1:8" x14ac:dyDescent="0.2">
      <c r="A2804" s="341"/>
      <c r="B2804" s="1"/>
      <c r="C2804" s="1"/>
      <c r="D2804" s="1"/>
      <c r="E2804" s="1"/>
      <c r="F2804" s="1"/>
      <c r="G2804" s="1"/>
      <c r="H2804" s="1"/>
    </row>
    <row r="2805" spans="1:8" x14ac:dyDescent="0.2">
      <c r="A2805" s="341"/>
      <c r="B2805" s="1"/>
      <c r="C2805" s="1"/>
      <c r="D2805" s="1"/>
      <c r="E2805" s="1"/>
      <c r="F2805" s="1"/>
      <c r="G2805" s="1"/>
      <c r="H2805" s="1"/>
    </row>
    <row r="2806" spans="1:8" x14ac:dyDescent="0.2">
      <c r="A2806" s="341"/>
      <c r="B2806" s="1"/>
      <c r="C2806" s="1"/>
      <c r="D2806" s="1"/>
      <c r="E2806" s="1"/>
      <c r="F2806" s="1"/>
      <c r="G2806" s="1"/>
      <c r="H2806" s="1"/>
    </row>
    <row r="2807" spans="1:8" x14ac:dyDescent="0.2">
      <c r="A2807" s="341"/>
      <c r="B2807" s="1"/>
      <c r="C2807" s="1"/>
      <c r="D2807" s="1"/>
      <c r="E2807" s="1"/>
      <c r="F2807" s="1"/>
      <c r="G2807" s="1"/>
      <c r="H2807" s="1"/>
    </row>
    <row r="2808" spans="1:8" x14ac:dyDescent="0.2">
      <c r="A2808" s="341"/>
      <c r="B2808" s="1"/>
      <c r="C2808" s="1"/>
      <c r="D2808" s="1"/>
      <c r="E2808" s="1"/>
      <c r="F2808" s="1"/>
      <c r="G2808" s="1"/>
      <c r="H2808" s="1"/>
    </row>
    <row r="2809" spans="1:8" x14ac:dyDescent="0.2">
      <c r="A2809" s="341"/>
      <c r="B2809" s="1"/>
      <c r="C2809" s="1"/>
      <c r="D2809" s="1"/>
      <c r="E2809" s="1"/>
      <c r="F2809" s="1"/>
      <c r="G2809" s="1"/>
      <c r="H2809" s="1"/>
    </row>
    <row r="2810" spans="1:8" x14ac:dyDescent="0.2">
      <c r="A2810" s="341"/>
      <c r="B2810" s="1"/>
      <c r="C2810" s="1"/>
      <c r="D2810" s="1"/>
      <c r="E2810" s="1"/>
      <c r="F2810" s="1"/>
      <c r="G2810" s="1"/>
      <c r="H2810" s="1"/>
    </row>
    <row r="2811" spans="1:8" x14ac:dyDescent="0.2">
      <c r="A2811" s="341"/>
      <c r="B2811" s="1"/>
      <c r="C2811" s="1"/>
      <c r="D2811" s="1"/>
      <c r="E2811" s="1"/>
      <c r="F2811" s="1"/>
      <c r="G2811" s="1"/>
      <c r="H2811" s="1"/>
    </row>
    <row r="2812" spans="1:8" x14ac:dyDescent="0.2">
      <c r="A2812" s="341"/>
      <c r="B2812" s="1"/>
      <c r="C2812" s="1"/>
      <c r="D2812" s="1"/>
      <c r="E2812" s="1"/>
      <c r="F2812" s="1"/>
      <c r="G2812" s="1"/>
      <c r="H2812" s="1"/>
    </row>
    <row r="2813" spans="1:8" x14ac:dyDescent="0.2">
      <c r="A2813" s="341"/>
      <c r="B2813" s="1"/>
      <c r="C2813" s="1"/>
      <c r="D2813" s="1"/>
      <c r="E2813" s="1"/>
      <c r="F2813" s="1"/>
      <c r="G2813" s="1"/>
      <c r="H2813" s="1"/>
    </row>
    <row r="2814" spans="1:8" x14ac:dyDescent="0.2">
      <c r="A2814" s="341"/>
      <c r="B2814" s="1"/>
      <c r="C2814" s="1"/>
      <c r="D2814" s="1"/>
      <c r="E2814" s="1"/>
      <c r="F2814" s="1"/>
      <c r="G2814" s="1"/>
      <c r="H2814" s="1"/>
    </row>
    <row r="2815" spans="1:8" x14ac:dyDescent="0.2">
      <c r="A2815" s="341"/>
      <c r="B2815" s="1"/>
      <c r="C2815" s="1"/>
      <c r="D2815" s="1"/>
      <c r="E2815" s="1"/>
      <c r="F2815" s="1"/>
      <c r="G2815" s="1"/>
      <c r="H2815" s="1"/>
    </row>
    <row r="2816" spans="1:8" x14ac:dyDescent="0.2">
      <c r="A2816" s="341"/>
      <c r="B2816" s="1"/>
      <c r="C2816" s="1"/>
      <c r="D2816" s="1"/>
      <c r="E2816" s="1"/>
      <c r="F2816" s="1"/>
      <c r="G2816" s="1"/>
      <c r="H2816" s="1"/>
    </row>
    <row r="2817" spans="1:8" x14ac:dyDescent="0.2">
      <c r="A2817" s="341"/>
      <c r="B2817" s="1"/>
      <c r="C2817" s="1"/>
      <c r="D2817" s="1"/>
      <c r="E2817" s="1"/>
      <c r="F2817" s="1"/>
      <c r="G2817" s="1"/>
      <c r="H2817" s="1"/>
    </row>
    <row r="2818" spans="1:8" x14ac:dyDescent="0.2">
      <c r="A2818" s="341"/>
      <c r="B2818" s="1"/>
      <c r="C2818" s="1"/>
      <c r="D2818" s="1"/>
      <c r="E2818" s="1"/>
      <c r="F2818" s="1"/>
      <c r="G2818" s="1"/>
      <c r="H2818" s="1"/>
    </row>
    <row r="2819" spans="1:8" x14ac:dyDescent="0.2">
      <c r="A2819" s="341"/>
      <c r="B2819" s="1"/>
      <c r="C2819" s="1"/>
      <c r="D2819" s="1"/>
      <c r="E2819" s="1"/>
      <c r="F2819" s="1"/>
      <c r="G2819" s="1"/>
      <c r="H2819" s="1"/>
    </row>
    <row r="2820" spans="1:8" x14ac:dyDescent="0.2">
      <c r="A2820" s="341"/>
      <c r="B2820" s="1"/>
      <c r="C2820" s="1"/>
      <c r="D2820" s="1"/>
      <c r="E2820" s="1"/>
      <c r="F2820" s="1"/>
      <c r="G2820" s="1"/>
      <c r="H2820" s="1"/>
    </row>
    <row r="2821" spans="1:8" x14ac:dyDescent="0.2">
      <c r="A2821" s="341"/>
      <c r="B2821" s="1"/>
      <c r="C2821" s="1"/>
      <c r="D2821" s="1"/>
      <c r="E2821" s="1"/>
      <c r="F2821" s="1"/>
      <c r="G2821" s="1"/>
      <c r="H2821" s="1"/>
    </row>
    <row r="2822" spans="1:8" x14ac:dyDescent="0.2">
      <c r="A2822" s="341"/>
      <c r="B2822" s="1"/>
      <c r="C2822" s="1"/>
      <c r="D2822" s="1"/>
      <c r="E2822" s="1"/>
      <c r="F2822" s="1"/>
      <c r="G2822" s="1"/>
      <c r="H2822" s="1"/>
    </row>
    <row r="2823" spans="1:8" x14ac:dyDescent="0.2">
      <c r="A2823" s="341"/>
      <c r="B2823" s="1"/>
      <c r="C2823" s="1"/>
      <c r="D2823" s="1"/>
      <c r="E2823" s="1"/>
      <c r="F2823" s="1"/>
      <c r="G2823" s="1"/>
      <c r="H2823" s="1"/>
    </row>
    <row r="2824" spans="1:8" x14ac:dyDescent="0.2">
      <c r="A2824" s="341"/>
      <c r="B2824" s="1"/>
      <c r="C2824" s="1"/>
      <c r="D2824" s="1"/>
      <c r="E2824" s="1"/>
      <c r="F2824" s="1"/>
      <c r="G2824" s="1"/>
      <c r="H2824" s="1"/>
    </row>
    <row r="2825" spans="1:8" x14ac:dyDescent="0.2">
      <c r="A2825" s="341"/>
      <c r="B2825" s="1"/>
      <c r="C2825" s="1"/>
      <c r="D2825" s="1"/>
      <c r="E2825" s="1"/>
      <c r="F2825" s="1"/>
      <c r="G2825" s="1"/>
      <c r="H2825" s="1"/>
    </row>
    <row r="2826" spans="1:8" x14ac:dyDescent="0.2">
      <c r="A2826" s="341"/>
      <c r="B2826" s="1"/>
      <c r="C2826" s="1"/>
      <c r="D2826" s="1"/>
      <c r="E2826" s="1"/>
      <c r="F2826" s="1"/>
      <c r="G2826" s="1"/>
      <c r="H2826" s="1"/>
    </row>
    <row r="2827" spans="1:8" x14ac:dyDescent="0.2">
      <c r="A2827" s="341"/>
      <c r="B2827" s="1"/>
      <c r="C2827" s="1"/>
      <c r="D2827" s="1"/>
      <c r="E2827" s="1"/>
      <c r="F2827" s="1"/>
      <c r="G2827" s="1"/>
      <c r="H2827" s="1"/>
    </row>
    <row r="2828" spans="1:8" x14ac:dyDescent="0.2">
      <c r="A2828" s="341"/>
      <c r="B2828" s="1"/>
      <c r="C2828" s="1"/>
      <c r="D2828" s="1"/>
      <c r="E2828" s="1"/>
      <c r="F2828" s="1"/>
      <c r="G2828" s="1"/>
      <c r="H2828" s="1"/>
    </row>
    <row r="2829" spans="1:8" x14ac:dyDescent="0.2">
      <c r="A2829" s="341"/>
      <c r="B2829" s="1"/>
      <c r="C2829" s="1"/>
      <c r="D2829" s="1"/>
      <c r="E2829" s="1"/>
      <c r="F2829" s="1"/>
      <c r="G2829" s="1"/>
      <c r="H2829" s="1"/>
    </row>
    <row r="2830" spans="1:8" x14ac:dyDescent="0.2">
      <c r="A2830" s="341"/>
      <c r="B2830" s="1"/>
      <c r="C2830" s="1"/>
      <c r="D2830" s="1"/>
      <c r="E2830" s="1"/>
      <c r="F2830" s="1"/>
      <c r="G2830" s="1"/>
      <c r="H2830" s="1"/>
    </row>
    <row r="2831" spans="1:8" x14ac:dyDescent="0.2">
      <c r="A2831" s="341"/>
      <c r="B2831" s="1"/>
      <c r="C2831" s="1"/>
      <c r="D2831" s="1"/>
      <c r="E2831" s="1"/>
      <c r="F2831" s="1"/>
      <c r="G2831" s="1"/>
      <c r="H2831" s="1"/>
    </row>
    <row r="2832" spans="1:8" x14ac:dyDescent="0.2">
      <c r="A2832" s="341"/>
      <c r="B2832" s="1"/>
      <c r="C2832" s="1"/>
      <c r="D2832" s="1"/>
      <c r="E2832" s="1"/>
      <c r="F2832" s="1"/>
      <c r="G2832" s="1"/>
      <c r="H2832" s="1"/>
    </row>
    <row r="2833" spans="1:8" x14ac:dyDescent="0.2">
      <c r="A2833" s="341"/>
      <c r="B2833" s="1"/>
      <c r="C2833" s="1"/>
      <c r="D2833" s="1"/>
      <c r="E2833" s="1"/>
      <c r="F2833" s="1"/>
      <c r="G2833" s="1"/>
      <c r="H2833" s="1"/>
    </row>
    <row r="2834" spans="1:8" x14ac:dyDescent="0.2">
      <c r="A2834" s="341"/>
      <c r="B2834" s="1"/>
      <c r="C2834" s="1"/>
      <c r="D2834" s="1"/>
      <c r="E2834" s="1"/>
      <c r="F2834" s="1"/>
      <c r="G2834" s="1"/>
      <c r="H2834" s="1"/>
    </row>
    <row r="2835" spans="1:8" x14ac:dyDescent="0.2">
      <c r="A2835" s="341"/>
      <c r="B2835" s="1"/>
      <c r="C2835" s="1"/>
      <c r="D2835" s="1"/>
      <c r="E2835" s="1"/>
      <c r="F2835" s="1"/>
      <c r="G2835" s="1"/>
      <c r="H2835" s="1"/>
    </row>
    <row r="2836" spans="1:8" x14ac:dyDescent="0.2">
      <c r="A2836" s="341"/>
      <c r="B2836" s="1"/>
      <c r="C2836" s="1"/>
      <c r="D2836" s="1"/>
      <c r="E2836" s="1"/>
      <c r="F2836" s="1"/>
      <c r="G2836" s="1"/>
      <c r="H2836" s="1"/>
    </row>
    <row r="2837" spans="1:8" x14ac:dyDescent="0.2">
      <c r="A2837" s="341"/>
      <c r="B2837" s="1"/>
      <c r="C2837" s="1"/>
      <c r="D2837" s="1"/>
      <c r="E2837" s="1"/>
      <c r="F2837" s="1"/>
      <c r="G2837" s="1"/>
      <c r="H2837" s="1"/>
    </row>
    <row r="2838" spans="1:8" x14ac:dyDescent="0.2">
      <c r="A2838" s="341"/>
      <c r="B2838" s="1"/>
      <c r="C2838" s="1"/>
      <c r="D2838" s="1"/>
      <c r="E2838" s="1"/>
      <c r="F2838" s="1"/>
      <c r="G2838" s="1"/>
      <c r="H2838" s="1"/>
    </row>
    <row r="2839" spans="1:8" x14ac:dyDescent="0.2">
      <c r="A2839" s="341"/>
      <c r="B2839" s="1"/>
      <c r="C2839" s="1"/>
      <c r="D2839" s="1"/>
      <c r="E2839" s="1"/>
      <c r="F2839" s="1"/>
      <c r="G2839" s="1"/>
      <c r="H2839" s="1"/>
    </row>
    <row r="2840" spans="1:8" x14ac:dyDescent="0.2">
      <c r="A2840" s="341"/>
      <c r="B2840" s="1"/>
      <c r="C2840" s="1"/>
      <c r="D2840" s="1"/>
      <c r="E2840" s="1"/>
      <c r="F2840" s="1"/>
      <c r="G2840" s="1"/>
      <c r="H2840" s="1"/>
    </row>
    <row r="2841" spans="1:8" x14ac:dyDescent="0.2">
      <c r="A2841" s="341"/>
      <c r="B2841" s="1"/>
      <c r="C2841" s="1"/>
      <c r="D2841" s="1"/>
      <c r="E2841" s="1"/>
      <c r="F2841" s="1"/>
      <c r="G2841" s="1"/>
      <c r="H2841" s="1"/>
    </row>
    <row r="2842" spans="1:8" x14ac:dyDescent="0.2">
      <c r="A2842" s="341"/>
      <c r="B2842" s="1"/>
      <c r="C2842" s="1"/>
      <c r="D2842" s="1"/>
      <c r="E2842" s="1"/>
      <c r="F2842" s="1"/>
      <c r="G2842" s="1"/>
      <c r="H2842" s="1"/>
    </row>
    <row r="2843" spans="1:8" x14ac:dyDescent="0.2">
      <c r="A2843" s="341"/>
      <c r="B2843" s="1"/>
      <c r="C2843" s="1"/>
      <c r="D2843" s="1"/>
      <c r="E2843" s="1"/>
      <c r="F2843" s="1"/>
      <c r="G2843" s="1"/>
      <c r="H2843" s="1"/>
    </row>
    <row r="2844" spans="1:8" x14ac:dyDescent="0.2">
      <c r="A2844" s="341"/>
      <c r="B2844" s="1"/>
      <c r="C2844" s="1"/>
      <c r="D2844" s="1"/>
      <c r="E2844" s="1"/>
      <c r="F2844" s="1"/>
      <c r="G2844" s="1"/>
      <c r="H2844" s="1"/>
    </row>
    <row r="2845" spans="1:8" x14ac:dyDescent="0.2">
      <c r="A2845" s="341"/>
      <c r="B2845" s="1"/>
      <c r="C2845" s="1"/>
      <c r="D2845" s="1"/>
      <c r="E2845" s="1"/>
      <c r="F2845" s="1"/>
      <c r="G2845" s="1"/>
      <c r="H2845" s="1"/>
    </row>
    <row r="2846" spans="1:8" x14ac:dyDescent="0.2">
      <c r="A2846" s="341"/>
      <c r="B2846" s="1"/>
      <c r="C2846" s="1"/>
      <c r="D2846" s="1"/>
      <c r="E2846" s="1"/>
      <c r="F2846" s="1"/>
      <c r="G2846" s="1"/>
      <c r="H2846" s="1"/>
    </row>
    <row r="2847" spans="1:8" x14ac:dyDescent="0.2">
      <c r="A2847" s="341"/>
      <c r="B2847" s="1"/>
      <c r="C2847" s="1"/>
      <c r="D2847" s="1"/>
      <c r="E2847" s="1"/>
      <c r="F2847" s="1"/>
      <c r="G2847" s="1"/>
      <c r="H2847" s="1"/>
    </row>
    <row r="2848" spans="1:8" x14ac:dyDescent="0.2">
      <c r="A2848" s="341"/>
      <c r="B2848" s="1"/>
      <c r="C2848" s="1"/>
      <c r="D2848" s="1"/>
      <c r="E2848" s="1"/>
      <c r="F2848" s="1"/>
      <c r="G2848" s="1"/>
      <c r="H2848" s="1"/>
    </row>
    <row r="2849" spans="1:8" x14ac:dyDescent="0.2">
      <c r="A2849" s="341"/>
      <c r="B2849" s="1"/>
      <c r="C2849" s="1"/>
      <c r="D2849" s="1"/>
      <c r="E2849" s="1"/>
      <c r="F2849" s="1"/>
      <c r="G2849" s="1"/>
      <c r="H2849" s="1"/>
    </row>
    <row r="2850" spans="1:8" x14ac:dyDescent="0.2">
      <c r="A2850" s="341"/>
      <c r="B2850" s="1"/>
      <c r="C2850" s="1"/>
      <c r="D2850" s="1"/>
      <c r="E2850" s="1"/>
      <c r="F2850" s="1"/>
      <c r="G2850" s="1"/>
      <c r="H2850" s="1"/>
    </row>
    <row r="2851" spans="1:8" x14ac:dyDescent="0.2">
      <c r="A2851" s="341"/>
      <c r="B2851" s="1"/>
      <c r="C2851" s="1"/>
      <c r="D2851" s="1"/>
      <c r="E2851" s="1"/>
      <c r="F2851" s="1"/>
      <c r="G2851" s="1"/>
      <c r="H2851" s="1"/>
    </row>
    <row r="2852" spans="1:8" x14ac:dyDescent="0.2">
      <c r="A2852" s="341"/>
      <c r="B2852" s="1"/>
      <c r="C2852" s="1"/>
      <c r="D2852" s="1"/>
      <c r="E2852" s="1"/>
      <c r="F2852" s="1"/>
      <c r="G2852" s="1"/>
      <c r="H2852" s="1"/>
    </row>
    <row r="2853" spans="1:8" x14ac:dyDescent="0.2">
      <c r="A2853" s="341"/>
      <c r="B2853" s="1"/>
      <c r="C2853" s="1"/>
      <c r="D2853" s="1"/>
      <c r="E2853" s="1"/>
      <c r="F2853" s="1"/>
      <c r="G2853" s="1"/>
      <c r="H2853" s="1"/>
    </row>
    <row r="2854" spans="1:8" x14ac:dyDescent="0.2">
      <c r="A2854" s="341"/>
      <c r="B2854" s="1"/>
      <c r="C2854" s="1"/>
      <c r="D2854" s="1"/>
      <c r="E2854" s="1"/>
      <c r="F2854" s="1"/>
      <c r="G2854" s="1"/>
      <c r="H2854" s="1"/>
    </row>
    <row r="2855" spans="1:8" x14ac:dyDescent="0.2">
      <c r="A2855" s="341"/>
      <c r="B2855" s="1"/>
      <c r="C2855" s="1"/>
      <c r="D2855" s="1"/>
      <c r="E2855" s="1"/>
      <c r="F2855" s="1"/>
      <c r="G2855" s="1"/>
      <c r="H2855" s="1"/>
    </row>
    <row r="2856" spans="1:8" x14ac:dyDescent="0.2">
      <c r="A2856" s="341"/>
      <c r="B2856" s="1"/>
      <c r="C2856" s="1"/>
      <c r="D2856" s="1"/>
      <c r="E2856" s="1"/>
      <c r="F2856" s="1"/>
      <c r="G2856" s="1"/>
      <c r="H2856" s="1"/>
    </row>
    <row r="2857" spans="1:8" x14ac:dyDescent="0.2">
      <c r="A2857" s="341"/>
      <c r="B2857" s="1"/>
      <c r="C2857" s="1"/>
      <c r="D2857" s="1"/>
      <c r="E2857" s="1"/>
      <c r="F2857" s="1"/>
      <c r="G2857" s="1"/>
      <c r="H2857" s="1"/>
    </row>
    <row r="2858" spans="1:8" x14ac:dyDescent="0.2">
      <c r="A2858" s="341"/>
      <c r="B2858" s="1"/>
      <c r="C2858" s="1"/>
      <c r="D2858" s="1"/>
      <c r="E2858" s="1"/>
      <c r="F2858" s="1"/>
      <c r="G2858" s="1"/>
      <c r="H2858" s="1"/>
    </row>
    <row r="2859" spans="1:8" x14ac:dyDescent="0.2">
      <c r="A2859" s="341"/>
      <c r="B2859" s="1"/>
      <c r="C2859" s="1"/>
      <c r="D2859" s="1"/>
      <c r="E2859" s="1"/>
      <c r="F2859" s="1"/>
      <c r="G2859" s="1"/>
      <c r="H2859" s="1"/>
    </row>
    <row r="2860" spans="1:8" x14ac:dyDescent="0.2">
      <c r="A2860" s="341"/>
      <c r="B2860" s="1"/>
      <c r="C2860" s="1"/>
      <c r="D2860" s="1"/>
      <c r="E2860" s="1"/>
      <c r="F2860" s="1"/>
      <c r="G2860" s="1"/>
      <c r="H2860" s="1"/>
    </row>
    <row r="2861" spans="1:8" x14ac:dyDescent="0.2">
      <c r="A2861" s="341"/>
      <c r="B2861" s="1"/>
      <c r="C2861" s="1"/>
      <c r="D2861" s="1"/>
      <c r="E2861" s="1"/>
      <c r="F2861" s="1"/>
      <c r="G2861" s="1"/>
      <c r="H2861" s="1"/>
    </row>
    <row r="2862" spans="1:8" x14ac:dyDescent="0.2">
      <c r="A2862" s="341"/>
      <c r="B2862" s="1"/>
      <c r="C2862" s="1"/>
      <c r="D2862" s="1"/>
      <c r="E2862" s="1"/>
      <c r="F2862" s="1"/>
      <c r="G2862" s="1"/>
      <c r="H2862" s="1"/>
    </row>
    <row r="2863" spans="1:8" x14ac:dyDescent="0.2">
      <c r="A2863" s="341"/>
      <c r="B2863" s="1"/>
      <c r="C2863" s="1"/>
      <c r="D2863" s="1"/>
      <c r="E2863" s="1"/>
      <c r="F2863" s="1"/>
      <c r="G2863" s="1"/>
      <c r="H2863" s="1"/>
    </row>
    <row r="2864" spans="1:8" x14ac:dyDescent="0.2">
      <c r="A2864" s="341"/>
      <c r="B2864" s="1"/>
      <c r="C2864" s="1"/>
      <c r="D2864" s="1"/>
      <c r="E2864" s="1"/>
      <c r="F2864" s="1"/>
      <c r="G2864" s="1"/>
      <c r="H2864" s="1"/>
    </row>
    <row r="2865" spans="1:8" x14ac:dyDescent="0.2">
      <c r="A2865" s="341"/>
      <c r="B2865" s="1"/>
      <c r="C2865" s="1"/>
      <c r="D2865" s="1"/>
      <c r="E2865" s="1"/>
      <c r="F2865" s="1"/>
      <c r="G2865" s="1"/>
      <c r="H2865" s="1"/>
    </row>
    <row r="2866" spans="1:8" x14ac:dyDescent="0.2">
      <c r="A2866" s="341"/>
      <c r="B2866" s="1"/>
      <c r="C2866" s="1"/>
      <c r="D2866" s="1"/>
      <c r="E2866" s="1"/>
      <c r="F2866" s="1"/>
      <c r="G2866" s="1"/>
      <c r="H2866" s="1"/>
    </row>
    <row r="2867" spans="1:8" x14ac:dyDescent="0.2">
      <c r="A2867" s="341"/>
      <c r="B2867" s="1"/>
      <c r="C2867" s="1"/>
      <c r="D2867" s="1"/>
      <c r="E2867" s="1"/>
      <c r="F2867" s="1"/>
      <c r="G2867" s="1"/>
      <c r="H2867" s="1"/>
    </row>
    <row r="2868" spans="1:8" x14ac:dyDescent="0.2">
      <c r="A2868" s="341"/>
      <c r="B2868" s="1"/>
      <c r="C2868" s="1"/>
      <c r="D2868" s="1"/>
      <c r="E2868" s="1"/>
      <c r="F2868" s="1"/>
      <c r="G2868" s="1"/>
      <c r="H2868" s="1"/>
    </row>
    <row r="2869" spans="1:8" x14ac:dyDescent="0.2">
      <c r="A2869" s="341"/>
      <c r="B2869" s="1"/>
      <c r="C2869" s="1"/>
      <c r="D2869" s="1"/>
      <c r="E2869" s="1"/>
      <c r="F2869" s="1"/>
      <c r="G2869" s="1"/>
      <c r="H2869" s="1"/>
    </row>
    <row r="2870" spans="1:8" x14ac:dyDescent="0.2">
      <c r="A2870" s="341"/>
      <c r="B2870" s="1"/>
      <c r="C2870" s="1"/>
      <c r="D2870" s="1"/>
      <c r="E2870" s="1"/>
      <c r="F2870" s="1"/>
      <c r="G2870" s="1"/>
      <c r="H2870" s="1"/>
    </row>
    <row r="2871" spans="1:8" x14ac:dyDescent="0.2">
      <c r="A2871" s="341"/>
      <c r="B2871" s="1"/>
      <c r="C2871" s="1"/>
      <c r="D2871" s="1"/>
      <c r="E2871" s="1"/>
      <c r="F2871" s="1"/>
      <c r="G2871" s="1"/>
      <c r="H2871" s="1"/>
    </row>
    <row r="2872" spans="1:8" x14ac:dyDescent="0.2">
      <c r="A2872" s="341"/>
      <c r="B2872" s="1"/>
      <c r="C2872" s="1"/>
      <c r="D2872" s="1"/>
      <c r="E2872" s="1"/>
      <c r="F2872" s="1"/>
      <c r="G2872" s="1"/>
      <c r="H2872" s="1"/>
    </row>
    <row r="2873" spans="1:8" x14ac:dyDescent="0.2">
      <c r="A2873" s="341"/>
      <c r="B2873" s="1"/>
      <c r="C2873" s="1"/>
      <c r="D2873" s="1"/>
      <c r="E2873" s="1"/>
      <c r="F2873" s="1"/>
      <c r="G2873" s="1"/>
      <c r="H2873" s="1"/>
    </row>
    <row r="2874" spans="1:8" x14ac:dyDescent="0.2">
      <c r="A2874" s="341"/>
      <c r="B2874" s="1"/>
      <c r="C2874" s="1"/>
      <c r="D2874" s="1"/>
      <c r="E2874" s="1"/>
      <c r="F2874" s="1"/>
      <c r="G2874" s="1"/>
      <c r="H2874" s="1"/>
    </row>
    <row r="2875" spans="1:8" x14ac:dyDescent="0.2">
      <c r="A2875" s="341"/>
      <c r="B2875" s="1"/>
      <c r="C2875" s="1"/>
      <c r="D2875" s="1"/>
      <c r="E2875" s="1"/>
      <c r="F2875" s="1"/>
      <c r="G2875" s="1"/>
      <c r="H2875" s="1"/>
    </row>
    <row r="2876" spans="1:8" x14ac:dyDescent="0.2">
      <c r="A2876" s="341"/>
      <c r="B2876" s="1"/>
      <c r="C2876" s="1"/>
      <c r="D2876" s="1"/>
      <c r="E2876" s="1"/>
      <c r="F2876" s="1"/>
      <c r="G2876" s="1"/>
      <c r="H2876" s="1"/>
    </row>
    <row r="2877" spans="1:8" x14ac:dyDescent="0.2">
      <c r="A2877" s="341"/>
      <c r="B2877" s="1"/>
      <c r="C2877" s="1"/>
      <c r="D2877" s="1"/>
      <c r="E2877" s="1"/>
      <c r="F2877" s="1"/>
      <c r="G2877" s="1"/>
      <c r="H2877" s="1"/>
    </row>
    <row r="2878" spans="1:8" x14ac:dyDescent="0.2">
      <c r="A2878" s="341"/>
      <c r="B2878" s="1"/>
      <c r="C2878" s="1"/>
      <c r="D2878" s="1"/>
      <c r="E2878" s="1"/>
      <c r="F2878" s="1"/>
      <c r="G2878" s="1"/>
      <c r="H2878" s="1"/>
    </row>
    <row r="2879" spans="1:8" x14ac:dyDescent="0.2">
      <c r="A2879" s="341"/>
      <c r="B2879" s="1"/>
      <c r="C2879" s="1"/>
      <c r="D2879" s="1"/>
      <c r="E2879" s="1"/>
      <c r="F2879" s="1"/>
      <c r="G2879" s="1"/>
      <c r="H2879" s="1"/>
    </row>
    <row r="2880" spans="1:8" x14ac:dyDescent="0.2">
      <c r="A2880" s="341"/>
      <c r="B2880" s="1"/>
      <c r="C2880" s="1"/>
      <c r="D2880" s="1"/>
      <c r="E2880" s="1"/>
      <c r="F2880" s="1"/>
      <c r="G2880" s="1"/>
      <c r="H2880" s="1"/>
    </row>
    <row r="2881" spans="1:8" x14ac:dyDescent="0.2">
      <c r="A2881" s="341"/>
      <c r="B2881" s="1"/>
      <c r="C2881" s="1"/>
      <c r="D2881" s="1"/>
      <c r="E2881" s="1"/>
      <c r="F2881" s="1"/>
      <c r="G2881" s="1"/>
      <c r="H2881" s="1"/>
    </row>
    <row r="2882" spans="1:8" x14ac:dyDescent="0.2">
      <c r="A2882" s="341"/>
      <c r="B2882" s="1"/>
      <c r="C2882" s="1"/>
      <c r="D2882" s="1"/>
      <c r="E2882" s="1"/>
      <c r="F2882" s="1"/>
      <c r="G2882" s="1"/>
      <c r="H2882" s="1"/>
    </row>
    <row r="2883" spans="1:8" x14ac:dyDescent="0.2">
      <c r="A2883" s="341"/>
      <c r="B2883" s="1"/>
      <c r="C2883" s="1"/>
      <c r="D2883" s="1"/>
      <c r="E2883" s="1"/>
      <c r="F2883" s="1"/>
      <c r="G2883" s="1"/>
      <c r="H2883" s="1"/>
    </row>
    <row r="2884" spans="1:8" x14ac:dyDescent="0.2">
      <c r="A2884" s="341"/>
      <c r="B2884" s="1"/>
      <c r="C2884" s="1"/>
      <c r="D2884" s="1"/>
      <c r="E2884" s="1"/>
      <c r="F2884" s="1"/>
      <c r="G2884" s="1"/>
      <c r="H2884" s="1"/>
    </row>
    <row r="2885" spans="1:8" x14ac:dyDescent="0.2">
      <c r="A2885" s="341"/>
      <c r="B2885" s="1"/>
      <c r="C2885" s="1"/>
      <c r="D2885" s="1"/>
      <c r="E2885" s="1"/>
      <c r="F2885" s="1"/>
      <c r="G2885" s="1"/>
      <c r="H2885" s="1"/>
    </row>
    <row r="2886" spans="1:8" x14ac:dyDescent="0.2">
      <c r="A2886" s="341"/>
      <c r="B2886" s="1"/>
      <c r="C2886" s="1"/>
      <c r="D2886" s="1"/>
      <c r="E2886" s="1"/>
      <c r="F2886" s="1"/>
      <c r="G2886" s="1"/>
      <c r="H2886" s="1"/>
    </row>
    <row r="2887" spans="1:8" x14ac:dyDescent="0.2">
      <c r="A2887" s="341"/>
      <c r="B2887" s="1"/>
      <c r="C2887" s="1"/>
      <c r="D2887" s="1"/>
      <c r="E2887" s="1"/>
      <c r="F2887" s="1"/>
      <c r="G2887" s="1"/>
      <c r="H2887" s="1"/>
    </row>
    <row r="2888" spans="1:8" x14ac:dyDescent="0.2">
      <c r="A2888" s="341"/>
      <c r="B2888" s="1"/>
      <c r="C2888" s="1"/>
      <c r="D2888" s="1"/>
      <c r="E2888" s="1"/>
      <c r="F2888" s="1"/>
      <c r="G2888" s="1"/>
      <c r="H2888" s="1"/>
    </row>
    <row r="2889" spans="1:8" x14ac:dyDescent="0.2">
      <c r="A2889" s="341"/>
      <c r="B2889" s="1"/>
      <c r="C2889" s="1"/>
      <c r="D2889" s="1"/>
      <c r="E2889" s="1"/>
      <c r="F2889" s="1"/>
      <c r="G2889" s="1"/>
      <c r="H2889" s="1"/>
    </row>
    <row r="2890" spans="1:8" x14ac:dyDescent="0.2">
      <c r="A2890" s="341"/>
      <c r="B2890" s="1"/>
      <c r="C2890" s="1"/>
      <c r="D2890" s="1"/>
      <c r="E2890" s="1"/>
      <c r="F2890" s="1"/>
      <c r="G2890" s="1"/>
      <c r="H2890" s="1"/>
    </row>
    <row r="2891" spans="1:8" x14ac:dyDescent="0.2">
      <c r="A2891" s="341"/>
      <c r="B2891" s="1"/>
      <c r="C2891" s="1"/>
      <c r="D2891" s="1"/>
      <c r="E2891" s="1"/>
      <c r="F2891" s="1"/>
      <c r="G2891" s="1"/>
      <c r="H2891" s="1"/>
    </row>
    <row r="2892" spans="1:8" x14ac:dyDescent="0.2">
      <c r="A2892" s="341"/>
      <c r="B2892" s="1"/>
      <c r="C2892" s="1"/>
      <c r="D2892" s="1"/>
      <c r="E2892" s="1"/>
      <c r="F2892" s="1"/>
      <c r="G2892" s="1"/>
      <c r="H2892" s="1"/>
    </row>
    <row r="2893" spans="1:8" x14ac:dyDescent="0.2">
      <c r="A2893" s="341"/>
      <c r="B2893" s="1"/>
      <c r="C2893" s="1"/>
      <c r="D2893" s="1"/>
      <c r="E2893" s="1"/>
      <c r="F2893" s="1"/>
      <c r="G2893" s="1"/>
      <c r="H2893" s="1"/>
    </row>
    <row r="2894" spans="1:8" x14ac:dyDescent="0.2">
      <c r="A2894" s="341"/>
      <c r="B2894" s="1"/>
      <c r="C2894" s="1"/>
      <c r="D2894" s="1"/>
      <c r="E2894" s="1"/>
      <c r="F2894" s="1"/>
      <c r="G2894" s="1"/>
      <c r="H2894" s="1"/>
    </row>
    <row r="2895" spans="1:8" x14ac:dyDescent="0.2">
      <c r="A2895" s="341"/>
      <c r="B2895" s="1"/>
      <c r="C2895" s="1"/>
      <c r="D2895" s="1"/>
      <c r="E2895" s="1"/>
      <c r="F2895" s="1"/>
      <c r="G2895" s="1"/>
      <c r="H2895" s="1"/>
    </row>
    <row r="2896" spans="1:8" x14ac:dyDescent="0.2">
      <c r="A2896" s="341"/>
      <c r="B2896" s="1"/>
      <c r="C2896" s="1"/>
      <c r="D2896" s="1"/>
      <c r="E2896" s="1"/>
      <c r="F2896" s="1"/>
      <c r="G2896" s="1"/>
      <c r="H2896" s="1"/>
    </row>
    <row r="2897" spans="1:8" x14ac:dyDescent="0.2">
      <c r="A2897" s="341"/>
      <c r="B2897" s="1"/>
      <c r="C2897" s="1"/>
      <c r="D2897" s="1"/>
      <c r="E2897" s="1"/>
      <c r="F2897" s="1"/>
      <c r="G2897" s="1"/>
      <c r="H2897" s="1"/>
    </row>
    <row r="2898" spans="1:8" x14ac:dyDescent="0.2">
      <c r="A2898" s="341"/>
      <c r="B2898" s="1"/>
      <c r="C2898" s="1"/>
      <c r="D2898" s="1"/>
      <c r="E2898" s="1"/>
      <c r="F2898" s="1"/>
      <c r="G2898" s="1"/>
      <c r="H2898" s="1"/>
    </row>
    <row r="2899" spans="1:8" x14ac:dyDescent="0.2">
      <c r="A2899" s="341"/>
      <c r="B2899" s="1"/>
      <c r="C2899" s="1"/>
      <c r="D2899" s="1"/>
      <c r="E2899" s="1"/>
      <c r="F2899" s="1"/>
      <c r="G2899" s="1"/>
      <c r="H2899" s="1"/>
    </row>
    <row r="2900" spans="1:8" x14ac:dyDescent="0.2">
      <c r="A2900" s="341"/>
      <c r="B2900" s="1"/>
      <c r="C2900" s="1"/>
      <c r="D2900" s="1"/>
      <c r="E2900" s="1"/>
      <c r="F2900" s="1"/>
      <c r="G2900" s="1"/>
      <c r="H2900" s="1"/>
    </row>
    <row r="2901" spans="1:8" x14ac:dyDescent="0.2">
      <c r="A2901" s="341"/>
      <c r="B2901" s="1"/>
      <c r="C2901" s="1"/>
      <c r="D2901" s="1"/>
      <c r="E2901" s="1"/>
      <c r="F2901" s="1"/>
      <c r="G2901" s="1"/>
      <c r="H2901" s="1"/>
    </row>
    <row r="2902" spans="1:8" x14ac:dyDescent="0.2">
      <c r="A2902" s="341"/>
      <c r="B2902" s="1"/>
      <c r="C2902" s="1"/>
      <c r="D2902" s="1"/>
      <c r="E2902" s="1"/>
      <c r="F2902" s="1"/>
      <c r="G2902" s="1"/>
      <c r="H2902" s="1"/>
    </row>
    <row r="2903" spans="1:8" x14ac:dyDescent="0.2">
      <c r="A2903" s="341"/>
      <c r="B2903" s="1"/>
      <c r="C2903" s="1"/>
      <c r="D2903" s="1"/>
      <c r="E2903" s="1"/>
      <c r="F2903" s="1"/>
      <c r="G2903" s="1"/>
      <c r="H2903" s="1"/>
    </row>
    <row r="2904" spans="1:8" x14ac:dyDescent="0.2">
      <c r="A2904" s="341"/>
      <c r="B2904" s="1"/>
      <c r="C2904" s="1"/>
      <c r="D2904" s="1"/>
      <c r="E2904" s="1"/>
      <c r="F2904" s="1"/>
      <c r="G2904" s="1"/>
      <c r="H2904" s="1"/>
    </row>
    <row r="2905" spans="1:8" x14ac:dyDescent="0.2">
      <c r="A2905" s="341"/>
      <c r="B2905" s="1"/>
      <c r="C2905" s="1"/>
      <c r="D2905" s="1"/>
      <c r="E2905" s="1"/>
      <c r="F2905" s="1"/>
      <c r="G2905" s="1"/>
      <c r="H2905" s="1"/>
    </row>
    <row r="2906" spans="1:8" x14ac:dyDescent="0.2">
      <c r="A2906" s="341"/>
      <c r="B2906" s="1"/>
      <c r="C2906" s="1"/>
      <c r="D2906" s="1"/>
      <c r="E2906" s="1"/>
      <c r="F2906" s="1"/>
      <c r="G2906" s="1"/>
      <c r="H2906" s="1"/>
    </row>
    <row r="2907" spans="1:8" x14ac:dyDescent="0.2">
      <c r="A2907" s="341"/>
      <c r="B2907" s="1"/>
      <c r="C2907" s="1"/>
      <c r="D2907" s="1"/>
      <c r="E2907" s="1"/>
      <c r="F2907" s="1"/>
      <c r="G2907" s="1"/>
      <c r="H2907" s="1"/>
    </row>
    <row r="2908" spans="1:8" x14ac:dyDescent="0.2">
      <c r="A2908" s="341"/>
      <c r="B2908" s="1"/>
      <c r="C2908" s="1"/>
      <c r="D2908" s="1"/>
      <c r="E2908" s="1"/>
      <c r="F2908" s="1"/>
      <c r="G2908" s="1"/>
      <c r="H2908" s="1"/>
    </row>
    <row r="2909" spans="1:8" x14ac:dyDescent="0.2">
      <c r="A2909" s="341"/>
      <c r="B2909" s="1"/>
      <c r="C2909" s="1"/>
      <c r="D2909" s="1"/>
      <c r="E2909" s="1"/>
      <c r="F2909" s="1"/>
      <c r="G2909" s="1"/>
      <c r="H2909" s="1"/>
    </row>
    <row r="2910" spans="1:8" x14ac:dyDescent="0.2">
      <c r="A2910" s="341"/>
      <c r="B2910" s="1"/>
      <c r="C2910" s="1"/>
      <c r="D2910" s="1"/>
      <c r="E2910" s="1"/>
      <c r="F2910" s="1"/>
      <c r="G2910" s="1"/>
      <c r="H2910" s="1"/>
    </row>
    <row r="2911" spans="1:8" x14ac:dyDescent="0.2">
      <c r="A2911" s="341"/>
      <c r="B2911" s="1"/>
      <c r="C2911" s="1"/>
      <c r="D2911" s="1"/>
      <c r="E2911" s="1"/>
      <c r="F2911" s="1"/>
      <c r="G2911" s="1"/>
      <c r="H2911" s="1"/>
    </row>
    <row r="2912" spans="1:8" x14ac:dyDescent="0.2">
      <c r="A2912" s="341"/>
      <c r="B2912" s="1"/>
      <c r="C2912" s="1"/>
      <c r="D2912" s="1"/>
      <c r="E2912" s="1"/>
      <c r="F2912" s="1"/>
      <c r="G2912" s="1"/>
      <c r="H2912" s="1"/>
    </row>
    <row r="2913" spans="1:8" x14ac:dyDescent="0.2">
      <c r="A2913" s="341"/>
      <c r="B2913" s="1"/>
      <c r="C2913" s="1"/>
      <c r="D2913" s="1"/>
      <c r="E2913" s="1"/>
      <c r="F2913" s="1"/>
      <c r="G2913" s="1"/>
      <c r="H2913" s="1"/>
    </row>
    <row r="2914" spans="1:8" x14ac:dyDescent="0.2">
      <c r="A2914" s="341"/>
      <c r="B2914" s="1"/>
      <c r="C2914" s="1"/>
      <c r="D2914" s="1"/>
      <c r="E2914" s="1"/>
      <c r="F2914" s="1"/>
      <c r="G2914" s="1"/>
      <c r="H2914" s="1"/>
    </row>
    <row r="2915" spans="1:8" x14ac:dyDescent="0.2">
      <c r="A2915" s="341"/>
      <c r="B2915" s="1"/>
      <c r="C2915" s="1"/>
      <c r="D2915" s="1"/>
      <c r="E2915" s="1"/>
      <c r="F2915" s="1"/>
      <c r="G2915" s="1"/>
      <c r="H2915" s="1"/>
    </row>
    <row r="2916" spans="1:8" x14ac:dyDescent="0.2">
      <c r="A2916" s="341"/>
      <c r="B2916" s="1"/>
      <c r="C2916" s="1"/>
      <c r="D2916" s="1"/>
      <c r="E2916" s="1"/>
      <c r="F2916" s="1"/>
      <c r="G2916" s="1"/>
      <c r="H2916" s="1"/>
    </row>
    <row r="2917" spans="1:8" x14ac:dyDescent="0.2">
      <c r="A2917" s="341"/>
      <c r="B2917" s="1"/>
      <c r="C2917" s="1"/>
      <c r="D2917" s="1"/>
      <c r="E2917" s="1"/>
      <c r="F2917" s="1"/>
      <c r="G2917" s="1"/>
      <c r="H2917" s="1"/>
    </row>
    <row r="2918" spans="1:8" x14ac:dyDescent="0.2">
      <c r="A2918" s="341"/>
      <c r="B2918" s="1"/>
      <c r="C2918" s="1"/>
      <c r="D2918" s="1"/>
      <c r="E2918" s="1"/>
      <c r="F2918" s="1"/>
      <c r="G2918" s="1"/>
      <c r="H2918" s="1"/>
    </row>
    <row r="2919" spans="1:8" x14ac:dyDescent="0.2">
      <c r="A2919" s="341"/>
      <c r="B2919" s="1"/>
      <c r="C2919" s="1"/>
      <c r="D2919" s="1"/>
      <c r="E2919" s="1"/>
      <c r="F2919" s="1"/>
      <c r="G2919" s="1"/>
      <c r="H2919" s="1"/>
    </row>
    <row r="2920" spans="1:8" x14ac:dyDescent="0.2">
      <c r="A2920" s="341"/>
      <c r="B2920" s="1"/>
      <c r="C2920" s="1"/>
      <c r="D2920" s="1"/>
      <c r="E2920" s="1"/>
      <c r="F2920" s="1"/>
      <c r="G2920" s="1"/>
      <c r="H2920" s="1"/>
    </row>
    <row r="2921" spans="1:8" x14ac:dyDescent="0.2">
      <c r="A2921" s="341"/>
      <c r="B2921" s="1"/>
      <c r="C2921" s="1"/>
      <c r="D2921" s="1"/>
      <c r="E2921" s="1"/>
      <c r="F2921" s="1"/>
      <c r="G2921" s="1"/>
      <c r="H2921" s="1"/>
    </row>
    <row r="2922" spans="1:8" x14ac:dyDescent="0.2">
      <c r="A2922" s="341"/>
      <c r="B2922" s="1"/>
      <c r="C2922" s="1"/>
      <c r="D2922" s="1"/>
      <c r="E2922" s="1"/>
      <c r="F2922" s="1"/>
      <c r="G2922" s="1"/>
      <c r="H2922" s="1"/>
    </row>
    <row r="2923" spans="1:8" x14ac:dyDescent="0.2">
      <c r="A2923" s="341"/>
      <c r="B2923" s="1"/>
      <c r="C2923" s="1"/>
      <c r="D2923" s="1"/>
      <c r="E2923" s="1"/>
      <c r="F2923" s="1"/>
      <c r="G2923" s="1"/>
      <c r="H2923" s="1"/>
    </row>
    <row r="2924" spans="1:8" x14ac:dyDescent="0.2">
      <c r="A2924" s="341"/>
      <c r="B2924" s="1"/>
      <c r="C2924" s="1"/>
      <c r="D2924" s="1"/>
      <c r="E2924" s="1"/>
      <c r="F2924" s="1"/>
      <c r="G2924" s="1"/>
      <c r="H2924" s="1"/>
    </row>
    <row r="2925" spans="1:8" x14ac:dyDescent="0.2">
      <c r="A2925" s="341"/>
      <c r="B2925" s="1"/>
      <c r="C2925" s="1"/>
      <c r="D2925" s="1"/>
      <c r="E2925" s="1"/>
      <c r="F2925" s="1"/>
      <c r="G2925" s="1"/>
      <c r="H2925" s="1"/>
    </row>
    <row r="2926" spans="1:8" x14ac:dyDescent="0.2">
      <c r="A2926" s="341"/>
      <c r="B2926" s="1"/>
      <c r="C2926" s="1"/>
      <c r="D2926" s="1"/>
      <c r="E2926" s="1"/>
      <c r="F2926" s="1"/>
      <c r="G2926" s="1"/>
      <c r="H2926" s="1"/>
    </row>
    <row r="2927" spans="1:8" x14ac:dyDescent="0.2">
      <c r="A2927" s="341"/>
      <c r="B2927" s="1"/>
      <c r="C2927" s="1"/>
      <c r="D2927" s="1"/>
      <c r="E2927" s="1"/>
      <c r="F2927" s="1"/>
      <c r="G2927" s="1"/>
      <c r="H2927" s="1"/>
    </row>
    <row r="2928" spans="1:8" x14ac:dyDescent="0.2">
      <c r="A2928" s="341"/>
      <c r="B2928" s="1"/>
      <c r="C2928" s="1"/>
      <c r="D2928" s="1"/>
      <c r="E2928" s="1"/>
      <c r="F2928" s="1"/>
      <c r="G2928" s="1"/>
      <c r="H2928" s="1"/>
    </row>
    <row r="2929" spans="1:8" x14ac:dyDescent="0.2">
      <c r="A2929" s="341"/>
      <c r="B2929" s="1"/>
      <c r="C2929" s="1"/>
      <c r="D2929" s="1"/>
      <c r="E2929" s="1"/>
      <c r="F2929" s="1"/>
      <c r="G2929" s="1"/>
      <c r="H2929" s="1"/>
    </row>
    <row r="2930" spans="1:8" x14ac:dyDescent="0.2">
      <c r="A2930" s="341"/>
      <c r="B2930" s="1"/>
      <c r="C2930" s="1"/>
      <c r="D2930" s="1"/>
      <c r="E2930" s="1"/>
      <c r="F2930" s="1"/>
      <c r="G2930" s="1"/>
      <c r="H2930" s="1"/>
    </row>
    <row r="2931" spans="1:8" x14ac:dyDescent="0.2">
      <c r="A2931" s="341"/>
      <c r="B2931" s="1"/>
      <c r="C2931" s="1"/>
      <c r="D2931" s="1"/>
      <c r="E2931" s="1"/>
      <c r="F2931" s="1"/>
      <c r="G2931" s="1"/>
      <c r="H2931" s="1"/>
    </row>
    <row r="2932" spans="1:8" x14ac:dyDescent="0.2">
      <c r="A2932" s="341"/>
      <c r="B2932" s="1"/>
      <c r="C2932" s="1"/>
      <c r="D2932" s="1"/>
      <c r="E2932" s="1"/>
      <c r="F2932" s="1"/>
      <c r="G2932" s="1"/>
      <c r="H2932" s="1"/>
    </row>
    <row r="2933" spans="1:8" x14ac:dyDescent="0.2">
      <c r="A2933" s="341"/>
      <c r="B2933" s="1"/>
      <c r="C2933" s="1"/>
      <c r="D2933" s="1"/>
      <c r="E2933" s="1"/>
      <c r="F2933" s="1"/>
      <c r="G2933" s="1"/>
      <c r="H2933" s="1"/>
    </row>
    <row r="2934" spans="1:8" x14ac:dyDescent="0.2">
      <c r="A2934" s="341"/>
      <c r="B2934" s="1"/>
      <c r="C2934" s="1"/>
      <c r="D2934" s="1"/>
      <c r="E2934" s="1"/>
      <c r="F2934" s="1"/>
      <c r="G2934" s="1"/>
      <c r="H2934" s="1"/>
    </row>
    <row r="2935" spans="1:8" x14ac:dyDescent="0.2">
      <c r="A2935" s="341"/>
      <c r="B2935" s="1"/>
      <c r="C2935" s="1"/>
      <c r="D2935" s="1"/>
      <c r="E2935" s="1"/>
      <c r="F2935" s="1"/>
      <c r="G2935" s="1"/>
      <c r="H2935" s="1"/>
    </row>
    <row r="2936" spans="1:8" x14ac:dyDescent="0.2">
      <c r="A2936" s="341"/>
      <c r="B2936" s="1"/>
      <c r="C2936" s="1"/>
      <c r="D2936" s="1"/>
      <c r="E2936" s="1"/>
      <c r="F2936" s="1"/>
      <c r="G2936" s="1"/>
      <c r="H2936" s="1"/>
    </row>
    <row r="2937" spans="1:8" x14ac:dyDescent="0.2">
      <c r="A2937" s="341"/>
      <c r="B2937" s="1"/>
      <c r="C2937" s="1"/>
      <c r="D2937" s="1"/>
      <c r="E2937" s="1"/>
      <c r="F2937" s="1"/>
      <c r="G2937" s="1"/>
      <c r="H2937" s="1"/>
    </row>
    <row r="2938" spans="1:8" x14ac:dyDescent="0.2">
      <c r="A2938" s="341"/>
      <c r="B2938" s="1"/>
      <c r="C2938" s="1"/>
      <c r="D2938" s="1"/>
      <c r="E2938" s="1"/>
      <c r="F2938" s="1"/>
      <c r="G2938" s="1"/>
      <c r="H2938" s="1"/>
    </row>
    <row r="2939" spans="1:8" x14ac:dyDescent="0.2">
      <c r="A2939" s="341"/>
      <c r="B2939" s="1"/>
      <c r="C2939" s="1"/>
      <c r="D2939" s="1"/>
      <c r="E2939" s="1"/>
      <c r="F2939" s="1"/>
      <c r="G2939" s="1"/>
      <c r="H2939" s="1"/>
    </row>
    <row r="2940" spans="1:8" x14ac:dyDescent="0.2">
      <c r="A2940" s="341"/>
      <c r="B2940" s="1"/>
      <c r="C2940" s="1"/>
      <c r="D2940" s="1"/>
      <c r="E2940" s="1"/>
      <c r="F2940" s="1"/>
      <c r="G2940" s="1"/>
      <c r="H2940" s="1"/>
    </row>
    <row r="2941" spans="1:8" x14ac:dyDescent="0.2">
      <c r="A2941" s="341"/>
      <c r="B2941" s="1"/>
      <c r="C2941" s="1"/>
      <c r="D2941" s="1"/>
      <c r="E2941" s="1"/>
      <c r="F2941" s="1"/>
      <c r="G2941" s="1"/>
      <c r="H2941" s="1"/>
    </row>
    <row r="2942" spans="1:8" x14ac:dyDescent="0.2">
      <c r="A2942" s="341"/>
      <c r="B2942" s="1"/>
      <c r="C2942" s="1"/>
      <c r="D2942" s="1"/>
      <c r="E2942" s="1"/>
      <c r="F2942" s="1"/>
      <c r="G2942" s="1"/>
      <c r="H2942" s="1"/>
    </row>
    <row r="2943" spans="1:8" x14ac:dyDescent="0.2">
      <c r="A2943" s="341"/>
      <c r="B2943" s="1"/>
      <c r="C2943" s="1"/>
      <c r="D2943" s="1"/>
      <c r="E2943" s="1"/>
      <c r="F2943" s="1"/>
      <c r="G2943" s="1"/>
      <c r="H2943" s="1"/>
    </row>
    <row r="2944" spans="1:8" x14ac:dyDescent="0.2">
      <c r="A2944" s="341"/>
      <c r="B2944" s="1"/>
      <c r="C2944" s="1"/>
      <c r="D2944" s="1"/>
      <c r="E2944" s="1"/>
      <c r="F2944" s="1"/>
      <c r="G2944" s="1"/>
      <c r="H2944" s="1"/>
    </row>
    <row r="2945" spans="1:8" x14ac:dyDescent="0.2">
      <c r="A2945" s="341"/>
      <c r="B2945" s="1"/>
      <c r="C2945" s="1"/>
      <c r="D2945" s="1"/>
      <c r="E2945" s="1"/>
      <c r="F2945" s="1"/>
      <c r="G2945" s="1"/>
      <c r="H2945" s="1"/>
    </row>
    <row r="2946" spans="1:8" x14ac:dyDescent="0.2">
      <c r="A2946" s="341"/>
      <c r="B2946" s="1"/>
      <c r="C2946" s="1"/>
      <c r="D2946" s="1"/>
      <c r="E2946" s="1"/>
      <c r="F2946" s="1"/>
      <c r="G2946" s="1"/>
      <c r="H2946" s="1"/>
    </row>
    <row r="2947" spans="1:8" x14ac:dyDescent="0.2">
      <c r="A2947" s="341"/>
      <c r="B2947" s="1"/>
      <c r="C2947" s="1"/>
      <c r="D2947" s="1"/>
      <c r="E2947" s="1"/>
      <c r="F2947" s="1"/>
      <c r="G2947" s="1"/>
      <c r="H2947" s="1"/>
    </row>
    <row r="2948" spans="1:8" x14ac:dyDescent="0.2">
      <c r="A2948" s="341"/>
      <c r="B2948" s="1"/>
      <c r="C2948" s="1"/>
      <c r="D2948" s="1"/>
      <c r="E2948" s="1"/>
      <c r="F2948" s="1"/>
      <c r="G2948" s="1"/>
      <c r="H2948" s="1"/>
    </row>
    <row r="2949" spans="1:8" x14ac:dyDescent="0.2">
      <c r="A2949" s="341"/>
      <c r="B2949" s="1"/>
      <c r="C2949" s="1"/>
      <c r="D2949" s="1"/>
      <c r="E2949" s="1"/>
      <c r="F2949" s="1"/>
      <c r="G2949" s="1"/>
      <c r="H2949" s="1"/>
    </row>
    <row r="2950" spans="1:8" x14ac:dyDescent="0.2">
      <c r="A2950" s="341"/>
      <c r="B2950" s="1"/>
      <c r="C2950" s="1"/>
      <c r="D2950" s="1"/>
      <c r="E2950" s="1"/>
      <c r="F2950" s="1"/>
      <c r="G2950" s="1"/>
      <c r="H2950" s="1"/>
    </row>
    <row r="2951" spans="1:8" x14ac:dyDescent="0.2">
      <c r="A2951" s="341"/>
      <c r="B2951" s="1"/>
      <c r="C2951" s="1"/>
      <c r="D2951" s="1"/>
      <c r="E2951" s="1"/>
      <c r="F2951" s="1"/>
      <c r="G2951" s="1"/>
      <c r="H2951" s="1"/>
    </row>
    <row r="2952" spans="1:8" x14ac:dyDescent="0.2">
      <c r="A2952" s="341"/>
      <c r="B2952" s="1"/>
      <c r="C2952" s="1"/>
      <c r="D2952" s="1"/>
      <c r="E2952" s="1"/>
      <c r="F2952" s="1"/>
      <c r="G2952" s="1"/>
      <c r="H2952" s="1"/>
    </row>
    <row r="2953" spans="1:8" x14ac:dyDescent="0.2">
      <c r="A2953" s="341"/>
      <c r="B2953" s="1"/>
      <c r="C2953" s="1"/>
      <c r="D2953" s="1"/>
      <c r="E2953" s="1"/>
      <c r="F2953" s="1"/>
      <c r="G2953" s="1"/>
      <c r="H2953" s="1"/>
    </row>
    <row r="2954" spans="1:8" x14ac:dyDescent="0.2">
      <c r="A2954" s="341"/>
      <c r="B2954" s="1"/>
      <c r="C2954" s="1"/>
      <c r="D2954" s="1"/>
      <c r="E2954" s="1"/>
      <c r="F2954" s="1"/>
      <c r="G2954" s="1"/>
      <c r="H2954" s="1"/>
    </row>
    <row r="2955" spans="1:8" x14ac:dyDescent="0.2">
      <c r="A2955" s="341"/>
      <c r="B2955" s="1"/>
      <c r="C2955" s="1"/>
      <c r="D2955" s="1"/>
      <c r="E2955" s="1"/>
      <c r="F2955" s="1"/>
      <c r="G2955" s="1"/>
      <c r="H2955" s="1"/>
    </row>
    <row r="2956" spans="1:8" x14ac:dyDescent="0.2">
      <c r="A2956" s="341"/>
      <c r="B2956" s="1"/>
      <c r="C2956" s="1"/>
      <c r="D2956" s="1"/>
      <c r="E2956" s="1"/>
      <c r="F2956" s="1"/>
      <c r="G2956" s="1"/>
      <c r="H2956" s="1"/>
    </row>
    <row r="2957" spans="1:8" x14ac:dyDescent="0.2">
      <c r="A2957" s="341"/>
      <c r="B2957" s="1"/>
      <c r="C2957" s="1"/>
      <c r="D2957" s="1"/>
      <c r="E2957" s="1"/>
      <c r="F2957" s="1"/>
      <c r="G2957" s="1"/>
      <c r="H2957" s="1"/>
    </row>
    <row r="2958" spans="1:8" x14ac:dyDescent="0.2">
      <c r="A2958" s="341"/>
      <c r="B2958" s="1"/>
      <c r="C2958" s="1"/>
      <c r="D2958" s="1"/>
      <c r="E2958" s="1"/>
      <c r="F2958" s="1"/>
      <c r="G2958" s="1"/>
      <c r="H2958" s="1"/>
    </row>
    <row r="2959" spans="1:8" x14ac:dyDescent="0.2">
      <c r="A2959" s="341"/>
      <c r="B2959" s="1"/>
      <c r="C2959" s="1"/>
      <c r="D2959" s="1"/>
      <c r="E2959" s="1"/>
      <c r="F2959" s="1"/>
      <c r="G2959" s="1"/>
      <c r="H2959" s="1"/>
    </row>
    <row r="2960" spans="1:8" x14ac:dyDescent="0.2">
      <c r="A2960" s="341"/>
      <c r="B2960" s="1"/>
      <c r="C2960" s="1"/>
      <c r="D2960" s="1"/>
      <c r="E2960" s="1"/>
      <c r="F2960" s="1"/>
      <c r="G2960" s="1"/>
      <c r="H2960" s="1"/>
    </row>
    <row r="2961" spans="1:8" x14ac:dyDescent="0.2">
      <c r="A2961" s="341"/>
      <c r="B2961" s="1"/>
      <c r="C2961" s="1"/>
      <c r="D2961" s="1"/>
      <c r="E2961" s="1"/>
      <c r="F2961" s="1"/>
      <c r="G2961" s="1"/>
      <c r="H2961" s="1"/>
    </row>
    <row r="2962" spans="1:8" x14ac:dyDescent="0.2">
      <c r="A2962" s="341"/>
      <c r="B2962" s="1"/>
      <c r="C2962" s="1"/>
      <c r="D2962" s="1"/>
      <c r="E2962" s="1"/>
      <c r="F2962" s="1"/>
      <c r="G2962" s="1"/>
      <c r="H2962" s="1"/>
    </row>
    <row r="2963" spans="1:8" x14ac:dyDescent="0.2">
      <c r="A2963" s="341"/>
      <c r="B2963" s="1"/>
      <c r="C2963" s="1"/>
      <c r="D2963" s="1"/>
      <c r="E2963" s="1"/>
      <c r="F2963" s="1"/>
      <c r="G2963" s="1"/>
      <c r="H2963" s="1"/>
    </row>
    <row r="2964" spans="1:8" x14ac:dyDescent="0.2">
      <c r="A2964" s="341"/>
      <c r="B2964" s="1"/>
      <c r="C2964" s="1"/>
      <c r="D2964" s="1"/>
      <c r="E2964" s="1"/>
      <c r="F2964" s="1"/>
      <c r="G2964" s="1"/>
      <c r="H2964" s="1"/>
    </row>
    <row r="2965" spans="1:8" x14ac:dyDescent="0.2">
      <c r="A2965" s="341"/>
      <c r="B2965" s="1"/>
      <c r="C2965" s="1"/>
      <c r="D2965" s="1"/>
      <c r="E2965" s="1"/>
      <c r="F2965" s="1"/>
      <c r="G2965" s="1"/>
      <c r="H2965" s="1"/>
    </row>
    <row r="2966" spans="1:8" x14ac:dyDescent="0.2">
      <c r="A2966" s="341"/>
      <c r="B2966" s="1"/>
      <c r="C2966" s="1"/>
      <c r="D2966" s="1"/>
      <c r="E2966" s="1"/>
      <c r="F2966" s="1"/>
      <c r="G2966" s="1"/>
      <c r="H2966" s="1"/>
    </row>
    <row r="2967" spans="1:8" x14ac:dyDescent="0.2">
      <c r="A2967" s="341"/>
      <c r="B2967" s="1"/>
      <c r="C2967" s="1"/>
      <c r="D2967" s="1"/>
      <c r="E2967" s="1"/>
      <c r="F2967" s="1"/>
      <c r="G2967" s="1"/>
      <c r="H2967" s="1"/>
    </row>
    <row r="2968" spans="1:8" x14ac:dyDescent="0.2">
      <c r="A2968" s="341"/>
      <c r="B2968" s="1"/>
      <c r="C2968" s="1"/>
      <c r="D2968" s="1"/>
      <c r="E2968" s="1"/>
      <c r="F2968" s="1"/>
      <c r="G2968" s="1"/>
      <c r="H2968" s="1"/>
    </row>
    <row r="2969" spans="1:8" x14ac:dyDescent="0.2">
      <c r="A2969" s="341"/>
      <c r="B2969" s="1"/>
      <c r="C2969" s="1"/>
      <c r="D2969" s="1"/>
      <c r="E2969" s="1"/>
      <c r="F2969" s="1"/>
      <c r="G2969" s="1"/>
      <c r="H2969" s="1"/>
    </row>
    <row r="2970" spans="1:8" x14ac:dyDescent="0.2">
      <c r="A2970" s="341"/>
      <c r="B2970" s="1"/>
      <c r="C2970" s="1"/>
      <c r="D2970" s="1"/>
      <c r="E2970" s="1"/>
      <c r="F2970" s="1"/>
      <c r="G2970" s="1"/>
      <c r="H2970" s="1"/>
    </row>
    <row r="2971" spans="1:8" x14ac:dyDescent="0.2">
      <c r="A2971" s="341"/>
      <c r="B2971" s="1"/>
      <c r="C2971" s="1"/>
      <c r="D2971" s="1"/>
      <c r="E2971" s="1"/>
      <c r="F2971" s="1"/>
      <c r="G2971" s="1"/>
      <c r="H2971" s="1"/>
    </row>
    <row r="2972" spans="1:8" x14ac:dyDescent="0.2">
      <c r="A2972" s="341"/>
      <c r="B2972" s="1"/>
      <c r="C2972" s="1"/>
      <c r="D2972" s="1"/>
      <c r="E2972" s="1"/>
      <c r="F2972" s="1"/>
      <c r="G2972" s="1"/>
      <c r="H2972" s="1"/>
    </row>
    <row r="2973" spans="1:8" x14ac:dyDescent="0.2">
      <c r="A2973" s="341"/>
      <c r="B2973" s="1"/>
      <c r="C2973" s="1"/>
      <c r="D2973" s="1"/>
      <c r="E2973" s="1"/>
      <c r="F2973" s="1"/>
      <c r="G2973" s="1"/>
      <c r="H2973" s="1"/>
    </row>
    <row r="2974" spans="1:8" x14ac:dyDescent="0.2">
      <c r="A2974" s="341"/>
      <c r="B2974" s="1"/>
      <c r="C2974" s="1"/>
      <c r="D2974" s="1"/>
      <c r="E2974" s="1"/>
      <c r="F2974" s="1"/>
      <c r="G2974" s="1"/>
      <c r="H2974" s="1"/>
    </row>
    <row r="2975" spans="1:8" x14ac:dyDescent="0.2">
      <c r="A2975" s="341"/>
      <c r="B2975" s="1"/>
      <c r="C2975" s="1"/>
      <c r="D2975" s="1"/>
      <c r="E2975" s="1"/>
      <c r="F2975" s="1"/>
      <c r="G2975" s="1"/>
      <c r="H2975" s="1"/>
    </row>
    <row r="2976" spans="1:8" x14ac:dyDescent="0.2">
      <c r="A2976" s="341"/>
      <c r="B2976" s="1"/>
      <c r="C2976" s="1"/>
      <c r="D2976" s="1"/>
      <c r="E2976" s="1"/>
      <c r="F2976" s="1"/>
      <c r="G2976" s="1"/>
      <c r="H2976" s="1"/>
    </row>
    <row r="2977" spans="1:8" x14ac:dyDescent="0.2">
      <c r="A2977" s="341"/>
      <c r="B2977" s="1"/>
      <c r="C2977" s="1"/>
      <c r="D2977" s="1"/>
      <c r="E2977" s="1"/>
      <c r="F2977" s="1"/>
      <c r="G2977" s="1"/>
      <c r="H2977" s="1"/>
    </row>
    <row r="2978" spans="1:8" x14ac:dyDescent="0.2">
      <c r="A2978" s="341"/>
      <c r="B2978" s="1"/>
      <c r="C2978" s="1"/>
      <c r="D2978" s="1"/>
      <c r="E2978" s="1"/>
      <c r="F2978" s="1"/>
      <c r="G2978" s="1"/>
      <c r="H2978" s="1"/>
    </row>
    <row r="2979" spans="1:8" x14ac:dyDescent="0.2">
      <c r="A2979" s="341"/>
      <c r="B2979" s="1"/>
      <c r="C2979" s="1"/>
      <c r="D2979" s="1"/>
      <c r="E2979" s="1"/>
      <c r="F2979" s="1"/>
      <c r="G2979" s="1"/>
      <c r="H2979" s="1"/>
    </row>
    <row r="2980" spans="1:8" x14ac:dyDescent="0.2">
      <c r="A2980" s="341"/>
      <c r="B2980" s="1"/>
      <c r="C2980" s="1"/>
      <c r="D2980" s="1"/>
      <c r="E2980" s="1"/>
      <c r="F2980" s="1"/>
      <c r="G2980" s="1"/>
      <c r="H2980" s="1"/>
    </row>
    <row r="2981" spans="1:8" x14ac:dyDescent="0.2">
      <c r="A2981" s="341"/>
      <c r="B2981" s="1"/>
      <c r="C2981" s="1"/>
      <c r="D2981" s="1"/>
      <c r="E2981" s="1"/>
      <c r="F2981" s="1"/>
      <c r="G2981" s="1"/>
      <c r="H2981" s="1"/>
    </row>
    <row r="2982" spans="1:8" x14ac:dyDescent="0.2">
      <c r="A2982" s="341"/>
      <c r="B2982" s="1"/>
      <c r="C2982" s="1"/>
      <c r="D2982" s="1"/>
      <c r="E2982" s="1"/>
      <c r="F2982" s="1"/>
      <c r="G2982" s="1"/>
      <c r="H2982" s="1"/>
    </row>
    <row r="2983" spans="1:8" x14ac:dyDescent="0.2">
      <c r="A2983" s="341"/>
      <c r="B2983" s="1"/>
      <c r="C2983" s="1"/>
      <c r="D2983" s="1"/>
      <c r="E2983" s="1"/>
      <c r="F2983" s="1"/>
      <c r="G2983" s="1"/>
      <c r="H2983" s="1"/>
    </row>
    <row r="2984" spans="1:8" x14ac:dyDescent="0.2">
      <c r="A2984" s="341"/>
      <c r="B2984" s="1"/>
      <c r="C2984" s="1"/>
      <c r="D2984" s="1"/>
      <c r="E2984" s="1"/>
      <c r="F2984" s="1"/>
      <c r="G2984" s="1"/>
      <c r="H2984" s="1"/>
    </row>
    <row r="2985" spans="1:8" x14ac:dyDescent="0.2">
      <c r="A2985" s="341"/>
      <c r="B2985" s="1"/>
      <c r="C2985" s="1"/>
      <c r="D2985" s="1"/>
      <c r="E2985" s="1"/>
      <c r="F2985" s="1"/>
      <c r="G2985" s="1"/>
      <c r="H2985" s="1"/>
    </row>
    <row r="2986" spans="1:8" x14ac:dyDescent="0.2">
      <c r="A2986" s="341"/>
      <c r="B2986" s="1"/>
      <c r="C2986" s="1"/>
      <c r="D2986" s="1"/>
      <c r="E2986" s="1"/>
      <c r="F2986" s="1"/>
      <c r="G2986" s="1"/>
      <c r="H2986" s="1"/>
    </row>
    <row r="2987" spans="1:8" x14ac:dyDescent="0.2">
      <c r="A2987" s="341"/>
      <c r="B2987" s="1"/>
      <c r="C2987" s="1"/>
      <c r="D2987" s="1"/>
      <c r="E2987" s="1"/>
      <c r="F2987" s="1"/>
      <c r="G2987" s="1"/>
      <c r="H2987" s="1"/>
    </row>
    <row r="2988" spans="1:8" x14ac:dyDescent="0.2">
      <c r="A2988" s="341"/>
      <c r="B2988" s="1"/>
      <c r="C2988" s="1"/>
      <c r="D2988" s="1"/>
      <c r="E2988" s="1"/>
      <c r="F2988" s="1"/>
      <c r="G2988" s="1"/>
      <c r="H2988" s="1"/>
    </row>
    <row r="2989" spans="1:8" x14ac:dyDescent="0.2">
      <c r="A2989" s="341"/>
      <c r="B2989" s="1"/>
      <c r="C2989" s="1"/>
      <c r="D2989" s="1"/>
      <c r="E2989" s="1"/>
      <c r="F2989" s="1"/>
      <c r="G2989" s="1"/>
      <c r="H2989" s="1"/>
    </row>
    <row r="2990" spans="1:8" x14ac:dyDescent="0.2">
      <c r="A2990" s="341"/>
      <c r="B2990" s="1"/>
      <c r="C2990" s="1"/>
      <c r="D2990" s="1"/>
      <c r="E2990" s="1"/>
      <c r="F2990" s="1"/>
      <c r="G2990" s="1"/>
      <c r="H2990" s="1"/>
    </row>
    <row r="2991" spans="1:8" x14ac:dyDescent="0.2">
      <c r="A2991" s="341"/>
      <c r="B2991" s="1"/>
      <c r="C2991" s="1"/>
      <c r="D2991" s="1"/>
      <c r="E2991" s="1"/>
      <c r="F2991" s="1"/>
      <c r="G2991" s="1"/>
      <c r="H2991" s="1"/>
    </row>
    <row r="2992" spans="1:8" x14ac:dyDescent="0.2">
      <c r="A2992" s="341"/>
      <c r="B2992" s="1"/>
      <c r="C2992" s="1"/>
      <c r="D2992" s="1"/>
      <c r="E2992" s="1"/>
      <c r="F2992" s="1"/>
      <c r="G2992" s="1"/>
      <c r="H2992" s="1"/>
    </row>
    <row r="2993" spans="1:8" x14ac:dyDescent="0.2">
      <c r="A2993" s="341"/>
      <c r="B2993" s="1"/>
      <c r="C2993" s="1"/>
      <c r="D2993" s="1"/>
      <c r="E2993" s="1"/>
      <c r="F2993" s="1"/>
      <c r="G2993" s="1"/>
      <c r="H2993" s="1"/>
    </row>
    <row r="2994" spans="1:8" x14ac:dyDescent="0.2">
      <c r="A2994" s="341"/>
      <c r="B2994" s="1"/>
      <c r="C2994" s="1"/>
      <c r="D2994" s="1"/>
      <c r="E2994" s="1"/>
      <c r="F2994" s="1"/>
      <c r="G2994" s="1"/>
      <c r="H2994" s="1"/>
    </row>
    <row r="2995" spans="1:8" x14ac:dyDescent="0.2">
      <c r="A2995" s="341"/>
      <c r="B2995" s="1"/>
      <c r="C2995" s="1"/>
      <c r="D2995" s="1"/>
      <c r="E2995" s="1"/>
      <c r="F2995" s="1"/>
      <c r="G2995" s="1"/>
      <c r="H2995" s="1"/>
    </row>
    <row r="2996" spans="1:8" x14ac:dyDescent="0.2">
      <c r="A2996" s="341"/>
      <c r="B2996" s="1"/>
      <c r="C2996" s="1"/>
      <c r="D2996" s="1"/>
      <c r="E2996" s="1"/>
      <c r="F2996" s="1"/>
      <c r="G2996" s="1"/>
      <c r="H2996" s="1"/>
    </row>
    <row r="2997" spans="1:8" x14ac:dyDescent="0.2">
      <c r="A2997" s="341"/>
      <c r="B2997" s="1"/>
      <c r="C2997" s="1"/>
      <c r="D2997" s="1"/>
      <c r="E2997" s="1"/>
      <c r="F2997" s="1"/>
      <c r="G2997" s="1"/>
      <c r="H2997" s="1"/>
    </row>
    <row r="2998" spans="1:8" x14ac:dyDescent="0.2">
      <c r="A2998" s="341"/>
      <c r="B2998" s="1"/>
      <c r="C2998" s="1"/>
      <c r="D2998" s="1"/>
      <c r="E2998" s="1"/>
      <c r="F2998" s="1"/>
      <c r="G2998" s="1"/>
      <c r="H2998" s="1"/>
    </row>
    <row r="2999" spans="1:8" x14ac:dyDescent="0.2">
      <c r="A2999" s="341"/>
      <c r="B2999" s="1"/>
      <c r="C2999" s="1"/>
      <c r="D2999" s="1"/>
      <c r="E2999" s="1"/>
      <c r="F2999" s="1"/>
      <c r="G2999" s="1"/>
      <c r="H2999" s="1"/>
    </row>
    <row r="3000" spans="1:8" x14ac:dyDescent="0.2">
      <c r="A3000" s="341"/>
      <c r="B3000" s="1"/>
      <c r="C3000" s="1"/>
      <c r="D3000" s="1"/>
      <c r="E3000" s="1"/>
      <c r="F3000" s="1"/>
      <c r="G3000" s="1"/>
      <c r="H3000" s="1"/>
    </row>
    <row r="3001" spans="1:8" x14ac:dyDescent="0.2">
      <c r="A3001" s="341"/>
      <c r="B3001" s="1"/>
      <c r="C3001" s="1"/>
      <c r="D3001" s="1"/>
      <c r="E3001" s="1"/>
      <c r="F3001" s="1"/>
      <c r="G3001" s="1"/>
      <c r="H3001" s="1"/>
    </row>
    <row r="3002" spans="1:8" x14ac:dyDescent="0.2">
      <c r="A3002" s="341"/>
      <c r="B3002" s="1"/>
      <c r="C3002" s="1"/>
      <c r="D3002" s="1"/>
      <c r="E3002" s="1"/>
      <c r="F3002" s="1"/>
      <c r="G3002" s="1"/>
      <c r="H3002" s="1"/>
    </row>
    <row r="3003" spans="1:8" x14ac:dyDescent="0.2">
      <c r="A3003" s="341"/>
      <c r="B3003" s="1"/>
      <c r="C3003" s="1"/>
      <c r="D3003" s="1"/>
      <c r="E3003" s="1"/>
      <c r="F3003" s="1"/>
      <c r="G3003" s="1"/>
      <c r="H3003" s="1"/>
    </row>
    <row r="3004" spans="1:8" x14ac:dyDescent="0.2">
      <c r="A3004" s="341"/>
      <c r="B3004" s="1"/>
      <c r="C3004" s="1"/>
      <c r="D3004" s="1"/>
      <c r="E3004" s="1"/>
      <c r="F3004" s="1"/>
      <c r="G3004" s="1"/>
      <c r="H3004" s="1"/>
    </row>
    <row r="3005" spans="1:8" x14ac:dyDescent="0.2">
      <c r="A3005" s="341"/>
      <c r="B3005" s="1"/>
      <c r="C3005" s="1"/>
      <c r="D3005" s="1"/>
      <c r="E3005" s="1"/>
      <c r="F3005" s="1"/>
      <c r="G3005" s="1"/>
      <c r="H3005" s="1"/>
    </row>
    <row r="3006" spans="1:8" x14ac:dyDescent="0.2">
      <c r="A3006" s="341"/>
      <c r="B3006" s="1"/>
      <c r="C3006" s="1"/>
      <c r="D3006" s="1"/>
      <c r="E3006" s="1"/>
      <c r="F3006" s="1"/>
      <c r="G3006" s="1"/>
      <c r="H3006" s="1"/>
    </row>
    <row r="3007" spans="1:8" x14ac:dyDescent="0.2">
      <c r="A3007" s="341"/>
      <c r="B3007" s="1"/>
      <c r="C3007" s="1"/>
      <c r="D3007" s="1"/>
      <c r="E3007" s="1"/>
      <c r="F3007" s="1"/>
      <c r="G3007" s="1"/>
      <c r="H3007" s="1"/>
    </row>
    <row r="3008" spans="1:8" x14ac:dyDescent="0.2">
      <c r="A3008" s="341"/>
      <c r="B3008" s="1"/>
      <c r="C3008" s="1"/>
      <c r="D3008" s="1"/>
      <c r="E3008" s="1"/>
      <c r="F3008" s="1"/>
      <c r="G3008" s="1"/>
      <c r="H3008" s="1"/>
    </row>
    <row r="3009" spans="1:8" x14ac:dyDescent="0.2">
      <c r="A3009" s="341"/>
      <c r="B3009" s="1"/>
      <c r="C3009" s="1"/>
      <c r="D3009" s="1"/>
      <c r="E3009" s="1"/>
      <c r="F3009" s="1"/>
      <c r="G3009" s="1"/>
      <c r="H3009" s="1"/>
    </row>
    <row r="3010" spans="1:8" x14ac:dyDescent="0.2">
      <c r="A3010" s="341"/>
      <c r="B3010" s="1"/>
      <c r="C3010" s="1"/>
      <c r="D3010" s="1"/>
      <c r="E3010" s="1"/>
      <c r="F3010" s="1"/>
      <c r="G3010" s="1"/>
      <c r="H3010" s="1"/>
    </row>
    <row r="3011" spans="1:8" x14ac:dyDescent="0.2">
      <c r="A3011" s="341"/>
      <c r="B3011" s="1"/>
      <c r="C3011" s="1"/>
      <c r="D3011" s="1"/>
      <c r="E3011" s="1"/>
      <c r="F3011" s="1"/>
      <c r="G3011" s="1"/>
      <c r="H3011" s="1"/>
    </row>
    <row r="3012" spans="1:8" x14ac:dyDescent="0.2">
      <c r="A3012" s="341"/>
      <c r="B3012" s="1"/>
      <c r="C3012" s="1"/>
      <c r="D3012" s="1"/>
      <c r="E3012" s="1"/>
      <c r="F3012" s="1"/>
      <c r="G3012" s="1"/>
      <c r="H3012" s="1"/>
    </row>
    <row r="3013" spans="1:8" x14ac:dyDescent="0.2">
      <c r="A3013" s="341"/>
      <c r="B3013" s="1"/>
      <c r="C3013" s="1"/>
      <c r="D3013" s="1"/>
      <c r="E3013" s="1"/>
      <c r="F3013" s="1"/>
      <c r="G3013" s="1"/>
      <c r="H3013" s="1"/>
    </row>
    <row r="3014" spans="1:8" x14ac:dyDescent="0.2">
      <c r="A3014" s="341"/>
      <c r="B3014" s="1"/>
      <c r="C3014" s="1"/>
      <c r="D3014" s="1"/>
      <c r="E3014" s="1"/>
      <c r="F3014" s="1"/>
      <c r="G3014" s="1"/>
      <c r="H3014" s="1"/>
    </row>
    <row r="3015" spans="1:8" x14ac:dyDescent="0.2">
      <c r="A3015" s="341"/>
      <c r="B3015" s="1"/>
      <c r="C3015" s="1"/>
      <c r="D3015" s="1"/>
      <c r="E3015" s="1"/>
      <c r="F3015" s="1"/>
      <c r="G3015" s="1"/>
      <c r="H3015" s="1"/>
    </row>
    <row r="3016" spans="1:8" x14ac:dyDescent="0.2">
      <c r="A3016" s="341"/>
      <c r="B3016" s="1"/>
      <c r="C3016" s="1"/>
      <c r="D3016" s="1"/>
      <c r="E3016" s="1"/>
      <c r="F3016" s="1"/>
      <c r="G3016" s="1"/>
      <c r="H3016" s="1"/>
    </row>
    <row r="3017" spans="1:8" x14ac:dyDescent="0.2">
      <c r="A3017" s="341"/>
      <c r="B3017" s="1"/>
      <c r="C3017" s="1"/>
      <c r="D3017" s="1"/>
      <c r="E3017" s="1"/>
      <c r="F3017" s="1"/>
      <c r="G3017" s="1"/>
      <c r="H3017" s="1"/>
    </row>
    <row r="3018" spans="1:8" x14ac:dyDescent="0.2">
      <c r="A3018" s="341"/>
      <c r="B3018" s="1"/>
      <c r="C3018" s="1"/>
      <c r="D3018" s="1"/>
      <c r="E3018" s="1"/>
      <c r="F3018" s="1"/>
      <c r="G3018" s="1"/>
      <c r="H3018" s="1"/>
    </row>
    <row r="3019" spans="1:8" x14ac:dyDescent="0.2">
      <c r="A3019" s="341"/>
      <c r="B3019" s="1"/>
      <c r="C3019" s="1"/>
      <c r="D3019" s="1"/>
      <c r="E3019" s="1"/>
      <c r="F3019" s="1"/>
      <c r="G3019" s="1"/>
      <c r="H3019" s="1"/>
    </row>
    <row r="3020" spans="1:8" x14ac:dyDescent="0.2">
      <c r="A3020" s="341"/>
      <c r="B3020" s="1"/>
      <c r="C3020" s="1"/>
      <c r="D3020" s="1"/>
      <c r="E3020" s="1"/>
      <c r="F3020" s="1"/>
      <c r="G3020" s="1"/>
      <c r="H3020" s="1"/>
    </row>
    <row r="3021" spans="1:8" x14ac:dyDescent="0.2">
      <c r="A3021" s="341"/>
      <c r="B3021" s="1"/>
      <c r="C3021" s="1"/>
      <c r="D3021" s="1"/>
      <c r="E3021" s="1"/>
      <c r="F3021" s="1"/>
      <c r="G3021" s="1"/>
      <c r="H3021" s="1"/>
    </row>
    <row r="3022" spans="1:8" x14ac:dyDescent="0.2">
      <c r="A3022" s="341"/>
      <c r="B3022" s="1"/>
      <c r="C3022" s="1"/>
      <c r="D3022" s="1"/>
      <c r="E3022" s="1"/>
      <c r="F3022" s="1"/>
      <c r="G3022" s="1"/>
      <c r="H3022" s="1"/>
    </row>
    <row r="3023" spans="1:8" x14ac:dyDescent="0.2">
      <c r="A3023" s="341"/>
      <c r="B3023" s="1"/>
      <c r="C3023" s="1"/>
      <c r="D3023" s="1"/>
      <c r="E3023" s="1"/>
      <c r="F3023" s="1"/>
      <c r="G3023" s="1"/>
      <c r="H3023" s="1"/>
    </row>
    <row r="3024" spans="1:8" x14ac:dyDescent="0.2">
      <c r="A3024" s="341"/>
      <c r="B3024" s="1"/>
      <c r="C3024" s="1"/>
      <c r="D3024" s="1"/>
      <c r="E3024" s="1"/>
      <c r="F3024" s="1"/>
      <c r="G3024" s="1"/>
      <c r="H3024" s="1"/>
    </row>
    <row r="3025" spans="1:8" x14ac:dyDescent="0.2">
      <c r="A3025" s="341"/>
      <c r="B3025" s="1"/>
      <c r="C3025" s="1"/>
      <c r="D3025" s="1"/>
      <c r="E3025" s="1"/>
      <c r="F3025" s="1"/>
      <c r="G3025" s="1"/>
      <c r="H3025" s="1"/>
    </row>
    <row r="3026" spans="1:8" x14ac:dyDescent="0.2">
      <c r="A3026" s="341"/>
      <c r="B3026" s="1"/>
      <c r="C3026" s="1"/>
      <c r="D3026" s="1"/>
      <c r="E3026" s="1"/>
      <c r="F3026" s="1"/>
      <c r="G3026" s="1"/>
      <c r="H3026" s="1"/>
    </row>
    <row r="3027" spans="1:8" x14ac:dyDescent="0.2">
      <c r="A3027" s="341"/>
      <c r="B3027" s="1"/>
      <c r="C3027" s="1"/>
      <c r="D3027" s="1"/>
      <c r="E3027" s="1"/>
      <c r="F3027" s="1"/>
      <c r="G3027" s="1"/>
      <c r="H3027" s="1"/>
    </row>
    <row r="3028" spans="1:8" x14ac:dyDescent="0.2">
      <c r="A3028" s="341"/>
      <c r="B3028" s="1"/>
      <c r="C3028" s="1"/>
      <c r="D3028" s="1"/>
      <c r="E3028" s="1"/>
      <c r="F3028" s="1"/>
      <c r="G3028" s="1"/>
      <c r="H3028" s="1"/>
    </row>
    <row r="3029" spans="1:8" x14ac:dyDescent="0.2">
      <c r="A3029" s="341"/>
      <c r="B3029" s="1"/>
      <c r="C3029" s="1"/>
      <c r="D3029" s="1"/>
      <c r="E3029" s="1"/>
      <c r="F3029" s="1"/>
      <c r="G3029" s="1"/>
      <c r="H3029" s="1"/>
    </row>
    <row r="3030" spans="1:8" x14ac:dyDescent="0.2">
      <c r="A3030" s="341"/>
      <c r="B3030" s="1"/>
      <c r="C3030" s="1"/>
      <c r="D3030" s="1"/>
      <c r="E3030" s="1"/>
      <c r="F3030" s="1"/>
      <c r="G3030" s="1"/>
      <c r="H3030" s="1"/>
    </row>
    <row r="3031" spans="1:8" x14ac:dyDescent="0.2">
      <c r="A3031" s="341"/>
      <c r="B3031" s="1"/>
      <c r="C3031" s="1"/>
      <c r="D3031" s="1"/>
      <c r="E3031" s="1"/>
      <c r="F3031" s="1"/>
      <c r="G3031" s="1"/>
      <c r="H3031" s="1"/>
    </row>
    <row r="3032" spans="1:8" x14ac:dyDescent="0.2">
      <c r="A3032" s="341"/>
      <c r="B3032" s="1"/>
      <c r="C3032" s="1"/>
      <c r="D3032" s="1"/>
      <c r="E3032" s="1"/>
      <c r="F3032" s="1"/>
      <c r="G3032" s="1"/>
      <c r="H3032" s="1"/>
    </row>
    <row r="3033" spans="1:8" x14ac:dyDescent="0.2">
      <c r="A3033" s="341"/>
      <c r="B3033" s="1"/>
      <c r="C3033" s="1"/>
      <c r="D3033" s="1"/>
      <c r="E3033" s="1"/>
      <c r="F3033" s="1"/>
      <c r="G3033" s="1"/>
      <c r="H3033" s="1"/>
    </row>
    <row r="3034" spans="1:8" x14ac:dyDescent="0.2">
      <c r="A3034" s="341"/>
      <c r="B3034" s="1"/>
      <c r="C3034" s="1"/>
      <c r="D3034" s="1"/>
      <c r="E3034" s="1"/>
      <c r="F3034" s="1"/>
      <c r="G3034" s="1"/>
      <c r="H3034" s="1"/>
    </row>
    <row r="3035" spans="1:8" x14ac:dyDescent="0.2">
      <c r="A3035" s="341"/>
      <c r="B3035" s="1"/>
      <c r="C3035" s="1"/>
      <c r="D3035" s="1"/>
      <c r="E3035" s="1"/>
      <c r="F3035" s="1"/>
      <c r="G3035" s="1"/>
      <c r="H3035" s="1"/>
    </row>
    <row r="3036" spans="1:8" x14ac:dyDescent="0.2">
      <c r="A3036" s="341"/>
      <c r="B3036" s="1"/>
      <c r="C3036" s="1"/>
      <c r="D3036" s="1"/>
      <c r="E3036" s="1"/>
      <c r="F3036" s="1"/>
      <c r="G3036" s="1"/>
      <c r="H3036" s="1"/>
    </row>
    <row r="3037" spans="1:8" x14ac:dyDescent="0.2">
      <c r="A3037" s="341"/>
      <c r="B3037" s="1"/>
      <c r="C3037" s="1"/>
      <c r="D3037" s="1"/>
      <c r="E3037" s="1"/>
      <c r="F3037" s="1"/>
      <c r="G3037" s="1"/>
      <c r="H3037" s="1"/>
    </row>
    <row r="3038" spans="1:8" x14ac:dyDescent="0.2">
      <c r="A3038" s="341"/>
      <c r="B3038" s="1"/>
      <c r="C3038" s="1"/>
      <c r="D3038" s="1"/>
      <c r="E3038" s="1"/>
      <c r="F3038" s="1"/>
      <c r="G3038" s="1"/>
      <c r="H3038" s="1"/>
    </row>
    <row r="3039" spans="1:8" x14ac:dyDescent="0.2">
      <c r="A3039" s="341"/>
      <c r="B3039" s="1"/>
      <c r="C3039" s="1"/>
      <c r="D3039" s="1"/>
      <c r="E3039" s="1"/>
      <c r="F3039" s="1"/>
      <c r="G3039" s="1"/>
      <c r="H3039" s="1"/>
    </row>
    <row r="3040" spans="1:8" x14ac:dyDescent="0.2">
      <c r="A3040" s="341"/>
      <c r="B3040" s="1"/>
      <c r="C3040" s="1"/>
      <c r="D3040" s="1"/>
      <c r="E3040" s="1"/>
      <c r="F3040" s="1"/>
      <c r="G3040" s="1"/>
      <c r="H3040" s="1"/>
    </row>
    <row r="3041" spans="1:8" x14ac:dyDescent="0.2">
      <c r="A3041" s="341"/>
      <c r="B3041" s="1"/>
      <c r="C3041" s="1"/>
      <c r="D3041" s="1"/>
      <c r="E3041" s="1"/>
      <c r="F3041" s="1"/>
      <c r="G3041" s="1"/>
      <c r="H3041" s="1"/>
    </row>
    <row r="3042" spans="1:8" x14ac:dyDescent="0.2">
      <c r="A3042" s="341"/>
      <c r="B3042" s="1"/>
      <c r="C3042" s="1"/>
      <c r="D3042" s="1"/>
      <c r="E3042" s="1"/>
      <c r="F3042" s="1"/>
      <c r="G3042" s="1"/>
      <c r="H3042" s="1"/>
    </row>
    <row r="3043" spans="1:8" x14ac:dyDescent="0.2">
      <c r="A3043" s="341"/>
      <c r="B3043" s="1"/>
      <c r="C3043" s="1"/>
      <c r="D3043" s="1"/>
      <c r="E3043" s="1"/>
      <c r="F3043" s="1"/>
      <c r="G3043" s="1"/>
      <c r="H3043" s="1"/>
    </row>
    <row r="3044" spans="1:8" x14ac:dyDescent="0.2">
      <c r="A3044" s="341"/>
      <c r="B3044" s="1"/>
      <c r="C3044" s="1"/>
      <c r="D3044" s="1"/>
      <c r="E3044" s="1"/>
      <c r="F3044" s="1"/>
      <c r="G3044" s="1"/>
      <c r="H3044" s="1"/>
    </row>
    <row r="3045" spans="1:8" x14ac:dyDescent="0.2">
      <c r="A3045" s="341"/>
      <c r="B3045" s="1"/>
      <c r="C3045" s="1"/>
      <c r="D3045" s="1"/>
      <c r="E3045" s="1"/>
      <c r="F3045" s="1"/>
      <c r="G3045" s="1"/>
      <c r="H3045" s="1"/>
    </row>
    <row r="3046" spans="1:8" x14ac:dyDescent="0.2">
      <c r="A3046" s="341"/>
      <c r="B3046" s="1"/>
      <c r="C3046" s="1"/>
      <c r="D3046" s="1"/>
      <c r="E3046" s="1"/>
      <c r="F3046" s="1"/>
      <c r="G3046" s="1"/>
      <c r="H3046" s="1"/>
    </row>
    <row r="3047" spans="1:8" x14ac:dyDescent="0.2">
      <c r="A3047" s="341"/>
      <c r="B3047" s="1"/>
      <c r="C3047" s="1"/>
      <c r="D3047" s="1"/>
      <c r="E3047" s="1"/>
      <c r="F3047" s="1"/>
      <c r="G3047" s="1"/>
      <c r="H3047" s="1"/>
    </row>
    <row r="3048" spans="1:8" x14ac:dyDescent="0.2">
      <c r="A3048" s="341"/>
      <c r="B3048" s="1"/>
      <c r="C3048" s="1"/>
      <c r="D3048" s="1"/>
      <c r="E3048" s="1"/>
      <c r="F3048" s="1"/>
      <c r="G3048" s="1"/>
      <c r="H3048" s="1"/>
    </row>
    <row r="3049" spans="1:8" x14ac:dyDescent="0.2">
      <c r="A3049" s="341"/>
      <c r="B3049" s="1"/>
      <c r="C3049" s="1"/>
      <c r="D3049" s="1"/>
      <c r="E3049" s="1"/>
      <c r="F3049" s="1"/>
      <c r="G3049" s="1"/>
      <c r="H3049" s="1"/>
    </row>
    <row r="3050" spans="1:8" x14ac:dyDescent="0.2">
      <c r="A3050" s="341"/>
      <c r="B3050" s="1"/>
      <c r="C3050" s="1"/>
      <c r="D3050" s="1"/>
      <c r="E3050" s="1"/>
      <c r="F3050" s="1"/>
      <c r="G3050" s="1"/>
      <c r="H3050" s="1"/>
    </row>
    <row r="3051" spans="1:8" x14ac:dyDescent="0.2">
      <c r="A3051" s="341"/>
      <c r="B3051" s="1"/>
      <c r="C3051" s="1"/>
      <c r="D3051" s="1"/>
      <c r="E3051" s="1"/>
      <c r="F3051" s="1"/>
      <c r="G3051" s="1"/>
      <c r="H3051" s="1"/>
    </row>
    <row r="3052" spans="1:8" x14ac:dyDescent="0.2">
      <c r="A3052" s="341"/>
      <c r="B3052" s="1"/>
      <c r="C3052" s="1"/>
      <c r="D3052" s="1"/>
      <c r="E3052" s="1"/>
      <c r="F3052" s="1"/>
      <c r="G3052" s="1"/>
      <c r="H3052" s="1"/>
    </row>
    <row r="3053" spans="1:8" x14ac:dyDescent="0.2">
      <c r="A3053" s="341"/>
      <c r="B3053" s="1"/>
      <c r="C3053" s="1"/>
      <c r="D3053" s="1"/>
      <c r="E3053" s="1"/>
      <c r="F3053" s="1"/>
      <c r="G3053" s="1"/>
      <c r="H3053" s="1"/>
    </row>
    <row r="3054" spans="1:8" x14ac:dyDescent="0.2">
      <c r="A3054" s="341"/>
      <c r="B3054" s="1"/>
      <c r="C3054" s="1"/>
      <c r="D3054" s="1"/>
      <c r="E3054" s="1"/>
      <c r="F3054" s="1"/>
      <c r="G3054" s="1"/>
      <c r="H3054" s="1"/>
    </row>
    <row r="3055" spans="1:8" x14ac:dyDescent="0.2">
      <c r="A3055" s="341"/>
      <c r="B3055" s="1"/>
      <c r="C3055" s="1"/>
      <c r="D3055" s="1"/>
      <c r="E3055" s="1"/>
      <c r="F3055" s="1"/>
      <c r="G3055" s="1"/>
      <c r="H3055" s="1"/>
    </row>
    <row r="3056" spans="1:8" x14ac:dyDescent="0.2">
      <c r="A3056" s="341"/>
      <c r="B3056" s="1"/>
      <c r="C3056" s="1"/>
      <c r="D3056" s="1"/>
      <c r="E3056" s="1"/>
      <c r="F3056" s="1"/>
      <c r="G3056" s="1"/>
      <c r="H3056" s="1"/>
    </row>
    <row r="3057" spans="1:8" x14ac:dyDescent="0.2">
      <c r="A3057" s="341"/>
      <c r="B3057" s="1"/>
      <c r="C3057" s="1"/>
      <c r="D3057" s="1"/>
      <c r="E3057" s="1"/>
      <c r="F3057" s="1"/>
      <c r="G3057" s="1"/>
      <c r="H3057" s="1"/>
    </row>
    <row r="3058" spans="1:8" x14ac:dyDescent="0.2">
      <c r="A3058" s="341"/>
      <c r="B3058" s="1"/>
      <c r="C3058" s="1"/>
      <c r="D3058" s="1"/>
      <c r="E3058" s="1"/>
      <c r="F3058" s="1"/>
      <c r="G3058" s="1"/>
      <c r="H3058" s="1"/>
    </row>
    <row r="3059" spans="1:8" x14ac:dyDescent="0.2">
      <c r="A3059" s="341"/>
      <c r="B3059" s="1"/>
      <c r="C3059" s="1"/>
      <c r="D3059" s="1"/>
      <c r="E3059" s="1"/>
      <c r="F3059" s="1"/>
      <c r="G3059" s="1"/>
      <c r="H3059" s="1"/>
    </row>
    <row r="3060" spans="1:8" x14ac:dyDescent="0.2">
      <c r="A3060" s="341"/>
      <c r="B3060" s="1"/>
      <c r="C3060" s="1"/>
      <c r="D3060" s="1"/>
      <c r="E3060" s="1"/>
      <c r="F3060" s="1"/>
      <c r="G3060" s="1"/>
      <c r="H3060" s="1"/>
    </row>
    <row r="3061" spans="1:8" x14ac:dyDescent="0.2">
      <c r="A3061" s="341"/>
      <c r="B3061" s="1"/>
      <c r="C3061" s="1"/>
      <c r="D3061" s="1"/>
      <c r="E3061" s="1"/>
      <c r="F3061" s="1"/>
      <c r="G3061" s="1"/>
      <c r="H3061" s="1"/>
    </row>
    <row r="3062" spans="1:8" x14ac:dyDescent="0.2">
      <c r="A3062" s="341"/>
      <c r="B3062" s="1"/>
      <c r="C3062" s="1"/>
      <c r="D3062" s="1"/>
      <c r="E3062" s="1"/>
      <c r="F3062" s="1"/>
      <c r="G3062" s="1"/>
      <c r="H3062" s="1"/>
    </row>
    <row r="3063" spans="1:8" x14ac:dyDescent="0.2">
      <c r="A3063" s="341"/>
      <c r="B3063" s="1"/>
      <c r="C3063" s="1"/>
      <c r="D3063" s="1"/>
      <c r="E3063" s="1"/>
      <c r="F3063" s="1"/>
      <c r="G3063" s="1"/>
      <c r="H3063" s="1"/>
    </row>
    <row r="3064" spans="1:8" x14ac:dyDescent="0.2">
      <c r="A3064" s="341"/>
      <c r="B3064" s="1"/>
      <c r="C3064" s="1"/>
      <c r="D3064" s="1"/>
      <c r="E3064" s="1"/>
      <c r="F3064" s="1"/>
      <c r="G3064" s="1"/>
      <c r="H3064" s="1"/>
    </row>
    <row r="3065" spans="1:8" x14ac:dyDescent="0.2">
      <c r="A3065" s="341"/>
      <c r="B3065" s="1"/>
      <c r="C3065" s="1"/>
      <c r="D3065" s="1"/>
      <c r="E3065" s="1"/>
      <c r="F3065" s="1"/>
      <c r="G3065" s="1"/>
      <c r="H3065" s="1"/>
    </row>
    <row r="3066" spans="1:8" x14ac:dyDescent="0.2">
      <c r="A3066" s="341"/>
      <c r="B3066" s="1"/>
      <c r="C3066" s="1"/>
      <c r="D3066" s="1"/>
      <c r="E3066" s="1"/>
      <c r="F3066" s="1"/>
      <c r="G3066" s="1"/>
      <c r="H3066" s="1"/>
    </row>
    <row r="3067" spans="1:8" x14ac:dyDescent="0.2">
      <c r="A3067" s="341"/>
      <c r="B3067" s="1"/>
      <c r="C3067" s="1"/>
      <c r="D3067" s="1"/>
      <c r="E3067" s="1"/>
      <c r="F3067" s="1"/>
      <c r="G3067" s="1"/>
      <c r="H3067" s="1"/>
    </row>
    <row r="3068" spans="1:8" x14ac:dyDescent="0.2">
      <c r="A3068" s="341"/>
      <c r="B3068" s="1"/>
      <c r="C3068" s="1"/>
      <c r="D3068" s="1"/>
      <c r="E3068" s="1"/>
      <c r="F3068" s="1"/>
      <c r="G3068" s="1"/>
      <c r="H3068" s="1"/>
    </row>
    <row r="3069" spans="1:8" x14ac:dyDescent="0.2">
      <c r="A3069" s="341"/>
      <c r="B3069" s="1"/>
      <c r="C3069" s="1"/>
      <c r="D3069" s="1"/>
      <c r="E3069" s="1"/>
      <c r="F3069" s="1"/>
      <c r="G3069" s="1"/>
      <c r="H3069" s="1"/>
    </row>
    <row r="3070" spans="1:8" x14ac:dyDescent="0.2">
      <c r="A3070" s="341"/>
      <c r="B3070" s="1"/>
      <c r="C3070" s="1"/>
      <c r="D3070" s="1"/>
      <c r="E3070" s="1"/>
      <c r="F3070" s="1"/>
      <c r="G3070" s="1"/>
      <c r="H3070" s="1"/>
    </row>
    <row r="3071" spans="1:8" x14ac:dyDescent="0.2">
      <c r="A3071" s="341"/>
      <c r="B3071" s="1"/>
      <c r="C3071" s="1"/>
      <c r="D3071" s="1"/>
      <c r="E3071" s="1"/>
      <c r="F3071" s="1"/>
      <c r="G3071" s="1"/>
      <c r="H3071" s="1"/>
    </row>
    <row r="3072" spans="1:8" x14ac:dyDescent="0.2">
      <c r="A3072" s="341"/>
      <c r="B3072" s="1"/>
      <c r="C3072" s="1"/>
      <c r="D3072" s="1"/>
      <c r="E3072" s="1"/>
      <c r="F3072" s="1"/>
      <c r="G3072" s="1"/>
      <c r="H3072" s="1"/>
    </row>
    <row r="3073" spans="1:8" x14ac:dyDescent="0.2">
      <c r="A3073" s="341"/>
      <c r="B3073" s="1"/>
      <c r="C3073" s="1"/>
      <c r="D3073" s="1"/>
      <c r="E3073" s="1"/>
      <c r="F3073" s="1"/>
      <c r="G3073" s="1"/>
      <c r="H3073" s="1"/>
    </row>
    <row r="3074" spans="1:8" x14ac:dyDescent="0.2">
      <c r="A3074" s="341"/>
      <c r="B3074" s="1"/>
      <c r="C3074" s="1"/>
      <c r="D3074" s="1"/>
      <c r="E3074" s="1"/>
      <c r="F3074" s="1"/>
      <c r="G3074" s="1"/>
      <c r="H3074" s="1"/>
    </row>
    <row r="3075" spans="1:8" x14ac:dyDescent="0.2">
      <c r="A3075" s="341"/>
      <c r="B3075" s="1"/>
      <c r="C3075" s="1"/>
      <c r="D3075" s="1"/>
      <c r="E3075" s="1"/>
      <c r="F3075" s="1"/>
      <c r="G3075" s="1"/>
      <c r="H3075" s="1"/>
    </row>
    <row r="3076" spans="1:8" x14ac:dyDescent="0.2">
      <c r="A3076" s="341"/>
      <c r="B3076" s="1"/>
      <c r="C3076" s="1"/>
      <c r="D3076" s="1"/>
      <c r="E3076" s="1"/>
      <c r="F3076" s="1"/>
      <c r="G3076" s="1"/>
      <c r="H3076" s="1"/>
    </row>
    <row r="3077" spans="1:8" x14ac:dyDescent="0.2">
      <c r="A3077" s="341"/>
      <c r="B3077" s="1"/>
      <c r="C3077" s="1"/>
      <c r="D3077" s="1"/>
      <c r="E3077" s="1"/>
      <c r="F3077" s="1"/>
      <c r="G3077" s="1"/>
      <c r="H3077" s="1"/>
    </row>
    <row r="3078" spans="1:8" x14ac:dyDescent="0.2">
      <c r="A3078" s="341"/>
      <c r="B3078" s="1"/>
      <c r="C3078" s="1"/>
      <c r="D3078" s="1"/>
      <c r="E3078" s="1"/>
      <c r="F3078" s="1"/>
      <c r="G3078" s="1"/>
      <c r="H3078" s="1"/>
    </row>
    <row r="3079" spans="1:8" x14ac:dyDescent="0.2">
      <c r="A3079" s="341"/>
      <c r="B3079" s="1"/>
      <c r="C3079" s="1"/>
      <c r="D3079" s="1"/>
      <c r="E3079" s="1"/>
      <c r="F3079" s="1"/>
      <c r="G3079" s="1"/>
      <c r="H3079" s="1"/>
    </row>
    <row r="3080" spans="1:8" x14ac:dyDescent="0.2">
      <c r="A3080" s="341"/>
      <c r="B3080" s="1"/>
      <c r="C3080" s="1"/>
      <c r="D3080" s="1"/>
      <c r="E3080" s="1"/>
      <c r="F3080" s="1"/>
      <c r="G3080" s="1"/>
      <c r="H3080" s="1"/>
    </row>
    <row r="3081" spans="1:8" x14ac:dyDescent="0.2">
      <c r="A3081" s="341"/>
      <c r="B3081" s="1"/>
      <c r="C3081" s="1"/>
      <c r="D3081" s="1"/>
      <c r="E3081" s="1"/>
      <c r="F3081" s="1"/>
      <c r="G3081" s="1"/>
      <c r="H3081" s="1"/>
    </row>
    <row r="3082" spans="1:8" x14ac:dyDescent="0.2">
      <c r="A3082" s="341"/>
      <c r="B3082" s="1"/>
      <c r="C3082" s="1"/>
      <c r="D3082" s="1"/>
      <c r="E3082" s="1"/>
      <c r="F3082" s="1"/>
      <c r="G3082" s="1"/>
      <c r="H3082" s="1"/>
    </row>
    <row r="3083" spans="1:8" x14ac:dyDescent="0.2">
      <c r="A3083" s="341"/>
      <c r="B3083" s="1"/>
      <c r="C3083" s="1"/>
      <c r="D3083" s="1"/>
      <c r="E3083" s="1"/>
      <c r="F3083" s="1"/>
      <c r="G3083" s="1"/>
      <c r="H3083" s="1"/>
    </row>
    <row r="3084" spans="1:8" x14ac:dyDescent="0.2">
      <c r="A3084" s="341"/>
      <c r="B3084" s="1"/>
      <c r="C3084" s="1"/>
      <c r="D3084" s="1"/>
      <c r="E3084" s="1"/>
      <c r="F3084" s="1"/>
      <c r="G3084" s="1"/>
      <c r="H3084" s="1"/>
    </row>
    <row r="3085" spans="1:8" x14ac:dyDescent="0.2">
      <c r="A3085" s="341"/>
      <c r="B3085" s="1"/>
      <c r="C3085" s="1"/>
      <c r="D3085" s="1"/>
      <c r="E3085" s="1"/>
      <c r="F3085" s="1"/>
      <c r="G3085" s="1"/>
      <c r="H3085" s="1"/>
    </row>
    <row r="3086" spans="1:8" x14ac:dyDescent="0.2">
      <c r="A3086" s="341"/>
      <c r="B3086" s="1"/>
      <c r="C3086" s="1"/>
      <c r="D3086" s="1"/>
      <c r="E3086" s="1"/>
      <c r="F3086" s="1"/>
      <c r="G3086" s="1"/>
      <c r="H3086" s="1"/>
    </row>
    <row r="3087" spans="1:8" x14ac:dyDescent="0.2">
      <c r="A3087" s="341"/>
      <c r="B3087" s="1"/>
      <c r="C3087" s="1"/>
      <c r="D3087" s="1"/>
      <c r="E3087" s="1"/>
      <c r="F3087" s="1"/>
      <c r="G3087" s="1"/>
      <c r="H3087" s="1"/>
    </row>
    <row r="3088" spans="1:8" x14ac:dyDescent="0.2">
      <c r="A3088" s="341"/>
      <c r="B3088" s="1"/>
      <c r="C3088" s="1"/>
      <c r="D3088" s="1"/>
      <c r="E3088" s="1"/>
      <c r="F3088" s="1"/>
      <c r="G3088" s="1"/>
      <c r="H3088" s="1"/>
    </row>
    <row r="3089" spans="1:8" x14ac:dyDescent="0.2">
      <c r="A3089" s="341"/>
      <c r="B3089" s="1"/>
      <c r="C3089" s="1"/>
      <c r="D3089" s="1"/>
      <c r="E3089" s="1"/>
      <c r="F3089" s="1"/>
      <c r="G3089" s="1"/>
      <c r="H3089" s="1"/>
    </row>
    <row r="3090" spans="1:8" x14ac:dyDescent="0.2">
      <c r="A3090" s="341"/>
      <c r="B3090" s="1"/>
      <c r="C3090" s="1"/>
      <c r="D3090" s="1"/>
      <c r="E3090" s="1"/>
      <c r="F3090" s="1"/>
      <c r="G3090" s="1"/>
      <c r="H3090" s="1"/>
    </row>
    <row r="3091" spans="1:8" x14ac:dyDescent="0.2">
      <c r="A3091" s="341"/>
      <c r="B3091" s="1"/>
      <c r="C3091" s="1"/>
      <c r="D3091" s="1"/>
      <c r="E3091" s="1"/>
      <c r="F3091" s="1"/>
      <c r="G3091" s="1"/>
      <c r="H3091" s="1"/>
    </row>
    <row r="3092" spans="1:8" x14ac:dyDescent="0.2">
      <c r="A3092" s="341"/>
      <c r="B3092" s="1"/>
      <c r="C3092" s="1"/>
      <c r="D3092" s="1"/>
      <c r="E3092" s="1"/>
      <c r="F3092" s="1"/>
      <c r="G3092" s="1"/>
      <c r="H3092" s="1"/>
    </row>
    <row r="3093" spans="1:8" x14ac:dyDescent="0.2">
      <c r="A3093" s="341"/>
      <c r="B3093" s="1"/>
      <c r="C3093" s="1"/>
      <c r="D3093" s="1"/>
      <c r="E3093" s="1"/>
      <c r="F3093" s="1"/>
      <c r="G3093" s="1"/>
      <c r="H3093" s="1"/>
    </row>
    <row r="3094" spans="1:8" x14ac:dyDescent="0.2">
      <c r="A3094" s="341"/>
      <c r="B3094" s="1"/>
      <c r="C3094" s="1"/>
      <c r="D3094" s="1"/>
      <c r="E3094" s="1"/>
      <c r="F3094" s="1"/>
      <c r="G3094" s="1"/>
      <c r="H3094" s="1"/>
    </row>
    <row r="3095" spans="1:8" x14ac:dyDescent="0.2">
      <c r="A3095" s="341"/>
      <c r="B3095" s="1"/>
      <c r="C3095" s="1"/>
      <c r="D3095" s="1"/>
      <c r="E3095" s="1"/>
      <c r="F3095" s="1"/>
      <c r="G3095" s="1"/>
      <c r="H3095" s="1"/>
    </row>
    <row r="3096" spans="1:8" x14ac:dyDescent="0.2">
      <c r="A3096" s="341"/>
      <c r="B3096" s="1"/>
      <c r="C3096" s="1"/>
      <c r="D3096" s="1"/>
      <c r="E3096" s="1"/>
      <c r="F3096" s="1"/>
      <c r="G3096" s="1"/>
      <c r="H3096" s="1"/>
    </row>
    <row r="3097" spans="1:8" x14ac:dyDescent="0.2">
      <c r="A3097" s="341"/>
      <c r="B3097" s="1"/>
      <c r="C3097" s="1"/>
      <c r="D3097" s="1"/>
      <c r="E3097" s="1"/>
      <c r="F3097" s="1"/>
      <c r="G3097" s="1"/>
      <c r="H3097" s="1"/>
    </row>
    <row r="3098" spans="1:8" x14ac:dyDescent="0.2">
      <c r="A3098" s="341"/>
      <c r="B3098" s="1"/>
      <c r="C3098" s="1"/>
      <c r="D3098" s="1"/>
      <c r="E3098" s="1"/>
      <c r="F3098" s="1"/>
      <c r="G3098" s="1"/>
      <c r="H3098" s="1"/>
    </row>
    <row r="3099" spans="1:8" x14ac:dyDescent="0.2">
      <c r="A3099" s="341"/>
      <c r="B3099" s="1"/>
      <c r="C3099" s="1"/>
      <c r="D3099" s="1"/>
      <c r="E3099" s="1"/>
      <c r="F3099" s="1"/>
      <c r="G3099" s="1"/>
      <c r="H3099" s="1"/>
    </row>
    <row r="3100" spans="1:8" x14ac:dyDescent="0.2">
      <c r="A3100" s="341"/>
      <c r="B3100" s="1"/>
      <c r="C3100" s="1"/>
      <c r="D3100" s="1"/>
      <c r="E3100" s="1"/>
      <c r="F3100" s="1"/>
      <c r="G3100" s="1"/>
      <c r="H3100" s="1"/>
    </row>
    <row r="3101" spans="1:8" x14ac:dyDescent="0.2">
      <c r="A3101" s="341"/>
      <c r="B3101" s="1"/>
      <c r="C3101" s="1"/>
      <c r="D3101" s="1"/>
      <c r="E3101" s="1"/>
      <c r="F3101" s="1"/>
      <c r="G3101" s="1"/>
      <c r="H3101" s="1"/>
    </row>
    <row r="3102" spans="1:8" x14ac:dyDescent="0.2">
      <c r="A3102" s="341"/>
      <c r="B3102" s="1"/>
      <c r="C3102" s="1"/>
      <c r="D3102" s="1"/>
      <c r="E3102" s="1"/>
      <c r="F3102" s="1"/>
      <c r="G3102" s="1"/>
      <c r="H3102" s="1"/>
    </row>
    <row r="3103" spans="1:8" x14ac:dyDescent="0.2">
      <c r="A3103" s="341"/>
      <c r="B3103" s="1"/>
      <c r="C3103" s="1"/>
      <c r="D3103" s="1"/>
      <c r="E3103" s="1"/>
      <c r="F3103" s="1"/>
      <c r="G3103" s="1"/>
      <c r="H3103" s="1"/>
    </row>
    <row r="3104" spans="1:8" x14ac:dyDescent="0.2">
      <c r="A3104" s="341"/>
      <c r="B3104" s="1"/>
      <c r="C3104" s="1"/>
      <c r="D3104" s="1"/>
      <c r="E3104" s="1"/>
      <c r="F3104" s="1"/>
      <c r="G3104" s="1"/>
      <c r="H3104" s="1"/>
    </row>
    <row r="3105" spans="1:8" x14ac:dyDescent="0.2">
      <c r="A3105" s="341"/>
      <c r="B3105" s="1"/>
      <c r="C3105" s="1"/>
      <c r="D3105" s="1"/>
      <c r="E3105" s="1"/>
      <c r="F3105" s="1"/>
      <c r="G3105" s="1"/>
      <c r="H3105" s="1"/>
    </row>
    <row r="3106" spans="1:8" x14ac:dyDescent="0.2">
      <c r="A3106" s="341"/>
      <c r="B3106" s="1"/>
      <c r="C3106" s="1"/>
      <c r="D3106" s="1"/>
      <c r="E3106" s="1"/>
      <c r="F3106" s="1"/>
      <c r="G3106" s="1"/>
      <c r="H3106" s="1"/>
    </row>
    <row r="3107" spans="1:8" x14ac:dyDescent="0.2">
      <c r="A3107" s="341"/>
      <c r="B3107" s="1"/>
      <c r="C3107" s="1"/>
      <c r="D3107" s="1"/>
      <c r="E3107" s="1"/>
      <c r="F3107" s="1"/>
      <c r="G3107" s="1"/>
      <c r="H3107" s="1"/>
    </row>
    <row r="3108" spans="1:8" x14ac:dyDescent="0.2">
      <c r="A3108" s="341"/>
      <c r="B3108" s="1"/>
      <c r="C3108" s="1"/>
      <c r="D3108" s="1"/>
      <c r="E3108" s="1"/>
      <c r="F3108" s="1"/>
      <c r="G3108" s="1"/>
      <c r="H3108" s="1"/>
    </row>
    <row r="3109" spans="1:8" x14ac:dyDescent="0.2">
      <c r="A3109" s="341"/>
      <c r="B3109" s="1"/>
      <c r="C3109" s="1"/>
      <c r="D3109" s="1"/>
      <c r="E3109" s="1"/>
      <c r="F3109" s="1"/>
      <c r="G3109" s="1"/>
      <c r="H3109" s="1"/>
    </row>
    <row r="3110" spans="1:8" x14ac:dyDescent="0.2">
      <c r="A3110" s="341"/>
      <c r="B3110" s="1"/>
      <c r="C3110" s="1"/>
      <c r="D3110" s="1"/>
      <c r="E3110" s="1"/>
      <c r="F3110" s="1"/>
      <c r="G3110" s="1"/>
      <c r="H3110" s="1"/>
    </row>
    <row r="3111" spans="1:8" x14ac:dyDescent="0.2">
      <c r="A3111" s="341"/>
      <c r="B3111" s="1"/>
      <c r="C3111" s="1"/>
      <c r="D3111" s="1"/>
      <c r="E3111" s="1"/>
      <c r="F3111" s="1"/>
      <c r="G3111" s="1"/>
      <c r="H3111" s="1"/>
    </row>
    <row r="3112" spans="1:8" x14ac:dyDescent="0.2">
      <c r="A3112" s="341"/>
      <c r="B3112" s="1"/>
      <c r="C3112" s="1"/>
      <c r="D3112" s="1"/>
      <c r="E3112" s="1"/>
      <c r="F3112" s="1"/>
      <c r="G3112" s="1"/>
      <c r="H3112" s="1"/>
    </row>
    <row r="3113" spans="1:8" x14ac:dyDescent="0.2">
      <c r="A3113" s="341"/>
      <c r="B3113" s="1"/>
      <c r="C3113" s="1"/>
      <c r="D3113" s="1"/>
      <c r="E3113" s="1"/>
      <c r="F3113" s="1"/>
      <c r="G3113" s="1"/>
      <c r="H3113" s="1"/>
    </row>
    <row r="3114" spans="1:8" x14ac:dyDescent="0.2">
      <c r="A3114" s="341"/>
      <c r="B3114" s="1"/>
      <c r="C3114" s="1"/>
      <c r="D3114" s="1"/>
      <c r="E3114" s="1"/>
      <c r="F3114" s="1"/>
      <c r="G3114" s="1"/>
      <c r="H3114" s="1"/>
    </row>
    <row r="3115" spans="1:8" x14ac:dyDescent="0.2">
      <c r="A3115" s="341"/>
      <c r="B3115" s="1"/>
      <c r="C3115" s="1"/>
      <c r="D3115" s="1"/>
      <c r="E3115" s="1"/>
      <c r="F3115" s="1"/>
      <c r="G3115" s="1"/>
      <c r="H3115" s="1"/>
    </row>
    <row r="3116" spans="1:8" x14ac:dyDescent="0.2">
      <c r="A3116" s="341"/>
      <c r="B3116" s="1"/>
      <c r="C3116" s="1"/>
      <c r="D3116" s="1"/>
      <c r="E3116" s="1"/>
      <c r="F3116" s="1"/>
      <c r="G3116" s="1"/>
      <c r="H3116" s="1"/>
    </row>
    <row r="3117" spans="1:8" x14ac:dyDescent="0.2">
      <c r="A3117" s="341"/>
      <c r="B3117" s="1"/>
      <c r="C3117" s="1"/>
      <c r="D3117" s="1"/>
      <c r="E3117" s="1"/>
      <c r="F3117" s="1"/>
      <c r="G3117" s="1"/>
      <c r="H3117" s="1"/>
    </row>
    <row r="3118" spans="1:8" x14ac:dyDescent="0.2">
      <c r="A3118" s="341"/>
      <c r="B3118" s="1"/>
      <c r="C3118" s="1"/>
      <c r="D3118" s="1"/>
      <c r="E3118" s="1"/>
      <c r="F3118" s="1"/>
      <c r="G3118" s="1"/>
      <c r="H3118" s="1"/>
    </row>
    <row r="3119" spans="1:8" x14ac:dyDescent="0.2">
      <c r="A3119" s="341"/>
      <c r="B3119" s="1"/>
      <c r="C3119" s="1"/>
      <c r="D3119" s="1"/>
      <c r="E3119" s="1"/>
      <c r="F3119" s="1"/>
      <c r="G3119" s="1"/>
      <c r="H3119" s="1"/>
    </row>
    <row r="3120" spans="1:8" x14ac:dyDescent="0.2">
      <c r="A3120" s="341"/>
      <c r="B3120" s="1"/>
      <c r="C3120" s="1"/>
      <c r="D3120" s="1"/>
      <c r="E3120" s="1"/>
      <c r="F3120" s="1"/>
      <c r="G3120" s="1"/>
      <c r="H3120" s="1"/>
    </row>
    <row r="3121" spans="1:8" x14ac:dyDescent="0.2">
      <c r="A3121" s="341"/>
      <c r="B3121" s="1"/>
      <c r="C3121" s="1"/>
      <c r="D3121" s="1"/>
      <c r="E3121" s="1"/>
      <c r="F3121" s="1"/>
      <c r="G3121" s="1"/>
      <c r="H3121" s="1"/>
    </row>
    <row r="3122" spans="1:8" x14ac:dyDescent="0.2">
      <c r="A3122" s="341"/>
      <c r="B3122" s="1"/>
      <c r="C3122" s="1"/>
      <c r="D3122" s="1"/>
      <c r="E3122" s="1"/>
      <c r="F3122" s="1"/>
      <c r="G3122" s="1"/>
      <c r="H3122" s="1"/>
    </row>
    <row r="3123" spans="1:8" x14ac:dyDescent="0.2">
      <c r="A3123" s="341"/>
      <c r="B3123" s="1"/>
      <c r="C3123" s="1"/>
      <c r="D3123" s="1"/>
      <c r="E3123" s="1"/>
      <c r="F3123" s="1"/>
      <c r="G3123" s="1"/>
      <c r="H3123" s="1"/>
    </row>
    <row r="3124" spans="1:8" x14ac:dyDescent="0.2">
      <c r="A3124" s="341"/>
      <c r="B3124" s="1"/>
      <c r="C3124" s="1"/>
      <c r="D3124" s="1"/>
      <c r="E3124" s="1"/>
      <c r="F3124" s="1"/>
      <c r="G3124" s="1"/>
      <c r="H3124" s="1"/>
    </row>
    <row r="3125" spans="1:8" x14ac:dyDescent="0.2">
      <c r="A3125" s="341"/>
      <c r="B3125" s="1"/>
      <c r="C3125" s="1"/>
      <c r="D3125" s="1"/>
      <c r="E3125" s="1"/>
      <c r="F3125" s="1"/>
      <c r="G3125" s="1"/>
      <c r="H3125" s="1"/>
    </row>
    <row r="3126" spans="1:8" x14ac:dyDescent="0.2">
      <c r="A3126" s="341"/>
      <c r="B3126" s="1"/>
      <c r="C3126" s="1"/>
      <c r="D3126" s="1"/>
      <c r="E3126" s="1"/>
      <c r="F3126" s="1"/>
      <c r="G3126" s="1"/>
      <c r="H3126" s="1"/>
    </row>
    <row r="3127" spans="1:8" x14ac:dyDescent="0.2">
      <c r="A3127" s="341"/>
      <c r="B3127" s="1"/>
      <c r="C3127" s="1"/>
      <c r="D3127" s="1"/>
      <c r="E3127" s="1"/>
      <c r="F3127" s="1"/>
      <c r="G3127" s="1"/>
      <c r="H3127" s="1"/>
    </row>
    <row r="3128" spans="1:8" x14ac:dyDescent="0.2">
      <c r="A3128" s="341"/>
      <c r="B3128" s="1"/>
      <c r="C3128" s="1"/>
      <c r="D3128" s="1"/>
      <c r="E3128" s="1"/>
      <c r="F3128" s="1"/>
      <c r="G3128" s="1"/>
      <c r="H3128" s="1"/>
    </row>
    <row r="3129" spans="1:8" x14ac:dyDescent="0.2">
      <c r="A3129" s="341"/>
      <c r="B3129" s="1"/>
      <c r="C3129" s="1"/>
      <c r="D3129" s="1"/>
      <c r="E3129" s="1"/>
      <c r="F3129" s="1"/>
      <c r="G3129" s="1"/>
      <c r="H3129" s="1"/>
    </row>
    <row r="3130" spans="1:8" x14ac:dyDescent="0.2">
      <c r="A3130" s="341"/>
      <c r="B3130" s="1"/>
      <c r="C3130" s="1"/>
      <c r="D3130" s="1"/>
      <c r="E3130" s="1"/>
      <c r="F3130" s="1"/>
      <c r="G3130" s="1"/>
      <c r="H3130" s="1"/>
    </row>
    <row r="3131" spans="1:8" x14ac:dyDescent="0.2">
      <c r="A3131" s="341"/>
      <c r="B3131" s="1"/>
      <c r="C3131" s="1"/>
      <c r="D3131" s="1"/>
      <c r="E3131" s="1"/>
      <c r="F3131" s="1"/>
      <c r="G3131" s="1"/>
      <c r="H3131" s="1"/>
    </row>
    <row r="3132" spans="1:8" x14ac:dyDescent="0.2">
      <c r="A3132" s="341"/>
      <c r="B3132" s="1"/>
      <c r="C3132" s="1"/>
      <c r="D3132" s="1"/>
      <c r="E3132" s="1"/>
      <c r="F3132" s="1"/>
      <c r="G3132" s="1"/>
      <c r="H3132" s="1"/>
    </row>
    <row r="3133" spans="1:8" x14ac:dyDescent="0.2">
      <c r="A3133" s="341"/>
      <c r="B3133" s="1"/>
      <c r="C3133" s="1"/>
      <c r="D3133" s="1"/>
      <c r="E3133" s="1"/>
      <c r="F3133" s="1"/>
      <c r="G3133" s="1"/>
      <c r="H3133" s="1"/>
    </row>
    <row r="3134" spans="1:8" x14ac:dyDescent="0.2">
      <c r="A3134" s="341"/>
      <c r="B3134" s="1"/>
      <c r="C3134" s="1"/>
      <c r="D3134" s="1"/>
      <c r="E3134" s="1"/>
      <c r="F3134" s="1"/>
      <c r="G3134" s="1"/>
      <c r="H3134" s="1"/>
    </row>
    <row r="3135" spans="1:8" x14ac:dyDescent="0.2">
      <c r="A3135" s="341"/>
      <c r="B3135" s="1"/>
      <c r="C3135" s="1"/>
      <c r="D3135" s="1"/>
      <c r="E3135" s="1"/>
      <c r="F3135" s="1"/>
      <c r="G3135" s="1"/>
      <c r="H3135" s="1"/>
    </row>
    <row r="3136" spans="1:8" x14ac:dyDescent="0.2">
      <c r="A3136" s="341"/>
      <c r="B3136" s="1"/>
      <c r="C3136" s="1"/>
      <c r="D3136" s="1"/>
      <c r="E3136" s="1"/>
      <c r="F3136" s="1"/>
      <c r="G3136" s="1"/>
      <c r="H3136" s="1"/>
    </row>
    <row r="3137" spans="1:8" x14ac:dyDescent="0.2">
      <c r="A3137" s="341"/>
      <c r="B3137" s="1"/>
      <c r="C3137" s="1"/>
      <c r="D3137" s="1"/>
      <c r="E3137" s="1"/>
      <c r="F3137" s="1"/>
      <c r="G3137" s="1"/>
      <c r="H3137" s="1"/>
    </row>
    <row r="3138" spans="1:8" x14ac:dyDescent="0.2">
      <c r="A3138" s="341"/>
      <c r="B3138" s="1"/>
      <c r="C3138" s="1"/>
      <c r="D3138" s="1"/>
      <c r="E3138" s="1"/>
      <c r="F3138" s="1"/>
      <c r="G3138" s="1"/>
      <c r="H3138" s="1"/>
    </row>
    <row r="3139" spans="1:8" x14ac:dyDescent="0.2">
      <c r="A3139" s="341"/>
      <c r="B3139" s="1"/>
      <c r="C3139" s="1"/>
      <c r="D3139" s="1"/>
      <c r="E3139" s="1"/>
      <c r="F3139" s="1"/>
      <c r="G3139" s="1"/>
      <c r="H3139" s="1"/>
    </row>
    <row r="3140" spans="1:8" x14ac:dyDescent="0.2">
      <c r="A3140" s="341"/>
      <c r="B3140" s="1"/>
      <c r="C3140" s="1"/>
      <c r="D3140" s="1"/>
      <c r="E3140" s="1"/>
      <c r="F3140" s="1"/>
      <c r="G3140" s="1"/>
      <c r="H3140" s="1"/>
    </row>
    <row r="3141" spans="1:8" x14ac:dyDescent="0.2">
      <c r="A3141" s="341"/>
      <c r="B3141" s="1"/>
      <c r="C3141" s="1"/>
      <c r="D3141" s="1"/>
      <c r="E3141" s="1"/>
      <c r="F3141" s="1"/>
      <c r="G3141" s="1"/>
      <c r="H3141" s="1"/>
    </row>
    <row r="3142" spans="1:8" x14ac:dyDescent="0.2">
      <c r="A3142" s="341"/>
      <c r="B3142" s="1"/>
      <c r="C3142" s="1"/>
      <c r="D3142" s="1"/>
      <c r="E3142" s="1"/>
      <c r="F3142" s="1"/>
      <c r="G3142" s="1"/>
      <c r="H3142" s="1"/>
    </row>
    <row r="3143" spans="1:8" x14ac:dyDescent="0.2">
      <c r="A3143" s="341"/>
      <c r="B3143" s="1"/>
      <c r="C3143" s="1"/>
      <c r="D3143" s="1"/>
      <c r="E3143" s="1"/>
      <c r="F3143" s="1"/>
      <c r="G3143" s="1"/>
      <c r="H3143" s="1"/>
    </row>
    <row r="3144" spans="1:8" x14ac:dyDescent="0.2">
      <c r="A3144" s="341"/>
      <c r="B3144" s="1"/>
      <c r="C3144" s="1"/>
      <c r="D3144" s="1"/>
      <c r="E3144" s="1"/>
      <c r="F3144" s="1"/>
      <c r="G3144" s="1"/>
      <c r="H3144" s="1"/>
    </row>
    <row r="3145" spans="1:8" x14ac:dyDescent="0.2">
      <c r="A3145" s="341"/>
      <c r="B3145" s="1"/>
      <c r="C3145" s="1"/>
      <c r="D3145" s="1"/>
      <c r="E3145" s="1"/>
      <c r="F3145" s="1"/>
      <c r="G3145" s="1"/>
      <c r="H3145" s="1"/>
    </row>
    <row r="3146" spans="1:8" x14ac:dyDescent="0.2">
      <c r="A3146" s="341"/>
      <c r="B3146" s="1"/>
      <c r="C3146" s="1"/>
      <c r="D3146" s="1"/>
      <c r="E3146" s="1"/>
      <c r="F3146" s="1"/>
      <c r="G3146" s="1"/>
      <c r="H3146" s="1"/>
    </row>
    <row r="3147" spans="1:8" x14ac:dyDescent="0.2">
      <c r="A3147" s="341"/>
      <c r="B3147" s="1"/>
      <c r="C3147" s="1"/>
      <c r="D3147" s="1"/>
      <c r="E3147" s="1"/>
      <c r="F3147" s="1"/>
      <c r="G3147" s="1"/>
      <c r="H3147" s="1"/>
    </row>
    <row r="3148" spans="1:8" x14ac:dyDescent="0.2">
      <c r="A3148" s="341"/>
      <c r="B3148" s="1"/>
      <c r="C3148" s="1"/>
      <c r="D3148" s="1"/>
      <c r="E3148" s="1"/>
      <c r="F3148" s="1"/>
      <c r="G3148" s="1"/>
      <c r="H3148" s="1"/>
    </row>
    <row r="3149" spans="1:8" x14ac:dyDescent="0.2">
      <c r="A3149" s="341"/>
      <c r="B3149" s="1"/>
      <c r="C3149" s="1"/>
      <c r="D3149" s="1"/>
      <c r="E3149" s="1"/>
      <c r="F3149" s="1"/>
      <c r="G3149" s="1"/>
      <c r="H3149" s="1"/>
    </row>
    <row r="3150" spans="1:8" x14ac:dyDescent="0.2">
      <c r="A3150" s="341"/>
      <c r="B3150" s="1"/>
      <c r="C3150" s="1"/>
      <c r="D3150" s="1"/>
      <c r="E3150" s="1"/>
      <c r="F3150" s="1"/>
      <c r="G3150" s="1"/>
      <c r="H3150" s="1"/>
    </row>
    <row r="3151" spans="1:8" x14ac:dyDescent="0.2">
      <c r="A3151" s="341"/>
      <c r="B3151" s="1"/>
      <c r="C3151" s="1"/>
      <c r="D3151" s="1"/>
      <c r="E3151" s="1"/>
      <c r="F3151" s="1"/>
      <c r="G3151" s="1"/>
      <c r="H3151" s="1"/>
    </row>
    <row r="3152" spans="1:8" x14ac:dyDescent="0.2">
      <c r="A3152" s="341"/>
      <c r="B3152" s="1"/>
      <c r="C3152" s="1"/>
      <c r="D3152" s="1"/>
      <c r="E3152" s="1"/>
      <c r="F3152" s="1"/>
      <c r="G3152" s="1"/>
      <c r="H3152" s="1"/>
    </row>
    <row r="3153" spans="1:8" x14ac:dyDescent="0.2">
      <c r="A3153" s="341"/>
      <c r="B3153" s="1"/>
      <c r="C3153" s="1"/>
      <c r="D3153" s="1"/>
      <c r="E3153" s="1"/>
      <c r="F3153" s="1"/>
      <c r="G3153" s="1"/>
      <c r="H3153" s="1"/>
    </row>
    <row r="3154" spans="1:8" x14ac:dyDescent="0.2">
      <c r="A3154" s="341"/>
      <c r="B3154" s="1"/>
      <c r="C3154" s="1"/>
      <c r="D3154" s="1"/>
      <c r="E3154" s="1"/>
      <c r="F3154" s="1"/>
      <c r="G3154" s="1"/>
      <c r="H3154" s="1"/>
    </row>
    <row r="3155" spans="1:8" x14ac:dyDescent="0.2">
      <c r="A3155" s="341"/>
      <c r="B3155" s="1"/>
      <c r="C3155" s="1"/>
      <c r="D3155" s="1"/>
      <c r="E3155" s="1"/>
      <c r="F3155" s="1"/>
      <c r="G3155" s="1"/>
      <c r="H3155" s="1"/>
    </row>
    <row r="3156" spans="1:8" x14ac:dyDescent="0.2">
      <c r="A3156" s="341"/>
      <c r="B3156" s="1"/>
      <c r="C3156" s="1"/>
      <c r="D3156" s="1"/>
      <c r="E3156" s="1"/>
      <c r="F3156" s="1"/>
      <c r="G3156" s="1"/>
      <c r="H3156" s="1"/>
    </row>
    <row r="3157" spans="1:8" x14ac:dyDescent="0.2">
      <c r="A3157" s="341"/>
      <c r="B3157" s="1"/>
      <c r="C3157" s="1"/>
      <c r="D3157" s="1"/>
      <c r="E3157" s="1"/>
      <c r="F3157" s="1"/>
      <c r="G3157" s="1"/>
      <c r="H3157" s="1"/>
    </row>
    <row r="3158" spans="1:8" x14ac:dyDescent="0.2">
      <c r="A3158" s="341"/>
      <c r="B3158" s="1"/>
      <c r="C3158" s="1"/>
      <c r="D3158" s="1"/>
      <c r="E3158" s="1"/>
      <c r="F3158" s="1"/>
      <c r="G3158" s="1"/>
      <c r="H3158" s="1"/>
    </row>
    <row r="3159" spans="1:8" x14ac:dyDescent="0.2">
      <c r="A3159" s="341"/>
      <c r="B3159" s="1"/>
      <c r="C3159" s="1"/>
      <c r="D3159" s="1"/>
      <c r="E3159" s="1"/>
      <c r="F3159" s="1"/>
      <c r="G3159" s="1"/>
      <c r="H3159" s="1"/>
    </row>
    <row r="3160" spans="1:8" x14ac:dyDescent="0.2">
      <c r="A3160" s="341"/>
      <c r="B3160" s="1"/>
      <c r="C3160" s="1"/>
      <c r="D3160" s="1"/>
      <c r="E3160" s="1"/>
      <c r="F3160" s="1"/>
      <c r="G3160" s="1"/>
      <c r="H3160" s="1"/>
    </row>
    <row r="3161" spans="1:8" x14ac:dyDescent="0.2">
      <c r="A3161" s="341"/>
      <c r="B3161" s="1"/>
      <c r="C3161" s="1"/>
      <c r="D3161" s="1"/>
      <c r="E3161" s="1"/>
      <c r="F3161" s="1"/>
      <c r="G3161" s="1"/>
      <c r="H3161" s="1"/>
    </row>
    <row r="3162" spans="1:8" x14ac:dyDescent="0.2">
      <c r="A3162" s="341"/>
      <c r="B3162" s="1"/>
      <c r="C3162" s="1"/>
      <c r="D3162" s="1"/>
      <c r="E3162" s="1"/>
      <c r="F3162" s="1"/>
      <c r="G3162" s="1"/>
      <c r="H3162" s="1"/>
    </row>
    <row r="3163" spans="1:8" x14ac:dyDescent="0.2">
      <c r="A3163" s="341"/>
      <c r="B3163" s="1"/>
      <c r="C3163" s="1"/>
      <c r="D3163" s="1"/>
      <c r="E3163" s="1"/>
      <c r="F3163" s="1"/>
      <c r="G3163" s="1"/>
      <c r="H3163" s="1"/>
    </row>
    <row r="3164" spans="1:8" x14ac:dyDescent="0.2">
      <c r="A3164" s="341"/>
      <c r="B3164" s="1"/>
      <c r="C3164" s="1"/>
      <c r="D3164" s="1"/>
      <c r="E3164" s="1"/>
      <c r="F3164" s="1"/>
      <c r="G3164" s="1"/>
      <c r="H3164" s="1"/>
    </row>
    <row r="3165" spans="1:8" x14ac:dyDescent="0.2">
      <c r="A3165" s="341"/>
      <c r="B3165" s="1"/>
      <c r="C3165" s="1"/>
      <c r="D3165" s="1"/>
      <c r="E3165" s="1"/>
      <c r="F3165" s="1"/>
      <c r="G3165" s="1"/>
      <c r="H3165" s="1"/>
    </row>
    <row r="3166" spans="1:8" x14ac:dyDescent="0.2">
      <c r="A3166" s="341"/>
      <c r="B3166" s="1"/>
      <c r="C3166" s="1"/>
      <c r="D3166" s="1"/>
      <c r="E3166" s="1"/>
      <c r="F3166" s="1"/>
      <c r="G3166" s="1"/>
      <c r="H3166" s="1"/>
    </row>
    <row r="3167" spans="1:8" x14ac:dyDescent="0.2">
      <c r="A3167" s="341"/>
      <c r="B3167" s="1"/>
      <c r="C3167" s="1"/>
      <c r="D3167" s="1"/>
      <c r="E3167" s="1"/>
      <c r="F3167" s="1"/>
      <c r="G3167" s="1"/>
      <c r="H3167" s="1"/>
    </row>
    <row r="3168" spans="1:8" x14ac:dyDescent="0.2">
      <c r="A3168" s="341"/>
      <c r="B3168" s="1"/>
      <c r="C3168" s="1"/>
      <c r="D3168" s="1"/>
      <c r="E3168" s="1"/>
      <c r="F3168" s="1"/>
      <c r="G3168" s="1"/>
      <c r="H3168" s="1"/>
    </row>
    <row r="3169" spans="1:8" x14ac:dyDescent="0.2">
      <c r="A3169" s="341"/>
      <c r="B3169" s="1"/>
      <c r="C3169" s="1"/>
      <c r="D3169" s="1"/>
      <c r="E3169" s="1"/>
      <c r="F3169" s="1"/>
      <c r="G3169" s="1"/>
      <c r="H3169" s="1"/>
    </row>
    <row r="3170" spans="1:8" x14ac:dyDescent="0.2">
      <c r="A3170" s="341"/>
      <c r="B3170" s="1"/>
      <c r="C3170" s="1"/>
      <c r="D3170" s="1"/>
      <c r="E3170" s="1"/>
      <c r="F3170" s="1"/>
      <c r="G3170" s="1"/>
      <c r="H3170" s="1"/>
    </row>
    <row r="3171" spans="1:8" x14ac:dyDescent="0.2">
      <c r="A3171" s="341"/>
      <c r="B3171" s="1"/>
      <c r="C3171" s="1"/>
      <c r="D3171" s="1"/>
      <c r="E3171" s="1"/>
      <c r="F3171" s="1"/>
      <c r="G3171" s="1"/>
      <c r="H3171" s="1"/>
    </row>
    <row r="3172" spans="1:8" x14ac:dyDescent="0.2">
      <c r="A3172" s="341"/>
      <c r="B3172" s="1"/>
      <c r="C3172" s="1"/>
      <c r="D3172" s="1"/>
      <c r="E3172" s="1"/>
      <c r="F3172" s="1"/>
      <c r="G3172" s="1"/>
      <c r="H3172" s="1"/>
    </row>
    <row r="3173" spans="1:8" x14ac:dyDescent="0.2">
      <c r="A3173" s="341"/>
      <c r="B3173" s="1"/>
      <c r="C3173" s="1"/>
      <c r="D3173" s="1"/>
      <c r="E3173" s="1"/>
      <c r="F3173" s="1"/>
      <c r="G3173" s="1"/>
      <c r="H3173" s="1"/>
    </row>
    <row r="3174" spans="1:8" x14ac:dyDescent="0.2">
      <c r="A3174" s="341"/>
      <c r="B3174" s="1"/>
      <c r="C3174" s="1"/>
      <c r="D3174" s="1"/>
      <c r="E3174" s="1"/>
      <c r="F3174" s="1"/>
      <c r="G3174" s="1"/>
      <c r="H3174" s="1"/>
    </row>
    <row r="3175" spans="1:8" x14ac:dyDescent="0.2">
      <c r="A3175" s="341"/>
      <c r="B3175" s="1"/>
      <c r="C3175" s="1"/>
      <c r="D3175" s="1"/>
      <c r="E3175" s="1"/>
      <c r="F3175" s="1"/>
      <c r="G3175" s="1"/>
      <c r="H3175" s="1"/>
    </row>
    <row r="3176" spans="1:8" x14ac:dyDescent="0.2">
      <c r="A3176" s="341"/>
      <c r="B3176" s="1"/>
      <c r="C3176" s="1"/>
      <c r="D3176" s="1"/>
      <c r="E3176" s="1"/>
      <c r="F3176" s="1"/>
      <c r="G3176" s="1"/>
      <c r="H3176" s="1"/>
    </row>
    <row r="3177" spans="1:8" x14ac:dyDescent="0.2">
      <c r="A3177" s="341"/>
      <c r="B3177" s="1"/>
      <c r="C3177" s="1"/>
      <c r="D3177" s="1"/>
      <c r="E3177" s="1"/>
      <c r="F3177" s="1"/>
      <c r="G3177" s="1"/>
      <c r="H3177" s="1"/>
    </row>
    <row r="3178" spans="1:8" x14ac:dyDescent="0.2">
      <c r="A3178" s="341"/>
      <c r="B3178" s="1"/>
      <c r="C3178" s="1"/>
      <c r="D3178" s="1"/>
      <c r="E3178" s="1"/>
      <c r="F3178" s="1"/>
      <c r="G3178" s="1"/>
      <c r="H3178" s="1"/>
    </row>
    <row r="3179" spans="1:8" x14ac:dyDescent="0.2">
      <c r="A3179" s="341"/>
      <c r="B3179" s="1"/>
      <c r="C3179" s="1"/>
      <c r="D3179" s="1"/>
      <c r="E3179" s="1"/>
      <c r="F3179" s="1"/>
      <c r="G3179" s="1"/>
      <c r="H3179" s="1"/>
    </row>
    <row r="3180" spans="1:8" x14ac:dyDescent="0.2">
      <c r="A3180" s="341"/>
      <c r="B3180" s="1"/>
      <c r="C3180" s="1"/>
      <c r="D3180" s="1"/>
      <c r="E3180" s="1"/>
      <c r="F3180" s="1"/>
      <c r="G3180" s="1"/>
      <c r="H3180" s="1"/>
    </row>
    <row r="3181" spans="1:8" x14ac:dyDescent="0.2">
      <c r="A3181" s="341"/>
      <c r="B3181" s="1"/>
      <c r="C3181" s="1"/>
      <c r="D3181" s="1"/>
      <c r="E3181" s="1"/>
      <c r="F3181" s="1"/>
      <c r="G3181" s="1"/>
      <c r="H3181" s="1"/>
    </row>
    <row r="3182" spans="1:8" x14ac:dyDescent="0.2">
      <c r="A3182" s="341"/>
      <c r="B3182" s="1"/>
      <c r="C3182" s="1"/>
      <c r="D3182" s="1"/>
      <c r="E3182" s="1"/>
      <c r="F3182" s="1"/>
      <c r="G3182" s="1"/>
      <c r="H3182" s="1"/>
    </row>
    <row r="3183" spans="1:8" x14ac:dyDescent="0.2">
      <c r="A3183" s="341"/>
      <c r="B3183" s="1"/>
      <c r="C3183" s="1"/>
      <c r="D3183" s="1"/>
      <c r="E3183" s="1"/>
      <c r="F3183" s="1"/>
      <c r="G3183" s="1"/>
      <c r="H3183" s="1"/>
    </row>
    <row r="3184" spans="1:8" x14ac:dyDescent="0.2">
      <c r="A3184" s="341"/>
      <c r="B3184" s="1"/>
      <c r="C3184" s="1"/>
      <c r="D3184" s="1"/>
      <c r="E3184" s="1"/>
      <c r="F3184" s="1"/>
      <c r="G3184" s="1"/>
      <c r="H3184" s="1"/>
    </row>
    <row r="3185" spans="1:8" x14ac:dyDescent="0.2">
      <c r="A3185" s="341"/>
      <c r="B3185" s="1"/>
      <c r="C3185" s="1"/>
      <c r="D3185" s="1"/>
      <c r="E3185" s="1"/>
      <c r="F3185" s="1"/>
      <c r="G3185" s="1"/>
      <c r="H3185" s="1"/>
    </row>
    <row r="3186" spans="1:8" x14ac:dyDescent="0.2">
      <c r="A3186" s="341"/>
      <c r="B3186" s="1"/>
      <c r="C3186" s="1"/>
      <c r="D3186" s="1"/>
      <c r="E3186" s="1"/>
      <c r="F3186" s="1"/>
      <c r="G3186" s="1"/>
      <c r="H3186" s="1"/>
    </row>
    <row r="3187" spans="1:8" x14ac:dyDescent="0.2">
      <c r="A3187" s="341"/>
      <c r="B3187" s="1"/>
      <c r="C3187" s="1"/>
      <c r="D3187" s="1"/>
      <c r="E3187" s="1"/>
      <c r="F3187" s="1"/>
      <c r="G3187" s="1"/>
      <c r="H3187" s="1"/>
    </row>
    <row r="3188" spans="1:8" x14ac:dyDescent="0.2">
      <c r="A3188" s="341"/>
      <c r="B3188" s="1"/>
      <c r="C3188" s="1"/>
      <c r="D3188" s="1"/>
      <c r="E3188" s="1"/>
      <c r="F3188" s="1"/>
      <c r="G3188" s="1"/>
      <c r="H3188" s="1"/>
    </row>
    <row r="3189" spans="1:8" x14ac:dyDescent="0.2">
      <c r="A3189" s="341"/>
      <c r="B3189" s="1"/>
      <c r="C3189" s="1"/>
      <c r="D3189" s="1"/>
      <c r="E3189" s="1"/>
      <c r="F3189" s="1"/>
      <c r="G3189" s="1"/>
      <c r="H3189" s="1"/>
    </row>
    <row r="3190" spans="1:8" x14ac:dyDescent="0.2">
      <c r="A3190" s="341"/>
      <c r="B3190" s="1"/>
      <c r="C3190" s="1"/>
      <c r="D3190" s="1"/>
      <c r="E3190" s="1"/>
      <c r="F3190" s="1"/>
      <c r="G3190" s="1"/>
      <c r="H3190" s="1"/>
    </row>
    <row r="3191" spans="1:8" x14ac:dyDescent="0.2">
      <c r="A3191" s="341"/>
      <c r="B3191" s="1"/>
      <c r="C3191" s="1"/>
      <c r="D3191" s="1"/>
      <c r="E3191" s="1"/>
      <c r="F3191" s="1"/>
      <c r="G3191" s="1"/>
      <c r="H3191" s="1"/>
    </row>
    <row r="3192" spans="1:8" x14ac:dyDescent="0.2">
      <c r="A3192" s="341"/>
      <c r="B3192" s="1"/>
      <c r="C3192" s="1"/>
      <c r="D3192" s="1"/>
      <c r="E3192" s="1"/>
      <c r="F3192" s="1"/>
      <c r="G3192" s="1"/>
      <c r="H3192" s="1"/>
    </row>
    <row r="3193" spans="1:8" x14ac:dyDescent="0.2">
      <c r="A3193" s="341"/>
      <c r="B3193" s="1"/>
      <c r="C3193" s="1"/>
      <c r="D3193" s="1"/>
      <c r="E3193" s="1"/>
      <c r="F3193" s="1"/>
      <c r="G3193" s="1"/>
      <c r="H3193" s="1"/>
    </row>
    <row r="3194" spans="1:8" x14ac:dyDescent="0.2">
      <c r="A3194" s="341"/>
      <c r="B3194" s="1"/>
      <c r="C3194" s="1"/>
      <c r="D3194" s="1"/>
      <c r="E3194" s="1"/>
      <c r="F3194" s="1"/>
      <c r="G3194" s="1"/>
      <c r="H3194" s="1"/>
    </row>
    <row r="3195" spans="1:8" x14ac:dyDescent="0.2">
      <c r="A3195" s="341"/>
      <c r="B3195" s="1"/>
      <c r="C3195" s="1"/>
      <c r="D3195" s="1"/>
      <c r="E3195" s="1"/>
      <c r="F3195" s="1"/>
      <c r="G3195" s="1"/>
      <c r="H3195" s="1"/>
    </row>
    <row r="3196" spans="1:8" x14ac:dyDescent="0.2">
      <c r="A3196" s="341"/>
      <c r="B3196" s="1"/>
      <c r="C3196" s="1"/>
      <c r="D3196" s="1"/>
      <c r="E3196" s="1"/>
      <c r="F3196" s="1"/>
      <c r="G3196" s="1"/>
      <c r="H3196" s="1"/>
    </row>
    <row r="3197" spans="1:8" x14ac:dyDescent="0.2">
      <c r="A3197" s="341"/>
      <c r="B3197" s="1"/>
      <c r="C3197" s="1"/>
      <c r="D3197" s="1"/>
      <c r="E3197" s="1"/>
      <c r="F3197" s="1"/>
      <c r="G3197" s="1"/>
      <c r="H3197" s="1"/>
    </row>
    <row r="3198" spans="1:8" x14ac:dyDescent="0.2">
      <c r="A3198" s="341"/>
      <c r="B3198" s="1"/>
      <c r="C3198" s="1"/>
      <c r="D3198" s="1"/>
      <c r="E3198" s="1"/>
      <c r="F3198" s="1"/>
      <c r="G3198" s="1"/>
      <c r="H3198" s="1"/>
    </row>
    <row r="3199" spans="1:8" x14ac:dyDescent="0.2">
      <c r="A3199" s="341"/>
      <c r="B3199" s="1"/>
      <c r="C3199" s="1"/>
      <c r="D3199" s="1"/>
      <c r="E3199" s="1"/>
      <c r="F3199" s="1"/>
      <c r="G3199" s="1"/>
      <c r="H3199" s="1"/>
    </row>
    <row r="3200" spans="1:8" x14ac:dyDescent="0.2">
      <c r="A3200" s="341"/>
      <c r="B3200" s="1"/>
      <c r="C3200" s="1"/>
      <c r="D3200" s="1"/>
      <c r="E3200" s="1"/>
      <c r="F3200" s="1"/>
      <c r="G3200" s="1"/>
      <c r="H3200" s="1"/>
    </row>
    <row r="3201" spans="1:8" x14ac:dyDescent="0.2">
      <c r="A3201" s="341"/>
      <c r="B3201" s="1"/>
      <c r="C3201" s="1"/>
      <c r="D3201" s="1"/>
      <c r="E3201" s="1"/>
      <c r="F3201" s="1"/>
      <c r="G3201" s="1"/>
      <c r="H3201" s="1"/>
    </row>
    <row r="3202" spans="1:8" x14ac:dyDescent="0.2">
      <c r="A3202" s="341"/>
      <c r="B3202" s="1"/>
      <c r="C3202" s="1"/>
      <c r="D3202" s="1"/>
      <c r="E3202" s="1"/>
      <c r="F3202" s="1"/>
      <c r="G3202" s="1"/>
      <c r="H3202" s="1"/>
    </row>
    <row r="3203" spans="1:8" x14ac:dyDescent="0.2">
      <c r="A3203" s="341"/>
      <c r="B3203" s="1"/>
      <c r="C3203" s="1"/>
      <c r="D3203" s="1"/>
      <c r="E3203" s="1"/>
      <c r="F3203" s="1"/>
      <c r="G3203" s="1"/>
      <c r="H3203" s="1"/>
    </row>
    <row r="3204" spans="1:8" x14ac:dyDescent="0.2">
      <c r="A3204" s="341"/>
      <c r="B3204" s="1"/>
      <c r="C3204" s="1"/>
      <c r="D3204" s="1"/>
      <c r="E3204" s="1"/>
      <c r="F3204" s="1"/>
      <c r="G3204" s="1"/>
      <c r="H3204" s="1"/>
    </row>
    <row r="3205" spans="1:8" x14ac:dyDescent="0.2">
      <c r="A3205" s="341"/>
      <c r="B3205" s="1"/>
      <c r="C3205" s="1"/>
      <c r="D3205" s="1"/>
      <c r="E3205" s="1"/>
      <c r="F3205" s="1"/>
      <c r="G3205" s="1"/>
      <c r="H3205" s="1"/>
    </row>
    <row r="3206" spans="1:8" x14ac:dyDescent="0.2">
      <c r="A3206" s="341"/>
      <c r="B3206" s="1"/>
      <c r="C3206" s="1"/>
      <c r="D3206" s="1"/>
      <c r="E3206" s="1"/>
      <c r="F3206" s="1"/>
      <c r="G3206" s="1"/>
      <c r="H3206" s="1"/>
    </row>
    <row r="3207" spans="1:8" x14ac:dyDescent="0.2">
      <c r="A3207" s="341"/>
      <c r="B3207" s="1"/>
      <c r="C3207" s="1"/>
      <c r="D3207" s="1"/>
      <c r="E3207" s="1"/>
      <c r="F3207" s="1"/>
      <c r="G3207" s="1"/>
      <c r="H3207" s="1"/>
    </row>
    <row r="3208" spans="1:8" x14ac:dyDescent="0.2">
      <c r="A3208" s="341"/>
      <c r="B3208" s="1"/>
      <c r="C3208" s="1"/>
      <c r="D3208" s="1"/>
      <c r="E3208" s="1"/>
      <c r="F3208" s="1"/>
      <c r="G3208" s="1"/>
      <c r="H3208" s="1"/>
    </row>
    <row r="3209" spans="1:8" x14ac:dyDescent="0.2">
      <c r="A3209" s="341"/>
      <c r="B3209" s="1"/>
      <c r="C3209" s="1"/>
      <c r="D3209" s="1"/>
      <c r="E3209" s="1"/>
      <c r="F3209" s="1"/>
      <c r="G3209" s="1"/>
      <c r="H3209" s="1"/>
    </row>
    <row r="3210" spans="1:8" x14ac:dyDescent="0.2">
      <c r="A3210" s="341"/>
      <c r="B3210" s="1"/>
      <c r="C3210" s="1"/>
      <c r="D3210" s="1"/>
      <c r="E3210" s="1"/>
      <c r="F3210" s="1"/>
      <c r="G3210" s="1"/>
      <c r="H3210" s="1"/>
    </row>
    <row r="3211" spans="1:8" x14ac:dyDescent="0.2">
      <c r="A3211" s="341"/>
      <c r="B3211" s="1"/>
      <c r="C3211" s="1"/>
      <c r="D3211" s="1"/>
      <c r="E3211" s="1"/>
      <c r="F3211" s="1"/>
      <c r="G3211" s="1"/>
      <c r="H3211" s="1"/>
    </row>
    <row r="3212" spans="1:8" x14ac:dyDescent="0.2">
      <c r="A3212" s="341"/>
      <c r="B3212" s="1"/>
      <c r="C3212" s="1"/>
      <c r="D3212" s="1"/>
      <c r="E3212" s="1"/>
      <c r="F3212" s="1"/>
      <c r="G3212" s="1"/>
      <c r="H3212" s="1"/>
    </row>
    <row r="3213" spans="1:8" x14ac:dyDescent="0.2">
      <c r="A3213" s="341"/>
      <c r="B3213" s="1"/>
      <c r="C3213" s="1"/>
      <c r="D3213" s="1"/>
      <c r="E3213" s="1"/>
      <c r="F3213" s="1"/>
      <c r="G3213" s="1"/>
      <c r="H3213" s="1"/>
    </row>
    <row r="3214" spans="1:8" x14ac:dyDescent="0.2">
      <c r="A3214" s="341"/>
      <c r="B3214" s="1"/>
      <c r="C3214" s="1"/>
      <c r="D3214" s="1"/>
      <c r="E3214" s="1"/>
      <c r="F3214" s="1"/>
      <c r="G3214" s="1"/>
      <c r="H3214" s="1"/>
    </row>
    <row r="3215" spans="1:8" x14ac:dyDescent="0.2">
      <c r="A3215" s="341"/>
      <c r="B3215" s="1"/>
      <c r="C3215" s="1"/>
      <c r="D3215" s="1"/>
      <c r="E3215" s="1"/>
      <c r="F3215" s="1"/>
      <c r="G3215" s="1"/>
      <c r="H3215" s="1"/>
    </row>
    <row r="3216" spans="1:8" x14ac:dyDescent="0.2">
      <c r="A3216" s="341"/>
      <c r="B3216" s="1"/>
      <c r="C3216" s="1"/>
      <c r="D3216" s="1"/>
      <c r="E3216" s="1"/>
      <c r="F3216" s="1"/>
      <c r="G3216" s="1"/>
      <c r="H3216" s="1"/>
    </row>
    <row r="3217" spans="1:8" x14ac:dyDescent="0.2">
      <c r="A3217" s="341"/>
      <c r="B3217" s="1"/>
      <c r="C3217" s="1"/>
      <c r="D3217" s="1"/>
      <c r="E3217" s="1"/>
      <c r="F3217" s="1"/>
      <c r="G3217" s="1"/>
      <c r="H3217" s="1"/>
    </row>
    <row r="3218" spans="1:8" x14ac:dyDescent="0.2">
      <c r="A3218" s="341"/>
      <c r="B3218" s="1"/>
      <c r="C3218" s="1"/>
      <c r="D3218" s="1"/>
      <c r="E3218" s="1"/>
      <c r="F3218" s="1"/>
      <c r="G3218" s="1"/>
      <c r="H3218" s="1"/>
    </row>
    <row r="3219" spans="1:8" x14ac:dyDescent="0.2">
      <c r="A3219" s="341"/>
      <c r="B3219" s="1"/>
      <c r="C3219" s="1"/>
      <c r="D3219" s="1"/>
      <c r="E3219" s="1"/>
      <c r="F3219" s="1"/>
      <c r="G3219" s="1"/>
      <c r="H3219" s="1"/>
    </row>
    <row r="3220" spans="1:8" x14ac:dyDescent="0.2">
      <c r="A3220" s="341"/>
      <c r="B3220" s="1"/>
      <c r="C3220" s="1"/>
      <c r="D3220" s="1"/>
      <c r="E3220" s="1"/>
      <c r="F3220" s="1"/>
      <c r="G3220" s="1"/>
      <c r="H3220" s="1"/>
    </row>
    <row r="3221" spans="1:8" x14ac:dyDescent="0.2">
      <c r="A3221" s="341"/>
      <c r="B3221" s="1"/>
      <c r="C3221" s="1"/>
      <c r="D3221" s="1"/>
      <c r="E3221" s="1"/>
      <c r="F3221" s="1"/>
      <c r="G3221" s="1"/>
      <c r="H3221" s="1"/>
    </row>
    <row r="3222" spans="1:8" x14ac:dyDescent="0.2">
      <c r="A3222" s="341"/>
      <c r="B3222" s="1"/>
      <c r="C3222" s="1"/>
      <c r="D3222" s="1"/>
      <c r="E3222" s="1"/>
      <c r="F3222" s="1"/>
      <c r="G3222" s="1"/>
      <c r="H3222" s="1"/>
    </row>
    <row r="3223" spans="1:8" x14ac:dyDescent="0.2">
      <c r="A3223" s="341"/>
      <c r="B3223" s="1"/>
      <c r="C3223" s="1"/>
      <c r="D3223" s="1"/>
      <c r="E3223" s="1"/>
      <c r="F3223" s="1"/>
      <c r="G3223" s="1"/>
      <c r="H3223" s="1"/>
    </row>
    <row r="3224" spans="1:8" x14ac:dyDescent="0.2">
      <c r="A3224" s="341"/>
      <c r="B3224" s="1"/>
      <c r="C3224" s="1"/>
      <c r="D3224" s="1"/>
      <c r="E3224" s="1"/>
      <c r="F3224" s="1"/>
      <c r="G3224" s="1"/>
      <c r="H3224" s="1"/>
    </row>
    <row r="3225" spans="1:8" x14ac:dyDescent="0.2">
      <c r="A3225" s="341"/>
      <c r="B3225" s="1"/>
      <c r="C3225" s="1"/>
      <c r="D3225" s="1"/>
      <c r="E3225" s="1"/>
      <c r="F3225" s="1"/>
      <c r="G3225" s="1"/>
      <c r="H3225" s="1"/>
    </row>
    <row r="3226" spans="1:8" x14ac:dyDescent="0.2">
      <c r="A3226" s="341"/>
      <c r="B3226" s="1"/>
      <c r="C3226" s="1"/>
      <c r="D3226" s="1"/>
      <c r="E3226" s="1"/>
      <c r="F3226" s="1"/>
      <c r="G3226" s="1"/>
      <c r="H3226" s="1"/>
    </row>
    <row r="3227" spans="1:8" x14ac:dyDescent="0.2">
      <c r="A3227" s="341"/>
      <c r="B3227" s="1"/>
      <c r="C3227" s="1"/>
      <c r="D3227" s="1"/>
      <c r="E3227" s="1"/>
      <c r="F3227" s="1"/>
      <c r="G3227" s="1"/>
      <c r="H3227" s="1"/>
    </row>
    <row r="3228" spans="1:8" x14ac:dyDescent="0.2">
      <c r="A3228" s="341"/>
      <c r="B3228" s="1"/>
      <c r="C3228" s="1"/>
      <c r="D3228" s="1"/>
      <c r="E3228" s="1"/>
      <c r="F3228" s="1"/>
      <c r="G3228" s="1"/>
      <c r="H3228" s="1"/>
    </row>
    <row r="3229" spans="1:8" x14ac:dyDescent="0.2">
      <c r="A3229" s="341"/>
      <c r="B3229" s="1"/>
      <c r="C3229" s="1"/>
      <c r="D3229" s="1"/>
      <c r="E3229" s="1"/>
      <c r="F3229" s="1"/>
      <c r="G3229" s="1"/>
      <c r="H3229" s="1"/>
    </row>
    <row r="3230" spans="1:8" x14ac:dyDescent="0.2">
      <c r="A3230" s="341"/>
      <c r="B3230" s="1"/>
      <c r="C3230" s="1"/>
      <c r="D3230" s="1"/>
      <c r="E3230" s="1"/>
      <c r="F3230" s="1"/>
      <c r="G3230" s="1"/>
      <c r="H3230" s="1"/>
    </row>
    <row r="3231" spans="1:8" x14ac:dyDescent="0.2">
      <c r="A3231" s="341"/>
      <c r="B3231" s="1"/>
      <c r="C3231" s="1"/>
      <c r="D3231" s="1"/>
      <c r="E3231" s="1"/>
      <c r="F3231" s="1"/>
      <c r="G3231" s="1"/>
      <c r="H3231" s="1"/>
    </row>
    <row r="3232" spans="1:8" x14ac:dyDescent="0.2">
      <c r="A3232" s="341"/>
      <c r="B3232" s="1"/>
      <c r="C3232" s="1"/>
      <c r="D3232" s="1"/>
      <c r="E3232" s="1"/>
      <c r="F3232" s="1"/>
      <c r="G3232" s="1"/>
      <c r="H3232" s="1"/>
    </row>
    <row r="3233" spans="1:8" x14ac:dyDescent="0.2">
      <c r="A3233" s="341"/>
      <c r="B3233" s="1"/>
      <c r="C3233" s="1"/>
      <c r="D3233" s="1"/>
      <c r="E3233" s="1"/>
      <c r="F3233" s="1"/>
      <c r="G3233" s="1"/>
      <c r="H3233" s="1"/>
    </row>
    <row r="3234" spans="1:8" x14ac:dyDescent="0.2">
      <c r="A3234" s="341"/>
      <c r="B3234" s="1"/>
      <c r="C3234" s="1"/>
      <c r="D3234" s="1"/>
      <c r="E3234" s="1"/>
      <c r="F3234" s="1"/>
      <c r="G3234" s="1"/>
      <c r="H3234" s="1"/>
    </row>
    <row r="3235" spans="1:8" x14ac:dyDescent="0.2">
      <c r="A3235" s="341"/>
      <c r="B3235" s="1"/>
      <c r="C3235" s="1"/>
      <c r="D3235" s="1"/>
      <c r="E3235" s="1"/>
      <c r="F3235" s="1"/>
      <c r="G3235" s="1"/>
      <c r="H3235" s="1"/>
    </row>
    <row r="3236" spans="1:8" x14ac:dyDescent="0.2">
      <c r="A3236" s="341"/>
      <c r="B3236" s="1"/>
      <c r="C3236" s="1"/>
      <c r="D3236" s="1"/>
      <c r="E3236" s="1"/>
      <c r="F3236" s="1"/>
      <c r="G3236" s="1"/>
      <c r="H3236" s="1"/>
    </row>
    <row r="3237" spans="1:8" x14ac:dyDescent="0.2">
      <c r="A3237" s="341"/>
      <c r="B3237" s="1"/>
      <c r="C3237" s="1"/>
      <c r="D3237" s="1"/>
      <c r="E3237" s="1"/>
      <c r="F3237" s="1"/>
      <c r="G3237" s="1"/>
      <c r="H3237" s="1"/>
    </row>
    <row r="3238" spans="1:8" x14ac:dyDescent="0.2">
      <c r="A3238" s="341"/>
      <c r="B3238" s="1"/>
      <c r="C3238" s="1"/>
      <c r="D3238" s="1"/>
      <c r="E3238" s="1"/>
      <c r="F3238" s="1"/>
      <c r="G3238" s="1"/>
      <c r="H3238" s="1"/>
    </row>
    <row r="3239" spans="1:8" x14ac:dyDescent="0.2">
      <c r="A3239" s="341"/>
      <c r="B3239" s="1"/>
      <c r="C3239" s="1"/>
      <c r="D3239" s="1"/>
      <c r="E3239" s="1"/>
      <c r="F3239" s="1"/>
      <c r="G3239" s="1"/>
      <c r="H3239" s="1"/>
    </row>
    <row r="3240" spans="1:8" x14ac:dyDescent="0.2">
      <c r="A3240" s="341"/>
      <c r="B3240" s="1"/>
      <c r="C3240" s="1"/>
      <c r="D3240" s="1"/>
      <c r="E3240" s="1"/>
      <c r="F3240" s="1"/>
      <c r="G3240" s="1"/>
      <c r="H3240" s="1"/>
    </row>
    <row r="3241" spans="1:8" x14ac:dyDescent="0.2">
      <c r="A3241" s="341"/>
      <c r="B3241" s="1"/>
      <c r="C3241" s="1"/>
      <c r="D3241" s="1"/>
      <c r="E3241" s="1"/>
      <c r="F3241" s="1"/>
      <c r="G3241" s="1"/>
      <c r="H3241" s="1"/>
    </row>
    <row r="3242" spans="1:8" x14ac:dyDescent="0.2">
      <c r="A3242" s="341"/>
      <c r="B3242" s="1"/>
      <c r="C3242" s="1"/>
      <c r="D3242" s="1"/>
      <c r="E3242" s="1"/>
      <c r="F3242" s="1"/>
      <c r="G3242" s="1"/>
      <c r="H3242" s="1"/>
    </row>
    <row r="3243" spans="1:8" x14ac:dyDescent="0.2">
      <c r="A3243" s="341"/>
      <c r="B3243" s="1"/>
      <c r="C3243" s="1"/>
      <c r="D3243" s="1"/>
      <c r="E3243" s="1"/>
      <c r="F3243" s="1"/>
      <c r="G3243" s="1"/>
      <c r="H3243" s="1"/>
    </row>
    <row r="3244" spans="1:8" x14ac:dyDescent="0.2">
      <c r="A3244" s="341"/>
      <c r="B3244" s="1"/>
      <c r="C3244" s="1"/>
      <c r="D3244" s="1"/>
      <c r="E3244" s="1"/>
      <c r="F3244" s="1"/>
      <c r="G3244" s="1"/>
      <c r="H3244" s="1"/>
    </row>
    <row r="3245" spans="1:8" x14ac:dyDescent="0.2">
      <c r="A3245" s="341"/>
      <c r="B3245" s="1"/>
      <c r="C3245" s="1"/>
      <c r="D3245" s="1"/>
      <c r="E3245" s="1"/>
      <c r="F3245" s="1"/>
      <c r="G3245" s="1"/>
      <c r="H3245" s="1"/>
    </row>
    <row r="3246" spans="1:8" x14ac:dyDescent="0.2">
      <c r="A3246" s="341"/>
      <c r="B3246" s="1"/>
      <c r="C3246" s="1"/>
      <c r="D3246" s="1"/>
      <c r="E3246" s="1"/>
      <c r="F3246" s="1"/>
      <c r="G3246" s="1"/>
      <c r="H3246" s="1"/>
    </row>
    <row r="3247" spans="1:8" x14ac:dyDescent="0.2">
      <c r="A3247" s="341"/>
      <c r="B3247" s="1"/>
      <c r="C3247" s="1"/>
      <c r="D3247" s="1"/>
      <c r="E3247" s="1"/>
      <c r="F3247" s="1"/>
      <c r="G3247" s="1"/>
      <c r="H3247" s="1"/>
    </row>
    <row r="3248" spans="1:8" x14ac:dyDescent="0.2">
      <c r="A3248" s="341"/>
      <c r="B3248" s="1"/>
      <c r="C3248" s="1"/>
      <c r="D3248" s="1"/>
      <c r="E3248" s="1"/>
      <c r="F3248" s="1"/>
      <c r="G3248" s="1"/>
      <c r="H3248" s="1"/>
    </row>
    <row r="3249" spans="1:8" x14ac:dyDescent="0.2">
      <c r="A3249" s="341"/>
      <c r="B3249" s="1"/>
      <c r="C3249" s="1"/>
      <c r="D3249" s="1"/>
      <c r="E3249" s="1"/>
      <c r="F3249" s="1"/>
      <c r="G3249" s="1"/>
      <c r="H3249" s="1"/>
    </row>
    <row r="3250" spans="1:8" x14ac:dyDescent="0.2">
      <c r="A3250" s="341"/>
      <c r="B3250" s="1"/>
      <c r="C3250" s="1"/>
      <c r="D3250" s="1"/>
      <c r="E3250" s="1"/>
      <c r="F3250" s="1"/>
      <c r="G3250" s="1"/>
      <c r="H3250" s="1"/>
    </row>
    <row r="3251" spans="1:8" x14ac:dyDescent="0.2">
      <c r="A3251" s="341"/>
      <c r="B3251" s="1"/>
      <c r="C3251" s="1"/>
      <c r="D3251" s="1"/>
      <c r="E3251" s="1"/>
      <c r="F3251" s="1"/>
      <c r="G3251" s="1"/>
      <c r="H3251" s="1"/>
    </row>
    <row r="3252" spans="1:8" x14ac:dyDescent="0.2">
      <c r="A3252" s="341"/>
      <c r="B3252" s="1"/>
      <c r="C3252" s="1"/>
      <c r="D3252" s="1"/>
      <c r="E3252" s="1"/>
      <c r="F3252" s="1"/>
      <c r="G3252" s="1"/>
      <c r="H3252" s="1"/>
    </row>
    <row r="3253" spans="1:8" x14ac:dyDescent="0.2">
      <c r="A3253" s="341"/>
      <c r="B3253" s="1"/>
      <c r="C3253" s="1"/>
      <c r="D3253" s="1"/>
      <c r="E3253" s="1"/>
      <c r="F3253" s="1"/>
      <c r="G3253" s="1"/>
      <c r="H3253" s="1"/>
    </row>
    <row r="3254" spans="1:8" x14ac:dyDescent="0.2">
      <c r="A3254" s="341"/>
      <c r="B3254" s="1"/>
      <c r="C3254" s="1"/>
      <c r="D3254" s="1"/>
      <c r="E3254" s="1"/>
      <c r="F3254" s="1"/>
      <c r="G3254" s="1"/>
      <c r="H3254" s="1"/>
    </row>
    <row r="3255" spans="1:8" x14ac:dyDescent="0.2">
      <c r="A3255" s="341"/>
      <c r="B3255" s="1"/>
      <c r="C3255" s="1"/>
      <c r="D3255" s="1"/>
      <c r="E3255" s="1"/>
      <c r="F3255" s="1"/>
      <c r="G3255" s="1"/>
      <c r="H3255" s="1"/>
    </row>
    <row r="3256" spans="1:8" x14ac:dyDescent="0.2">
      <c r="A3256" s="341"/>
      <c r="B3256" s="1"/>
      <c r="C3256" s="1"/>
      <c r="D3256" s="1"/>
      <c r="E3256" s="1"/>
      <c r="F3256" s="1"/>
      <c r="G3256" s="1"/>
      <c r="H3256" s="1"/>
    </row>
    <row r="3257" spans="1:8" x14ac:dyDescent="0.2">
      <c r="A3257" s="341"/>
      <c r="B3257" s="1"/>
      <c r="C3257" s="1"/>
      <c r="D3257" s="1"/>
      <c r="E3257" s="1"/>
      <c r="F3257" s="1"/>
      <c r="G3257" s="1"/>
      <c r="H3257" s="1"/>
    </row>
    <row r="3258" spans="1:8" x14ac:dyDescent="0.2">
      <c r="A3258" s="341"/>
      <c r="B3258" s="1"/>
      <c r="C3258" s="1"/>
      <c r="D3258" s="1"/>
      <c r="E3258" s="1"/>
      <c r="F3258" s="1"/>
      <c r="G3258" s="1"/>
      <c r="H3258" s="1"/>
    </row>
    <row r="3259" spans="1:8" x14ac:dyDescent="0.2">
      <c r="A3259" s="341"/>
      <c r="B3259" s="1"/>
      <c r="C3259" s="1"/>
      <c r="D3259" s="1"/>
      <c r="E3259" s="1"/>
      <c r="F3259" s="1"/>
      <c r="G3259" s="1"/>
      <c r="H3259" s="1"/>
    </row>
    <row r="3260" spans="1:8" x14ac:dyDescent="0.2">
      <c r="A3260" s="341"/>
      <c r="B3260" s="1"/>
      <c r="C3260" s="1"/>
      <c r="D3260" s="1"/>
      <c r="E3260" s="1"/>
      <c r="F3260" s="1"/>
      <c r="G3260" s="1"/>
      <c r="H3260" s="1"/>
    </row>
    <row r="3261" spans="1:8" x14ac:dyDescent="0.2">
      <c r="A3261" s="341"/>
      <c r="B3261" s="1"/>
      <c r="C3261" s="1"/>
      <c r="D3261" s="1"/>
      <c r="E3261" s="1"/>
      <c r="F3261" s="1"/>
      <c r="G3261" s="1"/>
      <c r="H3261" s="1"/>
    </row>
    <row r="3262" spans="1:8" x14ac:dyDescent="0.2">
      <c r="A3262" s="341"/>
      <c r="B3262" s="1"/>
      <c r="C3262" s="1"/>
      <c r="D3262" s="1"/>
      <c r="E3262" s="1"/>
      <c r="F3262" s="1"/>
      <c r="G3262" s="1"/>
      <c r="H3262" s="1"/>
    </row>
    <row r="3263" spans="1:8" x14ac:dyDescent="0.2">
      <c r="A3263" s="341"/>
      <c r="B3263" s="1"/>
      <c r="C3263" s="1"/>
      <c r="D3263" s="1"/>
      <c r="E3263" s="1"/>
      <c r="F3263" s="1"/>
      <c r="G3263" s="1"/>
      <c r="H3263" s="1"/>
    </row>
    <row r="3264" spans="1:8" x14ac:dyDescent="0.2">
      <c r="A3264" s="341"/>
      <c r="B3264" s="1"/>
      <c r="C3264" s="1"/>
      <c r="D3264" s="1"/>
      <c r="E3264" s="1"/>
      <c r="F3264" s="1"/>
      <c r="G3264" s="1"/>
      <c r="H3264" s="1"/>
    </row>
    <row r="3265" spans="1:8" x14ac:dyDescent="0.2">
      <c r="A3265" s="341"/>
      <c r="B3265" s="1"/>
      <c r="C3265" s="1"/>
      <c r="D3265" s="1"/>
      <c r="E3265" s="1"/>
      <c r="F3265" s="1"/>
      <c r="G3265" s="1"/>
      <c r="H3265" s="1"/>
    </row>
    <row r="3266" spans="1:8" x14ac:dyDescent="0.2">
      <c r="A3266" s="341"/>
      <c r="B3266" s="1"/>
      <c r="C3266" s="1"/>
      <c r="D3266" s="1"/>
      <c r="E3266" s="1"/>
      <c r="F3266" s="1"/>
      <c r="G3266" s="1"/>
      <c r="H3266" s="1"/>
    </row>
    <row r="3267" spans="1:8" x14ac:dyDescent="0.2">
      <c r="A3267" s="341"/>
      <c r="B3267" s="1"/>
      <c r="C3267" s="1"/>
      <c r="D3267" s="1"/>
      <c r="E3267" s="1"/>
      <c r="F3267" s="1"/>
      <c r="G3267" s="1"/>
      <c r="H3267" s="1"/>
    </row>
    <row r="3268" spans="1:8" x14ac:dyDescent="0.2">
      <c r="A3268" s="341"/>
      <c r="B3268" s="1"/>
      <c r="C3268" s="1"/>
      <c r="D3268" s="1"/>
      <c r="E3268" s="1"/>
      <c r="F3268" s="1"/>
      <c r="G3268" s="1"/>
      <c r="H3268" s="1"/>
    </row>
    <row r="3269" spans="1:8" x14ac:dyDescent="0.2">
      <c r="A3269" s="341"/>
      <c r="B3269" s="1"/>
      <c r="C3269" s="1"/>
      <c r="D3269" s="1"/>
      <c r="E3269" s="1"/>
      <c r="F3269" s="1"/>
      <c r="G3269" s="1"/>
      <c r="H3269" s="1"/>
    </row>
    <row r="3270" spans="1:8" x14ac:dyDescent="0.2">
      <c r="A3270" s="341"/>
      <c r="B3270" s="1"/>
      <c r="C3270" s="1"/>
      <c r="D3270" s="1"/>
      <c r="E3270" s="1"/>
      <c r="F3270" s="1"/>
      <c r="G3270" s="1"/>
      <c r="H3270" s="1"/>
    </row>
    <row r="3271" spans="1:8" x14ac:dyDescent="0.2">
      <c r="A3271" s="341"/>
      <c r="B3271" s="1"/>
      <c r="C3271" s="1"/>
      <c r="D3271" s="1"/>
      <c r="E3271" s="1"/>
      <c r="F3271" s="1"/>
      <c r="G3271" s="1"/>
      <c r="H3271" s="1"/>
    </row>
    <row r="3272" spans="1:8" x14ac:dyDescent="0.2">
      <c r="A3272" s="341"/>
      <c r="B3272" s="1"/>
      <c r="C3272" s="1"/>
      <c r="D3272" s="1"/>
      <c r="E3272" s="1"/>
      <c r="F3272" s="1"/>
      <c r="G3272" s="1"/>
      <c r="H3272" s="1"/>
    </row>
    <row r="3273" spans="1:8" x14ac:dyDescent="0.2">
      <c r="A3273" s="341"/>
      <c r="B3273" s="1"/>
      <c r="C3273" s="1"/>
      <c r="D3273" s="1"/>
      <c r="E3273" s="1"/>
      <c r="F3273" s="1"/>
      <c r="G3273" s="1"/>
      <c r="H3273" s="1"/>
    </row>
    <row r="3274" spans="1:8" x14ac:dyDescent="0.2">
      <c r="A3274" s="341"/>
      <c r="B3274" s="1"/>
      <c r="C3274" s="1"/>
      <c r="D3274" s="1"/>
      <c r="E3274" s="1"/>
      <c r="F3274" s="1"/>
      <c r="G3274" s="1"/>
      <c r="H3274" s="1"/>
    </row>
    <row r="3275" spans="1:8" x14ac:dyDescent="0.2">
      <c r="A3275" s="341"/>
      <c r="B3275" s="1"/>
      <c r="C3275" s="1"/>
      <c r="D3275" s="1"/>
      <c r="E3275" s="1"/>
      <c r="F3275" s="1"/>
      <c r="G3275" s="1"/>
      <c r="H3275" s="1"/>
    </row>
    <row r="3276" spans="1:8" x14ac:dyDescent="0.2">
      <c r="A3276" s="341"/>
      <c r="B3276" s="1"/>
      <c r="C3276" s="1"/>
      <c r="D3276" s="1"/>
      <c r="E3276" s="1"/>
      <c r="F3276" s="1"/>
      <c r="G3276" s="1"/>
      <c r="H3276" s="1"/>
    </row>
    <row r="3277" spans="1:8" x14ac:dyDescent="0.2">
      <c r="A3277" s="341"/>
      <c r="B3277" s="1"/>
      <c r="C3277" s="1"/>
      <c r="D3277" s="1"/>
      <c r="E3277" s="1"/>
      <c r="F3277" s="1"/>
      <c r="G3277" s="1"/>
      <c r="H3277" s="1"/>
    </row>
    <row r="3278" spans="1:8" x14ac:dyDescent="0.2">
      <c r="A3278" s="341"/>
      <c r="B3278" s="1"/>
      <c r="C3278" s="1"/>
      <c r="D3278" s="1"/>
      <c r="E3278" s="1"/>
      <c r="F3278" s="1"/>
      <c r="G3278" s="1"/>
      <c r="H3278" s="1"/>
    </row>
    <row r="3279" spans="1:8" x14ac:dyDescent="0.2">
      <c r="A3279" s="341"/>
      <c r="B3279" s="1"/>
      <c r="C3279" s="1"/>
      <c r="D3279" s="1"/>
      <c r="E3279" s="1"/>
      <c r="F3279" s="1"/>
      <c r="G3279" s="1"/>
      <c r="H3279" s="1"/>
    </row>
    <row r="3280" spans="1:8" x14ac:dyDescent="0.2">
      <c r="A3280" s="341"/>
      <c r="B3280" s="1"/>
      <c r="C3280" s="1"/>
      <c r="D3280" s="1"/>
      <c r="E3280" s="1"/>
      <c r="F3280" s="1"/>
      <c r="G3280" s="1"/>
      <c r="H3280" s="1"/>
    </row>
    <row r="3281" spans="1:8" x14ac:dyDescent="0.2">
      <c r="A3281" s="341"/>
      <c r="B3281" s="1"/>
      <c r="C3281" s="1"/>
      <c r="D3281" s="1"/>
      <c r="E3281" s="1"/>
      <c r="F3281" s="1"/>
      <c r="G3281" s="1"/>
      <c r="H3281" s="1"/>
    </row>
    <row r="3282" spans="1:8" x14ac:dyDescent="0.2">
      <c r="A3282" s="341"/>
      <c r="B3282" s="1"/>
      <c r="C3282" s="1"/>
      <c r="D3282" s="1"/>
      <c r="E3282" s="1"/>
      <c r="F3282" s="1"/>
      <c r="G3282" s="1"/>
      <c r="H3282" s="1"/>
    </row>
    <row r="3283" spans="1:8" x14ac:dyDescent="0.2">
      <c r="A3283" s="341"/>
      <c r="B3283" s="1"/>
      <c r="C3283" s="1"/>
      <c r="D3283" s="1"/>
      <c r="E3283" s="1"/>
      <c r="F3283" s="1"/>
      <c r="G3283" s="1"/>
      <c r="H3283" s="1"/>
    </row>
    <row r="3284" spans="1:8" x14ac:dyDescent="0.2">
      <c r="A3284" s="341"/>
      <c r="B3284" s="1"/>
      <c r="C3284" s="1"/>
      <c r="D3284" s="1"/>
      <c r="E3284" s="1"/>
      <c r="F3284" s="1"/>
      <c r="G3284" s="1"/>
      <c r="H3284" s="1"/>
    </row>
    <row r="3285" spans="1:8" x14ac:dyDescent="0.2">
      <c r="A3285" s="341"/>
      <c r="B3285" s="1"/>
      <c r="C3285" s="1"/>
      <c r="D3285" s="1"/>
      <c r="E3285" s="1"/>
      <c r="F3285" s="1"/>
      <c r="G3285" s="1"/>
      <c r="H3285" s="1"/>
    </row>
    <row r="3286" spans="1:8" x14ac:dyDescent="0.2">
      <c r="A3286" s="341"/>
      <c r="B3286" s="1"/>
      <c r="C3286" s="1"/>
      <c r="D3286" s="1"/>
      <c r="E3286" s="1"/>
      <c r="F3286" s="1"/>
      <c r="G3286" s="1"/>
      <c r="H3286" s="1"/>
    </row>
    <row r="3287" spans="1:8" x14ac:dyDescent="0.2">
      <c r="A3287" s="341"/>
      <c r="B3287" s="1"/>
      <c r="C3287" s="1"/>
      <c r="D3287" s="1"/>
      <c r="E3287" s="1"/>
      <c r="F3287" s="1"/>
      <c r="G3287" s="1"/>
      <c r="H3287" s="1"/>
    </row>
    <row r="3288" spans="1:8" x14ac:dyDescent="0.2">
      <c r="A3288" s="341"/>
      <c r="B3288" s="1"/>
      <c r="C3288" s="1"/>
      <c r="D3288" s="1"/>
      <c r="E3288" s="1"/>
      <c r="F3288" s="1"/>
      <c r="G3288" s="1"/>
      <c r="H3288" s="1"/>
    </row>
    <row r="3289" spans="1:8" x14ac:dyDescent="0.2">
      <c r="A3289" s="341"/>
      <c r="B3289" s="1"/>
      <c r="C3289" s="1"/>
      <c r="D3289" s="1"/>
      <c r="E3289" s="1"/>
      <c r="F3289" s="1"/>
      <c r="G3289" s="1"/>
      <c r="H3289" s="1"/>
    </row>
    <row r="3290" spans="1:8" x14ac:dyDescent="0.2">
      <c r="A3290" s="341"/>
      <c r="B3290" s="1"/>
      <c r="C3290" s="1"/>
      <c r="D3290" s="1"/>
      <c r="E3290" s="1"/>
      <c r="F3290" s="1"/>
      <c r="G3290" s="1"/>
      <c r="H3290" s="1"/>
    </row>
    <row r="3291" spans="1:8" x14ac:dyDescent="0.2">
      <c r="A3291" s="341"/>
      <c r="B3291" s="1"/>
      <c r="C3291" s="1"/>
      <c r="D3291" s="1"/>
      <c r="E3291" s="1"/>
      <c r="F3291" s="1"/>
      <c r="G3291" s="1"/>
      <c r="H3291" s="1"/>
    </row>
    <row r="3292" spans="1:8" x14ac:dyDescent="0.2">
      <c r="A3292" s="341"/>
      <c r="B3292" s="1"/>
      <c r="C3292" s="1"/>
      <c r="D3292" s="1"/>
      <c r="E3292" s="1"/>
      <c r="F3292" s="1"/>
      <c r="G3292" s="1"/>
      <c r="H3292" s="1"/>
    </row>
    <row r="3293" spans="1:8" x14ac:dyDescent="0.2">
      <c r="A3293" s="341"/>
      <c r="B3293" s="1"/>
      <c r="C3293" s="1"/>
      <c r="D3293" s="1"/>
      <c r="E3293" s="1"/>
      <c r="F3293" s="1"/>
      <c r="G3293" s="1"/>
      <c r="H3293" s="1"/>
    </row>
    <row r="3294" spans="1:8" x14ac:dyDescent="0.2">
      <c r="A3294" s="341"/>
      <c r="B3294" s="1"/>
      <c r="C3294" s="1"/>
      <c r="D3294" s="1"/>
      <c r="E3294" s="1"/>
      <c r="F3294" s="1"/>
      <c r="G3294" s="1"/>
      <c r="H3294" s="1"/>
    </row>
    <row r="3295" spans="1:8" x14ac:dyDescent="0.2">
      <c r="A3295" s="341"/>
      <c r="B3295" s="1"/>
      <c r="C3295" s="1"/>
      <c r="D3295" s="1"/>
      <c r="E3295" s="1"/>
      <c r="F3295" s="1"/>
      <c r="G3295" s="1"/>
      <c r="H3295" s="1"/>
    </row>
    <row r="3296" spans="1:8" x14ac:dyDescent="0.2">
      <c r="A3296" s="341"/>
      <c r="B3296" s="1"/>
      <c r="C3296" s="1"/>
      <c r="D3296" s="1"/>
      <c r="E3296" s="1"/>
      <c r="F3296" s="1"/>
      <c r="G3296" s="1"/>
      <c r="H3296" s="1"/>
    </row>
    <row r="3297" spans="1:8" x14ac:dyDescent="0.2">
      <c r="A3297" s="341"/>
      <c r="B3297" s="1"/>
      <c r="C3297" s="1"/>
      <c r="D3297" s="1"/>
      <c r="E3297" s="1"/>
      <c r="F3297" s="1"/>
      <c r="G3297" s="1"/>
      <c r="H3297" s="1"/>
    </row>
    <row r="3298" spans="1:8" x14ac:dyDescent="0.2">
      <c r="A3298" s="341"/>
      <c r="B3298" s="1"/>
      <c r="C3298" s="1"/>
      <c r="D3298" s="1"/>
      <c r="E3298" s="1"/>
      <c r="F3298" s="1"/>
      <c r="G3298" s="1"/>
      <c r="H3298" s="1"/>
    </row>
    <row r="3299" spans="1:8" x14ac:dyDescent="0.2">
      <c r="A3299" s="341"/>
      <c r="B3299" s="1"/>
      <c r="C3299" s="1"/>
      <c r="D3299" s="1"/>
      <c r="E3299" s="1"/>
      <c r="F3299" s="1"/>
      <c r="G3299" s="1"/>
      <c r="H3299" s="1"/>
    </row>
    <row r="3300" spans="1:8" x14ac:dyDescent="0.2">
      <c r="A3300" s="341"/>
      <c r="B3300" s="1"/>
      <c r="C3300" s="1"/>
      <c r="D3300" s="1"/>
      <c r="E3300" s="1"/>
      <c r="F3300" s="1"/>
      <c r="G3300" s="1"/>
      <c r="H3300" s="1"/>
    </row>
    <row r="3301" spans="1:8" x14ac:dyDescent="0.2">
      <c r="A3301" s="341"/>
      <c r="B3301" s="1"/>
      <c r="C3301" s="1"/>
      <c r="D3301" s="1"/>
      <c r="E3301" s="1"/>
      <c r="F3301" s="1"/>
      <c r="G3301" s="1"/>
      <c r="H3301" s="1"/>
    </row>
    <row r="3302" spans="1:8" x14ac:dyDescent="0.2">
      <c r="A3302" s="341"/>
      <c r="B3302" s="1"/>
      <c r="C3302" s="1"/>
      <c r="D3302" s="1"/>
      <c r="E3302" s="1"/>
      <c r="F3302" s="1"/>
      <c r="G3302" s="1"/>
      <c r="H3302" s="1"/>
    </row>
    <row r="3303" spans="1:8" x14ac:dyDescent="0.2">
      <c r="A3303" s="341"/>
      <c r="B3303" s="1"/>
      <c r="C3303" s="1"/>
      <c r="D3303" s="1"/>
      <c r="E3303" s="1"/>
      <c r="F3303" s="1"/>
      <c r="G3303" s="1"/>
      <c r="H3303" s="1"/>
    </row>
    <row r="3304" spans="1:8" x14ac:dyDescent="0.2">
      <c r="A3304" s="341"/>
      <c r="B3304" s="1"/>
      <c r="C3304" s="1"/>
      <c r="D3304" s="1"/>
      <c r="E3304" s="1"/>
      <c r="F3304" s="1"/>
      <c r="G3304" s="1"/>
      <c r="H3304" s="1"/>
    </row>
    <row r="3305" spans="1:8" x14ac:dyDescent="0.2">
      <c r="A3305" s="341"/>
      <c r="B3305" s="1"/>
      <c r="C3305" s="1"/>
      <c r="D3305" s="1"/>
      <c r="E3305" s="1"/>
      <c r="F3305" s="1"/>
      <c r="G3305" s="1"/>
      <c r="H3305" s="1"/>
    </row>
    <row r="3306" spans="1:8" x14ac:dyDescent="0.2">
      <c r="A3306" s="341"/>
      <c r="B3306" s="1"/>
      <c r="C3306" s="1"/>
      <c r="D3306" s="1"/>
      <c r="E3306" s="1"/>
      <c r="F3306" s="1"/>
      <c r="G3306" s="1"/>
      <c r="H3306" s="1"/>
    </row>
    <row r="3307" spans="1:8" x14ac:dyDescent="0.2">
      <c r="A3307" s="341"/>
      <c r="B3307" s="1"/>
      <c r="C3307" s="1"/>
      <c r="D3307" s="1"/>
      <c r="E3307" s="1"/>
      <c r="F3307" s="1"/>
      <c r="G3307" s="1"/>
      <c r="H3307" s="1"/>
    </row>
    <row r="3308" spans="1:8" x14ac:dyDescent="0.2">
      <c r="A3308" s="341"/>
      <c r="B3308" s="1"/>
      <c r="C3308" s="1"/>
      <c r="D3308" s="1"/>
      <c r="E3308" s="1"/>
      <c r="F3308" s="1"/>
      <c r="G3308" s="1"/>
      <c r="H3308" s="1"/>
    </row>
    <row r="3309" spans="1:8" x14ac:dyDescent="0.2">
      <c r="A3309" s="341"/>
      <c r="B3309" s="1"/>
      <c r="C3309" s="1"/>
      <c r="D3309" s="1"/>
      <c r="E3309" s="1"/>
      <c r="F3309" s="1"/>
      <c r="G3309" s="1"/>
      <c r="H3309" s="1"/>
    </row>
    <row r="3310" spans="1:8" x14ac:dyDescent="0.2">
      <c r="A3310" s="341"/>
      <c r="B3310" s="1"/>
      <c r="C3310" s="1"/>
      <c r="D3310" s="1"/>
      <c r="E3310" s="1"/>
      <c r="F3310" s="1"/>
      <c r="G3310" s="1"/>
      <c r="H3310" s="1"/>
    </row>
    <row r="3311" spans="1:8" x14ac:dyDescent="0.2">
      <c r="A3311" s="341"/>
      <c r="B3311" s="1"/>
      <c r="C3311" s="1"/>
      <c r="D3311" s="1"/>
      <c r="E3311" s="1"/>
      <c r="F3311" s="1"/>
      <c r="G3311" s="1"/>
      <c r="H3311" s="1"/>
    </row>
    <row r="3312" spans="1:8" x14ac:dyDescent="0.2">
      <c r="A3312" s="341"/>
      <c r="B3312" s="1"/>
      <c r="C3312" s="1"/>
      <c r="D3312" s="1"/>
      <c r="E3312" s="1"/>
      <c r="F3312" s="1"/>
      <c r="G3312" s="1"/>
      <c r="H3312" s="1"/>
    </row>
    <row r="3313" spans="1:8" x14ac:dyDescent="0.2">
      <c r="A3313" s="341"/>
      <c r="B3313" s="1"/>
      <c r="C3313" s="1"/>
      <c r="D3313" s="1"/>
      <c r="E3313" s="1"/>
      <c r="F3313" s="1"/>
      <c r="G3313" s="1"/>
      <c r="H3313" s="1"/>
    </row>
    <row r="3314" spans="1:8" x14ac:dyDescent="0.2">
      <c r="A3314" s="341"/>
      <c r="B3314" s="1"/>
      <c r="C3314" s="1"/>
      <c r="D3314" s="1"/>
      <c r="E3314" s="1"/>
      <c r="F3314" s="1"/>
      <c r="G3314" s="1"/>
      <c r="H3314" s="1"/>
    </row>
    <row r="3315" spans="1:8" x14ac:dyDescent="0.2">
      <c r="A3315" s="341"/>
      <c r="B3315" s="1"/>
      <c r="C3315" s="1"/>
      <c r="D3315" s="1"/>
      <c r="E3315" s="1"/>
      <c r="F3315" s="1"/>
      <c r="G3315" s="1"/>
      <c r="H3315" s="1"/>
    </row>
    <row r="3316" spans="1:8" x14ac:dyDescent="0.2">
      <c r="A3316" s="341"/>
      <c r="B3316" s="1"/>
      <c r="C3316" s="1"/>
      <c r="D3316" s="1"/>
      <c r="E3316" s="1"/>
      <c r="F3316" s="1"/>
      <c r="G3316" s="1"/>
      <c r="H3316" s="1"/>
    </row>
    <row r="3317" spans="1:8" x14ac:dyDescent="0.2">
      <c r="A3317" s="341"/>
      <c r="B3317" s="1"/>
      <c r="C3317" s="1"/>
      <c r="D3317" s="1"/>
      <c r="E3317" s="1"/>
      <c r="F3317" s="1"/>
      <c r="G3317" s="1"/>
      <c r="H3317" s="1"/>
    </row>
    <row r="3318" spans="1:8" x14ac:dyDescent="0.2">
      <c r="A3318" s="341"/>
      <c r="B3318" s="1"/>
      <c r="C3318" s="1"/>
      <c r="D3318" s="1"/>
      <c r="E3318" s="1"/>
      <c r="F3318" s="1"/>
      <c r="G3318" s="1"/>
      <c r="H3318" s="1"/>
    </row>
    <row r="3319" spans="1:8" x14ac:dyDescent="0.2">
      <c r="A3319" s="341"/>
      <c r="B3319" s="1"/>
      <c r="C3319" s="1"/>
      <c r="D3319" s="1"/>
      <c r="E3319" s="1"/>
      <c r="F3319" s="1"/>
      <c r="G3319" s="1"/>
      <c r="H3319" s="1"/>
    </row>
    <row r="3320" spans="1:8" x14ac:dyDescent="0.2">
      <c r="A3320" s="341"/>
      <c r="B3320" s="1"/>
      <c r="C3320" s="1"/>
      <c r="D3320" s="1"/>
      <c r="E3320" s="1"/>
      <c r="F3320" s="1"/>
      <c r="G3320" s="1"/>
      <c r="H3320" s="1"/>
    </row>
    <row r="3321" spans="1:8" x14ac:dyDescent="0.2">
      <c r="A3321" s="341"/>
      <c r="B3321" s="1"/>
      <c r="C3321" s="1"/>
      <c r="D3321" s="1"/>
      <c r="E3321" s="1"/>
      <c r="F3321" s="1"/>
      <c r="G3321" s="1"/>
      <c r="H3321" s="1"/>
    </row>
    <row r="3322" spans="1:8" x14ac:dyDescent="0.2">
      <c r="A3322" s="341"/>
      <c r="B3322" s="1"/>
      <c r="C3322" s="1"/>
      <c r="D3322" s="1"/>
      <c r="E3322" s="1"/>
      <c r="F3322" s="1"/>
      <c r="G3322" s="1"/>
      <c r="H3322" s="1"/>
    </row>
    <row r="3323" spans="1:8" x14ac:dyDescent="0.2">
      <c r="A3323" s="341"/>
      <c r="B3323" s="1"/>
      <c r="C3323" s="1"/>
      <c r="D3323" s="1"/>
      <c r="E3323" s="1"/>
      <c r="F3323" s="1"/>
      <c r="G3323" s="1"/>
      <c r="H3323" s="1"/>
    </row>
    <row r="3324" spans="1:8" x14ac:dyDescent="0.2">
      <c r="A3324" s="341"/>
      <c r="B3324" s="1"/>
      <c r="C3324" s="1"/>
      <c r="D3324" s="1"/>
      <c r="E3324" s="1"/>
      <c r="F3324" s="1"/>
      <c r="G3324" s="1"/>
      <c r="H3324" s="1"/>
    </row>
    <row r="3325" spans="1:8" x14ac:dyDescent="0.2">
      <c r="A3325" s="341"/>
      <c r="B3325" s="1"/>
      <c r="C3325" s="1"/>
      <c r="D3325" s="1"/>
      <c r="E3325" s="1"/>
      <c r="F3325" s="1"/>
      <c r="G3325" s="1"/>
      <c r="H3325" s="1"/>
    </row>
    <row r="3326" spans="1:8" x14ac:dyDescent="0.2">
      <c r="A3326" s="341"/>
      <c r="B3326" s="1"/>
      <c r="C3326" s="1"/>
      <c r="D3326" s="1"/>
      <c r="E3326" s="1"/>
      <c r="F3326" s="1"/>
      <c r="G3326" s="1"/>
      <c r="H3326" s="1"/>
    </row>
    <row r="3327" spans="1:8" x14ac:dyDescent="0.2">
      <c r="A3327" s="341"/>
      <c r="B3327" s="1"/>
      <c r="C3327" s="1"/>
      <c r="D3327" s="1"/>
      <c r="E3327" s="1"/>
      <c r="F3327" s="1"/>
      <c r="G3327" s="1"/>
      <c r="H3327" s="1"/>
    </row>
    <row r="3328" spans="1:8" x14ac:dyDescent="0.2">
      <c r="A3328" s="341"/>
      <c r="B3328" s="1"/>
      <c r="C3328" s="1"/>
      <c r="D3328" s="1"/>
      <c r="E3328" s="1"/>
      <c r="F3328" s="1"/>
      <c r="G3328" s="1"/>
      <c r="H3328" s="1"/>
    </row>
    <row r="3329" spans="1:8" x14ac:dyDescent="0.2">
      <c r="A3329" s="341"/>
      <c r="B3329" s="1"/>
      <c r="C3329" s="1"/>
      <c r="D3329" s="1"/>
      <c r="E3329" s="1"/>
      <c r="F3329" s="1"/>
      <c r="G3329" s="1"/>
      <c r="H3329" s="1"/>
    </row>
    <row r="3330" spans="1:8" x14ac:dyDescent="0.2">
      <c r="A3330" s="341"/>
      <c r="B3330" s="1"/>
      <c r="C3330" s="1"/>
      <c r="D3330" s="1"/>
      <c r="E3330" s="1"/>
      <c r="F3330" s="1"/>
      <c r="G3330" s="1"/>
      <c r="H3330" s="1"/>
    </row>
    <row r="3331" spans="1:8" x14ac:dyDescent="0.2">
      <c r="A3331" s="341"/>
      <c r="B3331" s="1"/>
      <c r="C3331" s="1"/>
      <c r="D3331" s="1"/>
      <c r="E3331" s="1"/>
      <c r="F3331" s="1"/>
      <c r="G3331" s="1"/>
      <c r="H3331" s="1"/>
    </row>
    <row r="3332" spans="1:8" x14ac:dyDescent="0.2">
      <c r="A3332" s="341"/>
      <c r="B3332" s="1"/>
      <c r="C3332" s="1"/>
      <c r="D3332" s="1"/>
      <c r="E3332" s="1"/>
      <c r="F3332" s="1"/>
      <c r="G3332" s="1"/>
      <c r="H3332" s="1"/>
    </row>
    <row r="3333" spans="1:8" x14ac:dyDescent="0.2">
      <c r="A3333" s="341"/>
      <c r="B3333" s="1"/>
      <c r="C3333" s="1"/>
      <c r="D3333" s="1"/>
      <c r="E3333" s="1"/>
      <c r="F3333" s="1"/>
      <c r="G3333" s="1"/>
      <c r="H3333" s="1"/>
    </row>
    <row r="3334" spans="1:8" x14ac:dyDescent="0.2">
      <c r="A3334" s="341"/>
      <c r="B3334" s="1"/>
      <c r="C3334" s="1"/>
      <c r="D3334" s="1"/>
      <c r="E3334" s="1"/>
      <c r="F3334" s="1"/>
      <c r="G3334" s="1"/>
      <c r="H3334" s="1"/>
    </row>
    <row r="3335" spans="1:8" x14ac:dyDescent="0.2">
      <c r="A3335" s="341"/>
      <c r="B3335" s="1"/>
      <c r="C3335" s="1"/>
      <c r="D3335" s="1"/>
      <c r="E3335" s="1"/>
      <c r="F3335" s="1"/>
      <c r="G3335" s="1"/>
      <c r="H3335" s="1"/>
    </row>
    <row r="3336" spans="1:8" x14ac:dyDescent="0.2">
      <c r="A3336" s="341"/>
      <c r="B3336" s="1"/>
      <c r="C3336" s="1"/>
      <c r="D3336" s="1"/>
      <c r="E3336" s="1"/>
      <c r="F3336" s="1"/>
      <c r="G3336" s="1"/>
      <c r="H3336" s="1"/>
    </row>
    <row r="3337" spans="1:8" x14ac:dyDescent="0.2">
      <c r="A3337" s="341"/>
      <c r="B3337" s="1"/>
      <c r="C3337" s="1"/>
      <c r="D3337" s="1"/>
      <c r="E3337" s="1"/>
      <c r="F3337" s="1"/>
      <c r="G3337" s="1"/>
      <c r="H3337" s="1"/>
    </row>
    <row r="3338" spans="1:8" x14ac:dyDescent="0.2">
      <c r="A3338" s="341"/>
      <c r="B3338" s="1"/>
      <c r="C3338" s="1"/>
      <c r="D3338" s="1"/>
      <c r="E3338" s="1"/>
      <c r="F3338" s="1"/>
      <c r="G3338" s="1"/>
      <c r="H3338" s="1"/>
    </row>
    <row r="3339" spans="1:8" x14ac:dyDescent="0.2">
      <c r="A3339" s="341"/>
      <c r="B3339" s="1"/>
      <c r="C3339" s="1"/>
      <c r="D3339" s="1"/>
      <c r="E3339" s="1"/>
      <c r="F3339" s="1"/>
      <c r="G3339" s="1"/>
      <c r="H3339" s="1"/>
    </row>
    <row r="3340" spans="1:8" x14ac:dyDescent="0.2">
      <c r="A3340" s="341"/>
      <c r="B3340" s="1"/>
      <c r="C3340" s="1"/>
      <c r="D3340" s="1"/>
      <c r="E3340" s="1"/>
      <c r="F3340" s="1"/>
      <c r="G3340" s="1"/>
      <c r="H3340" s="1"/>
    </row>
    <row r="3341" spans="1:8" x14ac:dyDescent="0.2">
      <c r="A3341" s="341"/>
      <c r="B3341" s="1"/>
      <c r="C3341" s="1"/>
      <c r="D3341" s="1"/>
      <c r="E3341" s="1"/>
      <c r="F3341" s="1"/>
      <c r="G3341" s="1"/>
      <c r="H3341" s="1"/>
    </row>
    <row r="3342" spans="1:8" x14ac:dyDescent="0.2">
      <c r="A3342" s="341"/>
      <c r="B3342" s="1"/>
      <c r="C3342" s="1"/>
      <c r="D3342" s="1"/>
      <c r="E3342" s="1"/>
      <c r="F3342" s="1"/>
      <c r="G3342" s="1"/>
      <c r="H3342" s="1"/>
    </row>
    <row r="3343" spans="1:8" x14ac:dyDescent="0.2">
      <c r="A3343" s="341"/>
      <c r="B3343" s="1"/>
      <c r="C3343" s="1"/>
      <c r="D3343" s="1"/>
      <c r="E3343" s="1"/>
      <c r="F3343" s="1"/>
      <c r="G3343" s="1"/>
      <c r="H3343" s="1"/>
    </row>
    <row r="3344" spans="1:8" x14ac:dyDescent="0.2">
      <c r="A3344" s="341"/>
      <c r="B3344" s="1"/>
      <c r="C3344" s="1"/>
      <c r="D3344" s="1"/>
      <c r="E3344" s="1"/>
      <c r="F3344" s="1"/>
      <c r="G3344" s="1"/>
      <c r="H3344" s="1"/>
    </row>
    <row r="3345" spans="1:8" x14ac:dyDescent="0.2">
      <c r="A3345" s="341"/>
      <c r="B3345" s="1"/>
      <c r="C3345" s="1"/>
      <c r="D3345" s="1"/>
      <c r="E3345" s="1"/>
      <c r="F3345" s="1"/>
      <c r="G3345" s="1"/>
      <c r="H3345" s="1"/>
    </row>
    <row r="3346" spans="1:8" x14ac:dyDescent="0.2">
      <c r="A3346" s="341"/>
      <c r="B3346" s="1"/>
      <c r="C3346" s="1"/>
      <c r="D3346" s="1"/>
      <c r="E3346" s="1"/>
      <c r="F3346" s="1"/>
      <c r="G3346" s="1"/>
      <c r="H3346" s="1"/>
    </row>
    <row r="3347" spans="1:8" x14ac:dyDescent="0.2">
      <c r="A3347" s="341"/>
      <c r="B3347" s="1"/>
      <c r="C3347" s="1"/>
      <c r="D3347" s="1"/>
      <c r="E3347" s="1"/>
      <c r="F3347" s="1"/>
      <c r="G3347" s="1"/>
      <c r="H3347" s="1"/>
    </row>
    <row r="3348" spans="1:8" x14ac:dyDescent="0.2">
      <c r="A3348" s="341"/>
      <c r="B3348" s="1"/>
      <c r="C3348" s="1"/>
      <c r="D3348" s="1"/>
      <c r="E3348" s="1"/>
      <c r="F3348" s="1"/>
      <c r="G3348" s="1"/>
      <c r="H3348" s="1"/>
    </row>
    <row r="3349" spans="1:8" x14ac:dyDescent="0.2">
      <c r="A3349" s="341"/>
      <c r="B3349" s="1"/>
      <c r="C3349" s="1"/>
      <c r="D3349" s="1"/>
      <c r="E3349" s="1"/>
      <c r="F3349" s="1"/>
      <c r="G3349" s="1"/>
      <c r="H3349" s="1"/>
    </row>
    <row r="3350" spans="1:8" x14ac:dyDescent="0.2">
      <c r="A3350" s="341"/>
      <c r="B3350" s="1"/>
      <c r="C3350" s="1"/>
      <c r="D3350" s="1"/>
      <c r="E3350" s="1"/>
      <c r="F3350" s="1"/>
      <c r="G3350" s="1"/>
      <c r="H3350" s="1"/>
    </row>
    <row r="3351" spans="1:8" x14ac:dyDescent="0.2">
      <c r="A3351" s="341"/>
      <c r="B3351" s="1"/>
      <c r="C3351" s="1"/>
      <c r="D3351" s="1"/>
      <c r="E3351" s="1"/>
      <c r="F3351" s="1"/>
      <c r="G3351" s="1"/>
      <c r="H3351" s="1"/>
    </row>
    <row r="3352" spans="1:8" x14ac:dyDescent="0.2">
      <c r="A3352" s="341"/>
      <c r="B3352" s="1"/>
      <c r="C3352" s="1"/>
      <c r="D3352" s="1"/>
      <c r="E3352" s="1"/>
      <c r="F3352" s="1"/>
      <c r="G3352" s="1"/>
      <c r="H3352" s="1"/>
    </row>
    <row r="3353" spans="1:8" x14ac:dyDescent="0.2">
      <c r="A3353" s="341"/>
      <c r="B3353" s="1"/>
      <c r="C3353" s="1"/>
      <c r="D3353" s="1"/>
      <c r="E3353" s="1"/>
      <c r="F3353" s="1"/>
      <c r="G3353" s="1"/>
      <c r="H3353" s="1"/>
    </row>
    <row r="3354" spans="1:8" x14ac:dyDescent="0.2">
      <c r="A3354" s="341"/>
      <c r="B3354" s="1"/>
      <c r="C3354" s="1"/>
      <c r="D3354" s="1"/>
      <c r="E3354" s="1"/>
      <c r="F3354" s="1"/>
      <c r="G3354" s="1"/>
      <c r="H3354" s="1"/>
    </row>
    <row r="3355" spans="1:8" x14ac:dyDescent="0.2">
      <c r="A3355" s="341"/>
      <c r="B3355" s="1"/>
      <c r="C3355" s="1"/>
      <c r="D3355" s="1"/>
      <c r="E3355" s="1"/>
      <c r="F3355" s="1"/>
      <c r="G3355" s="1"/>
      <c r="H3355" s="1"/>
    </row>
    <row r="3356" spans="1:8" x14ac:dyDescent="0.2">
      <c r="A3356" s="341"/>
      <c r="B3356" s="1"/>
      <c r="C3356" s="1"/>
      <c r="D3356" s="1"/>
      <c r="E3356" s="1"/>
      <c r="F3356" s="1"/>
      <c r="G3356" s="1"/>
      <c r="H3356" s="1"/>
    </row>
    <row r="3357" spans="1:8" x14ac:dyDescent="0.2">
      <c r="A3357" s="341"/>
      <c r="B3357" s="1"/>
      <c r="C3357" s="1"/>
      <c r="D3357" s="1"/>
      <c r="E3357" s="1"/>
      <c r="F3357" s="1"/>
      <c r="G3357" s="1"/>
      <c r="H3357" s="1"/>
    </row>
    <row r="3358" spans="1:8" x14ac:dyDescent="0.2">
      <c r="A3358" s="341"/>
      <c r="B3358" s="1"/>
      <c r="C3358" s="1"/>
      <c r="D3358" s="1"/>
      <c r="E3358" s="1"/>
      <c r="F3358" s="1"/>
      <c r="G3358" s="1"/>
      <c r="H3358" s="1"/>
    </row>
    <row r="3359" spans="1:8" x14ac:dyDescent="0.2">
      <c r="A3359" s="341"/>
      <c r="B3359" s="1"/>
      <c r="C3359" s="1"/>
      <c r="D3359" s="1"/>
      <c r="E3359" s="1"/>
      <c r="F3359" s="1"/>
      <c r="G3359" s="1"/>
      <c r="H3359" s="1"/>
    </row>
    <row r="3360" spans="1:8" x14ac:dyDescent="0.2">
      <c r="A3360" s="341"/>
      <c r="B3360" s="1"/>
      <c r="C3360" s="1"/>
      <c r="D3360" s="1"/>
      <c r="E3360" s="1"/>
      <c r="F3360" s="1"/>
      <c r="G3360" s="1"/>
      <c r="H3360" s="1"/>
    </row>
    <row r="3361" spans="1:8" x14ac:dyDescent="0.2">
      <c r="A3361" s="341"/>
      <c r="B3361" s="1"/>
      <c r="C3361" s="1"/>
      <c r="D3361" s="1"/>
      <c r="E3361" s="1"/>
      <c r="F3361" s="1"/>
      <c r="G3361" s="1"/>
      <c r="H3361" s="1"/>
    </row>
    <row r="3362" spans="1:8" x14ac:dyDescent="0.2">
      <c r="A3362" s="341"/>
      <c r="B3362" s="1"/>
      <c r="C3362" s="1"/>
      <c r="D3362" s="1"/>
      <c r="E3362" s="1"/>
      <c r="F3362" s="1"/>
      <c r="G3362" s="1"/>
      <c r="H3362" s="1"/>
    </row>
    <row r="3363" spans="1:8" x14ac:dyDescent="0.2">
      <c r="A3363" s="341"/>
      <c r="B3363" s="1"/>
      <c r="C3363" s="1"/>
      <c r="D3363" s="1"/>
      <c r="E3363" s="1"/>
      <c r="F3363" s="1"/>
      <c r="G3363" s="1"/>
      <c r="H3363" s="1"/>
    </row>
    <row r="3364" spans="1:8" x14ac:dyDescent="0.2">
      <c r="A3364" s="341"/>
      <c r="B3364" s="1"/>
      <c r="C3364" s="1"/>
      <c r="D3364" s="1"/>
      <c r="E3364" s="1"/>
      <c r="F3364" s="1"/>
      <c r="G3364" s="1"/>
      <c r="H3364" s="1"/>
    </row>
    <row r="3365" spans="1:8" x14ac:dyDescent="0.2">
      <c r="A3365" s="341"/>
      <c r="B3365" s="1"/>
      <c r="C3365" s="1"/>
      <c r="D3365" s="1"/>
      <c r="E3365" s="1"/>
      <c r="F3365" s="1"/>
      <c r="G3365" s="1"/>
      <c r="H3365" s="1"/>
    </row>
    <row r="3366" spans="1:8" x14ac:dyDescent="0.2">
      <c r="A3366" s="341"/>
      <c r="B3366" s="1"/>
      <c r="C3366" s="1"/>
      <c r="D3366" s="1"/>
      <c r="E3366" s="1"/>
      <c r="F3366" s="1"/>
      <c r="G3366" s="1"/>
      <c r="H3366" s="1"/>
    </row>
    <row r="3367" spans="1:8" x14ac:dyDescent="0.2">
      <c r="A3367" s="341"/>
      <c r="B3367" s="1"/>
      <c r="C3367" s="1"/>
      <c r="D3367" s="1"/>
      <c r="E3367" s="1"/>
      <c r="F3367" s="1"/>
      <c r="G3367" s="1"/>
      <c r="H3367" s="1"/>
    </row>
    <row r="3368" spans="1:8" x14ac:dyDescent="0.2">
      <c r="A3368" s="341"/>
      <c r="B3368" s="1"/>
      <c r="C3368" s="1"/>
      <c r="D3368" s="1"/>
      <c r="E3368" s="1"/>
      <c r="F3368" s="1"/>
      <c r="G3368" s="1"/>
      <c r="H3368" s="1"/>
    </row>
    <row r="3369" spans="1:8" x14ac:dyDescent="0.2">
      <c r="A3369" s="341"/>
      <c r="B3369" s="1"/>
      <c r="C3369" s="1"/>
      <c r="D3369" s="1"/>
      <c r="E3369" s="1"/>
      <c r="F3369" s="1"/>
      <c r="G3369" s="1"/>
      <c r="H3369" s="1"/>
    </row>
    <row r="3370" spans="1:8" x14ac:dyDescent="0.2">
      <c r="A3370" s="341"/>
      <c r="B3370" s="1"/>
      <c r="C3370" s="1"/>
      <c r="D3370" s="1"/>
      <c r="E3370" s="1"/>
      <c r="F3370" s="1"/>
      <c r="G3370" s="1"/>
      <c r="H3370" s="1"/>
    </row>
    <row r="3371" spans="1:8" x14ac:dyDescent="0.2">
      <c r="A3371" s="341"/>
      <c r="B3371" s="1"/>
      <c r="C3371" s="1"/>
      <c r="D3371" s="1"/>
      <c r="E3371" s="1"/>
      <c r="F3371" s="1"/>
      <c r="G3371" s="1"/>
      <c r="H3371" s="1"/>
    </row>
    <row r="3372" spans="1:8" x14ac:dyDescent="0.2">
      <c r="A3372" s="341"/>
      <c r="B3372" s="1"/>
      <c r="C3372" s="1"/>
      <c r="D3372" s="1"/>
      <c r="E3372" s="1"/>
      <c r="F3372" s="1"/>
      <c r="G3372" s="1"/>
      <c r="H3372" s="1"/>
    </row>
    <row r="3373" spans="1:8" x14ac:dyDescent="0.2">
      <c r="A3373" s="341"/>
      <c r="B3373" s="1"/>
      <c r="C3373" s="1"/>
      <c r="D3373" s="1"/>
      <c r="E3373" s="1"/>
      <c r="F3373" s="1"/>
      <c r="G3373" s="1"/>
      <c r="H3373" s="1"/>
    </row>
    <row r="3374" spans="1:8" x14ac:dyDescent="0.2">
      <c r="A3374" s="341"/>
      <c r="B3374" s="1"/>
      <c r="C3374" s="1"/>
      <c r="D3374" s="1"/>
      <c r="E3374" s="1"/>
      <c r="F3374" s="1"/>
      <c r="G3374" s="1"/>
      <c r="H3374" s="1"/>
    </row>
    <row r="3375" spans="1:8" x14ac:dyDescent="0.2">
      <c r="A3375" s="341"/>
      <c r="B3375" s="1"/>
      <c r="C3375" s="1"/>
      <c r="D3375" s="1"/>
      <c r="E3375" s="1"/>
      <c r="F3375" s="1"/>
      <c r="G3375" s="1"/>
      <c r="H3375" s="1"/>
    </row>
    <row r="3376" spans="1:8" x14ac:dyDescent="0.2">
      <c r="A3376" s="341"/>
      <c r="B3376" s="1"/>
      <c r="C3376" s="1"/>
      <c r="D3376" s="1"/>
      <c r="E3376" s="1"/>
      <c r="F3376" s="1"/>
      <c r="G3376" s="1"/>
      <c r="H3376" s="1"/>
    </row>
    <row r="3377" spans="1:8" x14ac:dyDescent="0.2">
      <c r="A3377" s="341"/>
      <c r="B3377" s="1"/>
      <c r="C3377" s="1"/>
      <c r="D3377" s="1"/>
      <c r="E3377" s="1"/>
      <c r="F3377" s="1"/>
      <c r="G3377" s="1"/>
      <c r="H3377" s="1"/>
    </row>
    <row r="3378" spans="1:8" x14ac:dyDescent="0.2">
      <c r="A3378" s="341"/>
      <c r="B3378" s="1"/>
      <c r="C3378" s="1"/>
      <c r="D3378" s="1"/>
      <c r="E3378" s="1"/>
      <c r="F3378" s="1"/>
      <c r="G3378" s="1"/>
      <c r="H3378" s="1"/>
    </row>
    <row r="3379" spans="1:8" x14ac:dyDescent="0.2">
      <c r="A3379" s="341"/>
      <c r="B3379" s="1"/>
      <c r="C3379" s="1"/>
      <c r="D3379" s="1"/>
      <c r="E3379" s="1"/>
      <c r="F3379" s="1"/>
      <c r="G3379" s="1"/>
      <c r="H3379" s="1"/>
    </row>
    <row r="3380" spans="1:8" x14ac:dyDescent="0.2">
      <c r="A3380" s="341"/>
      <c r="B3380" s="1"/>
      <c r="C3380" s="1"/>
      <c r="D3380" s="1"/>
      <c r="E3380" s="1"/>
      <c r="F3380" s="1"/>
      <c r="G3380" s="1"/>
      <c r="H3380" s="1"/>
    </row>
    <row r="3381" spans="1:8" x14ac:dyDescent="0.2">
      <c r="A3381" s="341"/>
      <c r="B3381" s="1"/>
      <c r="C3381" s="1"/>
      <c r="D3381" s="1"/>
      <c r="E3381" s="1"/>
      <c r="F3381" s="1"/>
      <c r="G3381" s="1"/>
      <c r="H3381" s="1"/>
    </row>
    <row r="3382" spans="1:8" x14ac:dyDescent="0.2">
      <c r="A3382" s="341"/>
      <c r="B3382" s="1"/>
      <c r="C3382" s="1"/>
      <c r="D3382" s="1"/>
      <c r="E3382" s="1"/>
      <c r="F3382" s="1"/>
      <c r="G3382" s="1"/>
      <c r="H3382" s="1"/>
    </row>
    <row r="3383" spans="1:8" x14ac:dyDescent="0.2">
      <c r="A3383" s="341"/>
      <c r="B3383" s="1"/>
      <c r="C3383" s="1"/>
      <c r="D3383" s="1"/>
      <c r="E3383" s="1"/>
      <c r="F3383" s="1"/>
      <c r="G3383" s="1"/>
      <c r="H3383" s="1"/>
    </row>
    <row r="3384" spans="1:8" x14ac:dyDescent="0.2">
      <c r="A3384" s="341"/>
      <c r="B3384" s="1"/>
      <c r="C3384" s="1"/>
      <c r="D3384" s="1"/>
      <c r="E3384" s="1"/>
      <c r="F3384" s="1"/>
      <c r="G3384" s="1"/>
      <c r="H3384" s="1"/>
    </row>
    <row r="3385" spans="1:8" x14ac:dyDescent="0.2">
      <c r="A3385" s="341"/>
      <c r="B3385" s="1"/>
      <c r="C3385" s="1"/>
      <c r="D3385" s="1"/>
      <c r="E3385" s="1"/>
      <c r="F3385" s="1"/>
      <c r="G3385" s="1"/>
      <c r="H3385" s="1"/>
    </row>
    <row r="3386" spans="1:8" x14ac:dyDescent="0.2">
      <c r="A3386" s="341"/>
      <c r="B3386" s="1"/>
      <c r="C3386" s="1"/>
      <c r="D3386" s="1"/>
      <c r="E3386" s="1"/>
      <c r="F3386" s="1"/>
      <c r="G3386" s="1"/>
      <c r="H3386" s="1"/>
    </row>
    <row r="3387" spans="1:8" x14ac:dyDescent="0.2">
      <c r="A3387" s="341"/>
      <c r="B3387" s="1"/>
      <c r="C3387" s="1"/>
      <c r="D3387" s="1"/>
      <c r="E3387" s="1"/>
      <c r="F3387" s="1"/>
      <c r="G3387" s="1"/>
      <c r="H3387" s="1"/>
    </row>
    <row r="3388" spans="1:8" x14ac:dyDescent="0.2">
      <c r="A3388" s="341"/>
      <c r="B3388" s="1"/>
      <c r="C3388" s="1"/>
      <c r="D3388" s="1"/>
      <c r="E3388" s="1"/>
      <c r="F3388" s="1"/>
      <c r="G3388" s="1"/>
      <c r="H3388" s="1"/>
    </row>
    <row r="3389" spans="1:8" x14ac:dyDescent="0.2">
      <c r="A3389" s="341"/>
      <c r="B3389" s="1"/>
      <c r="C3389" s="1"/>
      <c r="D3389" s="1"/>
      <c r="E3389" s="1"/>
      <c r="F3389" s="1"/>
      <c r="G3389" s="1"/>
      <c r="H3389" s="1"/>
    </row>
    <row r="3390" spans="1:8" x14ac:dyDescent="0.2">
      <c r="A3390" s="341"/>
      <c r="B3390" s="1"/>
      <c r="C3390" s="1"/>
      <c r="D3390" s="1"/>
      <c r="E3390" s="1"/>
      <c r="F3390" s="1"/>
      <c r="G3390" s="1"/>
      <c r="H3390" s="1"/>
    </row>
    <row r="3391" spans="1:8" x14ac:dyDescent="0.2">
      <c r="A3391" s="341"/>
      <c r="B3391" s="1"/>
      <c r="C3391" s="1"/>
      <c r="D3391" s="1"/>
      <c r="E3391" s="1"/>
      <c r="F3391" s="1"/>
      <c r="G3391" s="1"/>
      <c r="H3391" s="1"/>
    </row>
    <row r="3392" spans="1:8" x14ac:dyDescent="0.2">
      <c r="A3392" s="341"/>
      <c r="B3392" s="1"/>
      <c r="C3392" s="1"/>
      <c r="D3392" s="1"/>
      <c r="E3392" s="1"/>
      <c r="F3392" s="1"/>
      <c r="G3392" s="1"/>
      <c r="H3392" s="1"/>
    </row>
    <row r="3393" spans="1:8" x14ac:dyDescent="0.2">
      <c r="A3393" s="341"/>
      <c r="B3393" s="1"/>
      <c r="C3393" s="1"/>
      <c r="D3393" s="1"/>
      <c r="E3393" s="1"/>
      <c r="F3393" s="1"/>
      <c r="G3393" s="1"/>
      <c r="H3393" s="1"/>
    </row>
    <row r="3394" spans="1:8" x14ac:dyDescent="0.2">
      <c r="A3394" s="341"/>
      <c r="B3394" s="1"/>
      <c r="C3394" s="1"/>
      <c r="D3394" s="1"/>
      <c r="E3394" s="1"/>
      <c r="F3394" s="1"/>
      <c r="G3394" s="1"/>
      <c r="H3394" s="1"/>
    </row>
    <row r="3395" spans="1:8" x14ac:dyDescent="0.2">
      <c r="A3395" s="341"/>
      <c r="B3395" s="1"/>
      <c r="C3395" s="1"/>
      <c r="D3395" s="1"/>
      <c r="E3395" s="1"/>
      <c r="F3395" s="1"/>
      <c r="G3395" s="1"/>
      <c r="H3395" s="1"/>
    </row>
    <row r="3396" spans="1:8" x14ac:dyDescent="0.2">
      <c r="A3396" s="341"/>
      <c r="B3396" s="1"/>
      <c r="C3396" s="1"/>
      <c r="D3396" s="1"/>
      <c r="E3396" s="1"/>
      <c r="F3396" s="1"/>
      <c r="G3396" s="1"/>
      <c r="H3396" s="1"/>
    </row>
    <row r="3397" spans="1:8" x14ac:dyDescent="0.2">
      <c r="A3397" s="341"/>
      <c r="B3397" s="1"/>
      <c r="C3397" s="1"/>
      <c r="D3397" s="1"/>
      <c r="E3397" s="1"/>
      <c r="F3397" s="1"/>
      <c r="G3397" s="1"/>
      <c r="H3397" s="1"/>
    </row>
    <row r="3398" spans="1:8" x14ac:dyDescent="0.2">
      <c r="A3398" s="341"/>
      <c r="B3398" s="1"/>
      <c r="C3398" s="1"/>
      <c r="D3398" s="1"/>
      <c r="E3398" s="1"/>
      <c r="F3398" s="1"/>
      <c r="G3398" s="1"/>
      <c r="H3398" s="1"/>
    </row>
    <row r="3399" spans="1:8" x14ac:dyDescent="0.2">
      <c r="A3399" s="341"/>
      <c r="B3399" s="1"/>
      <c r="C3399" s="1"/>
      <c r="D3399" s="1"/>
      <c r="E3399" s="1"/>
      <c r="F3399" s="1"/>
      <c r="G3399" s="1"/>
      <c r="H3399" s="1"/>
    </row>
    <row r="3400" spans="1:8" x14ac:dyDescent="0.2">
      <c r="A3400" s="341"/>
      <c r="B3400" s="1"/>
      <c r="C3400" s="1"/>
      <c r="D3400" s="1"/>
      <c r="E3400" s="1"/>
      <c r="F3400" s="1"/>
      <c r="G3400" s="1"/>
      <c r="H3400" s="1"/>
    </row>
    <row r="3401" spans="1:8" x14ac:dyDescent="0.2">
      <c r="A3401" s="341"/>
      <c r="B3401" s="1"/>
      <c r="C3401" s="1"/>
      <c r="D3401" s="1"/>
      <c r="E3401" s="1"/>
      <c r="F3401" s="1"/>
      <c r="G3401" s="1"/>
      <c r="H3401" s="1"/>
    </row>
    <row r="3402" spans="1:8" x14ac:dyDescent="0.2">
      <c r="A3402" s="341"/>
      <c r="B3402" s="1"/>
      <c r="C3402" s="1"/>
      <c r="D3402" s="1"/>
      <c r="E3402" s="1"/>
      <c r="F3402" s="1"/>
      <c r="G3402" s="1"/>
      <c r="H3402" s="1"/>
    </row>
    <row r="3403" spans="1:8" x14ac:dyDescent="0.2">
      <c r="A3403" s="341"/>
      <c r="B3403" s="1"/>
      <c r="C3403" s="1"/>
      <c r="D3403" s="1"/>
      <c r="E3403" s="1"/>
      <c r="F3403" s="1"/>
      <c r="G3403" s="1"/>
      <c r="H3403" s="1"/>
    </row>
    <row r="3404" spans="1:8" x14ac:dyDescent="0.2">
      <c r="A3404" s="341"/>
      <c r="B3404" s="1"/>
      <c r="C3404" s="1"/>
      <c r="D3404" s="1"/>
      <c r="E3404" s="1"/>
      <c r="F3404" s="1"/>
      <c r="G3404" s="1"/>
      <c r="H3404" s="1"/>
    </row>
    <row r="3405" spans="1:8" x14ac:dyDescent="0.2">
      <c r="A3405" s="341"/>
      <c r="B3405" s="1"/>
      <c r="C3405" s="1"/>
      <c r="D3405" s="1"/>
      <c r="E3405" s="1"/>
      <c r="F3405" s="1"/>
      <c r="G3405" s="1"/>
      <c r="H3405" s="1"/>
    </row>
    <row r="3406" spans="1:8" x14ac:dyDescent="0.2">
      <c r="A3406" s="341"/>
      <c r="B3406" s="1"/>
      <c r="C3406" s="1"/>
      <c r="D3406" s="1"/>
      <c r="E3406" s="1"/>
      <c r="F3406" s="1"/>
      <c r="G3406" s="1"/>
      <c r="H3406" s="1"/>
    </row>
    <row r="3407" spans="1:8" x14ac:dyDescent="0.2">
      <c r="A3407" s="341"/>
      <c r="B3407" s="1"/>
      <c r="C3407" s="1"/>
      <c r="D3407" s="1"/>
      <c r="E3407" s="1"/>
      <c r="F3407" s="1"/>
      <c r="G3407" s="1"/>
      <c r="H3407" s="1"/>
    </row>
    <row r="3408" spans="1:8" x14ac:dyDescent="0.2">
      <c r="A3408" s="341"/>
      <c r="B3408" s="1"/>
      <c r="C3408" s="1"/>
      <c r="D3408" s="1"/>
      <c r="E3408" s="1"/>
      <c r="F3408" s="1"/>
      <c r="G3408" s="1"/>
      <c r="H3408" s="1"/>
    </row>
    <row r="3409" spans="1:8" x14ac:dyDescent="0.2">
      <c r="A3409" s="341"/>
      <c r="B3409" s="1"/>
      <c r="C3409" s="1"/>
      <c r="D3409" s="1"/>
      <c r="E3409" s="1"/>
      <c r="F3409" s="1"/>
      <c r="G3409" s="1"/>
      <c r="H3409" s="1"/>
    </row>
    <row r="3410" spans="1:8" x14ac:dyDescent="0.2">
      <c r="A3410" s="341"/>
      <c r="B3410" s="1"/>
      <c r="C3410" s="1"/>
      <c r="D3410" s="1"/>
      <c r="E3410" s="1"/>
      <c r="F3410" s="1"/>
      <c r="G3410" s="1"/>
      <c r="H3410" s="1"/>
    </row>
    <row r="3411" spans="1:8" x14ac:dyDescent="0.2">
      <c r="A3411" s="341"/>
      <c r="B3411" s="1"/>
      <c r="C3411" s="1"/>
      <c r="D3411" s="1"/>
      <c r="E3411" s="1"/>
      <c r="F3411" s="1"/>
      <c r="G3411" s="1"/>
      <c r="H3411" s="1"/>
    </row>
    <row r="3412" spans="1:8" x14ac:dyDescent="0.2">
      <c r="A3412" s="341"/>
      <c r="B3412" s="1"/>
      <c r="C3412" s="1"/>
      <c r="D3412" s="1"/>
      <c r="E3412" s="1"/>
      <c r="F3412" s="1"/>
      <c r="G3412" s="1"/>
      <c r="H3412" s="1"/>
    </row>
    <row r="3413" spans="1:8" x14ac:dyDescent="0.2">
      <c r="A3413" s="341"/>
      <c r="B3413" s="1"/>
      <c r="C3413" s="1"/>
      <c r="D3413" s="1"/>
      <c r="E3413" s="1"/>
      <c r="F3413" s="1"/>
      <c r="G3413" s="1"/>
      <c r="H3413" s="1"/>
    </row>
    <row r="3414" spans="1:8" x14ac:dyDescent="0.2">
      <c r="A3414" s="341"/>
      <c r="B3414" s="1"/>
      <c r="C3414" s="1"/>
      <c r="D3414" s="1"/>
      <c r="E3414" s="1"/>
      <c r="F3414" s="1"/>
      <c r="G3414" s="1"/>
      <c r="H3414" s="1"/>
    </row>
    <row r="3415" spans="1:8" x14ac:dyDescent="0.2">
      <c r="A3415" s="341"/>
      <c r="B3415" s="1"/>
      <c r="C3415" s="1"/>
      <c r="D3415" s="1"/>
      <c r="E3415" s="1"/>
      <c r="F3415" s="1"/>
      <c r="G3415" s="1"/>
      <c r="H3415" s="1"/>
    </row>
    <row r="3416" spans="1:8" x14ac:dyDescent="0.2">
      <c r="A3416" s="341"/>
      <c r="B3416" s="1"/>
      <c r="C3416" s="1"/>
      <c r="D3416" s="1"/>
      <c r="E3416" s="1"/>
      <c r="F3416" s="1"/>
      <c r="G3416" s="1"/>
      <c r="H3416" s="1"/>
    </row>
    <row r="3417" spans="1:8" x14ac:dyDescent="0.2">
      <c r="A3417" s="341"/>
      <c r="B3417" s="1"/>
      <c r="C3417" s="1"/>
      <c r="D3417" s="1"/>
      <c r="E3417" s="1"/>
      <c r="F3417" s="1"/>
      <c r="G3417" s="1"/>
      <c r="H3417" s="1"/>
    </row>
    <row r="3418" spans="1:8" x14ac:dyDescent="0.2">
      <c r="A3418" s="341"/>
      <c r="B3418" s="1"/>
      <c r="C3418" s="1"/>
      <c r="D3418" s="1"/>
      <c r="E3418" s="1"/>
      <c r="F3418" s="1"/>
      <c r="G3418" s="1"/>
      <c r="H3418" s="1"/>
    </row>
    <row r="3419" spans="1:8" x14ac:dyDescent="0.2">
      <c r="A3419" s="341"/>
      <c r="B3419" s="1"/>
      <c r="C3419" s="1"/>
      <c r="D3419" s="1"/>
      <c r="E3419" s="1"/>
      <c r="F3419" s="1"/>
      <c r="G3419" s="1"/>
      <c r="H3419" s="1"/>
    </row>
    <row r="3420" spans="1:8" x14ac:dyDescent="0.2">
      <c r="A3420" s="341"/>
      <c r="B3420" s="1"/>
      <c r="C3420" s="1"/>
      <c r="D3420" s="1"/>
      <c r="E3420" s="1"/>
      <c r="F3420" s="1"/>
      <c r="G3420" s="1"/>
      <c r="H3420" s="1"/>
    </row>
    <row r="3421" spans="1:8" x14ac:dyDescent="0.2">
      <c r="A3421" s="341"/>
      <c r="B3421" s="1"/>
      <c r="C3421" s="1"/>
      <c r="D3421" s="1"/>
      <c r="E3421" s="1"/>
      <c r="F3421" s="1"/>
      <c r="G3421" s="1"/>
      <c r="H3421" s="1"/>
    </row>
    <row r="3422" spans="1:8" x14ac:dyDescent="0.2">
      <c r="A3422" s="341"/>
      <c r="B3422" s="1"/>
      <c r="C3422" s="1"/>
      <c r="D3422" s="1"/>
      <c r="E3422" s="1"/>
      <c r="F3422" s="1"/>
      <c r="G3422" s="1"/>
      <c r="H3422" s="1"/>
    </row>
    <row r="3423" spans="1:8" x14ac:dyDescent="0.2">
      <c r="A3423" s="341"/>
      <c r="B3423" s="1"/>
      <c r="C3423" s="1"/>
      <c r="D3423" s="1"/>
      <c r="E3423" s="1"/>
      <c r="F3423" s="1"/>
      <c r="G3423" s="1"/>
      <c r="H3423" s="1"/>
    </row>
    <row r="3424" spans="1:8" x14ac:dyDescent="0.2">
      <c r="A3424" s="341"/>
      <c r="B3424" s="1"/>
      <c r="C3424" s="1"/>
      <c r="D3424" s="1"/>
      <c r="E3424" s="1"/>
      <c r="F3424" s="1"/>
      <c r="G3424" s="1"/>
      <c r="H3424" s="1"/>
    </row>
    <row r="3425" spans="1:8" x14ac:dyDescent="0.2">
      <c r="A3425" s="341"/>
      <c r="B3425" s="1"/>
      <c r="C3425" s="1"/>
      <c r="D3425" s="1"/>
      <c r="E3425" s="1"/>
      <c r="F3425" s="1"/>
      <c r="G3425" s="1"/>
      <c r="H3425" s="1"/>
    </row>
    <row r="3426" spans="1:8" x14ac:dyDescent="0.2">
      <c r="A3426" s="341"/>
      <c r="B3426" s="1"/>
      <c r="C3426" s="1"/>
      <c r="D3426" s="1"/>
      <c r="E3426" s="1"/>
      <c r="F3426" s="1"/>
      <c r="G3426" s="1"/>
      <c r="H3426" s="1"/>
    </row>
    <row r="3427" spans="1:8" x14ac:dyDescent="0.2">
      <c r="A3427" s="341"/>
      <c r="B3427" s="1"/>
      <c r="C3427" s="1"/>
      <c r="D3427" s="1"/>
      <c r="E3427" s="1"/>
      <c r="F3427" s="1"/>
      <c r="G3427" s="1"/>
      <c r="H3427" s="1"/>
    </row>
    <row r="3428" spans="1:8" x14ac:dyDescent="0.2">
      <c r="A3428" s="341"/>
      <c r="B3428" s="1"/>
      <c r="C3428" s="1"/>
      <c r="D3428" s="1"/>
      <c r="E3428" s="1"/>
      <c r="F3428" s="1"/>
      <c r="G3428" s="1"/>
      <c r="H3428" s="1"/>
    </row>
    <row r="3429" spans="1:8" x14ac:dyDescent="0.2">
      <c r="A3429" s="341"/>
      <c r="B3429" s="1"/>
      <c r="C3429" s="1"/>
      <c r="D3429" s="1"/>
      <c r="E3429" s="1"/>
      <c r="F3429" s="1"/>
      <c r="G3429" s="1"/>
      <c r="H3429" s="1"/>
    </row>
    <row r="3430" spans="1:8" x14ac:dyDescent="0.2">
      <c r="A3430" s="341"/>
      <c r="B3430" s="1"/>
      <c r="C3430" s="1"/>
      <c r="D3430" s="1"/>
      <c r="E3430" s="1"/>
      <c r="F3430" s="1"/>
      <c r="G3430" s="1"/>
      <c r="H3430" s="1"/>
    </row>
    <row r="3431" spans="1:8" x14ac:dyDescent="0.2">
      <c r="A3431" s="341"/>
      <c r="B3431" s="1"/>
      <c r="C3431" s="1"/>
      <c r="D3431" s="1"/>
      <c r="E3431" s="1"/>
      <c r="F3431" s="1"/>
      <c r="G3431" s="1"/>
      <c r="H3431" s="1"/>
    </row>
    <row r="3432" spans="1:8" x14ac:dyDescent="0.2">
      <c r="A3432" s="341"/>
      <c r="B3432" s="1"/>
      <c r="C3432" s="1"/>
      <c r="D3432" s="1"/>
      <c r="E3432" s="1"/>
      <c r="F3432" s="1"/>
      <c r="G3432" s="1"/>
      <c r="H3432" s="1"/>
    </row>
    <row r="3433" spans="1:8" x14ac:dyDescent="0.2">
      <c r="A3433" s="341"/>
      <c r="B3433" s="1"/>
      <c r="C3433" s="1"/>
      <c r="D3433" s="1"/>
      <c r="E3433" s="1"/>
      <c r="F3433" s="1"/>
      <c r="G3433" s="1"/>
      <c r="H3433" s="1"/>
    </row>
    <row r="3434" spans="1:8" x14ac:dyDescent="0.2">
      <c r="A3434" s="341"/>
      <c r="B3434" s="1"/>
      <c r="C3434" s="1"/>
      <c r="D3434" s="1"/>
      <c r="E3434" s="1"/>
      <c r="F3434" s="1"/>
      <c r="G3434" s="1"/>
      <c r="H3434" s="1"/>
    </row>
    <row r="3435" spans="1:8" x14ac:dyDescent="0.2">
      <c r="A3435" s="341"/>
      <c r="B3435" s="1"/>
      <c r="C3435" s="1"/>
      <c r="D3435" s="1"/>
      <c r="E3435" s="1"/>
      <c r="F3435" s="1"/>
      <c r="G3435" s="1"/>
      <c r="H3435" s="1"/>
    </row>
    <row r="3436" spans="1:8" x14ac:dyDescent="0.2">
      <c r="A3436" s="341"/>
      <c r="B3436" s="1"/>
      <c r="C3436" s="1"/>
      <c r="D3436" s="1"/>
      <c r="E3436" s="1"/>
      <c r="F3436" s="1"/>
      <c r="G3436" s="1"/>
      <c r="H3436" s="1"/>
    </row>
    <row r="3437" spans="1:8" x14ac:dyDescent="0.2">
      <c r="A3437" s="341"/>
      <c r="B3437" s="1"/>
      <c r="C3437" s="1"/>
      <c r="D3437" s="1"/>
      <c r="E3437" s="1"/>
      <c r="F3437" s="1"/>
      <c r="G3437" s="1"/>
      <c r="H3437" s="1"/>
    </row>
    <row r="3438" spans="1:8" x14ac:dyDescent="0.2">
      <c r="A3438" s="341"/>
      <c r="B3438" s="1"/>
      <c r="C3438" s="1"/>
      <c r="D3438" s="1"/>
      <c r="E3438" s="1"/>
      <c r="F3438" s="1"/>
      <c r="G3438" s="1"/>
      <c r="H3438" s="1"/>
    </row>
    <row r="3439" spans="1:8" x14ac:dyDescent="0.2">
      <c r="A3439" s="341"/>
      <c r="B3439" s="1"/>
      <c r="C3439" s="1"/>
      <c r="D3439" s="1"/>
      <c r="E3439" s="1"/>
      <c r="F3439" s="1"/>
      <c r="G3439" s="1"/>
      <c r="H3439" s="1"/>
    </row>
    <row r="3440" spans="1:8" x14ac:dyDescent="0.2">
      <c r="A3440" s="341"/>
      <c r="B3440" s="1"/>
      <c r="C3440" s="1"/>
      <c r="D3440" s="1"/>
      <c r="E3440" s="1"/>
      <c r="F3440" s="1"/>
      <c r="G3440" s="1"/>
      <c r="H3440" s="1"/>
    </row>
    <row r="3441" spans="1:8" x14ac:dyDescent="0.2">
      <c r="A3441" s="341"/>
      <c r="B3441" s="1"/>
      <c r="C3441" s="1"/>
      <c r="D3441" s="1"/>
      <c r="E3441" s="1"/>
      <c r="F3441" s="1"/>
      <c r="G3441" s="1"/>
      <c r="H3441" s="1"/>
    </row>
    <row r="3442" spans="1:8" x14ac:dyDescent="0.2">
      <c r="A3442" s="341"/>
      <c r="B3442" s="1"/>
      <c r="C3442" s="1"/>
      <c r="D3442" s="1"/>
      <c r="E3442" s="1"/>
      <c r="F3442" s="1"/>
      <c r="G3442" s="1"/>
      <c r="H3442" s="1"/>
    </row>
    <row r="3443" spans="1:8" x14ac:dyDescent="0.2">
      <c r="A3443" s="341"/>
      <c r="B3443" s="1"/>
      <c r="C3443" s="1"/>
      <c r="D3443" s="1"/>
      <c r="E3443" s="1"/>
      <c r="F3443" s="1"/>
      <c r="G3443" s="1"/>
      <c r="H3443" s="1"/>
    </row>
    <row r="3444" spans="1:8" x14ac:dyDescent="0.2">
      <c r="A3444" s="341"/>
      <c r="B3444" s="1"/>
      <c r="C3444" s="1"/>
      <c r="D3444" s="1"/>
      <c r="E3444" s="1"/>
      <c r="F3444" s="1"/>
      <c r="G3444" s="1"/>
      <c r="H3444" s="1"/>
    </row>
    <row r="3445" spans="1:8" x14ac:dyDescent="0.2">
      <c r="A3445" s="341"/>
      <c r="B3445" s="1"/>
      <c r="C3445" s="1"/>
      <c r="D3445" s="1"/>
      <c r="E3445" s="1"/>
      <c r="F3445" s="1"/>
      <c r="G3445" s="1"/>
      <c r="H3445" s="1"/>
    </row>
    <row r="3446" spans="1:8" x14ac:dyDescent="0.2">
      <c r="A3446" s="341"/>
      <c r="B3446" s="1"/>
      <c r="C3446" s="1"/>
      <c r="D3446" s="1"/>
      <c r="E3446" s="1"/>
      <c r="F3446" s="1"/>
      <c r="G3446" s="1"/>
      <c r="H3446" s="1"/>
    </row>
    <row r="3447" spans="1:8" x14ac:dyDescent="0.2">
      <c r="A3447" s="341"/>
      <c r="B3447" s="1"/>
      <c r="C3447" s="1"/>
      <c r="D3447" s="1"/>
      <c r="E3447" s="1"/>
      <c r="F3447" s="1"/>
      <c r="G3447" s="1"/>
      <c r="H3447" s="1"/>
    </row>
    <row r="3448" spans="1:8" x14ac:dyDescent="0.2">
      <c r="A3448" s="341"/>
      <c r="B3448" s="1"/>
      <c r="C3448" s="1"/>
      <c r="D3448" s="1"/>
      <c r="E3448" s="1"/>
      <c r="F3448" s="1"/>
      <c r="G3448" s="1"/>
      <c r="H3448" s="1"/>
    </row>
    <row r="3449" spans="1:8" x14ac:dyDescent="0.2">
      <c r="A3449" s="341"/>
      <c r="B3449" s="1"/>
      <c r="C3449" s="1"/>
      <c r="D3449" s="1"/>
      <c r="E3449" s="1"/>
      <c r="F3449" s="1"/>
      <c r="G3449" s="1"/>
      <c r="H3449" s="1"/>
    </row>
    <row r="3450" spans="1:8" x14ac:dyDescent="0.2">
      <c r="A3450" s="341"/>
      <c r="B3450" s="1"/>
      <c r="C3450" s="1"/>
      <c r="D3450" s="1"/>
      <c r="E3450" s="1"/>
      <c r="F3450" s="1"/>
      <c r="G3450" s="1"/>
      <c r="H3450" s="1"/>
    </row>
    <row r="3451" spans="1:8" x14ac:dyDescent="0.2">
      <c r="A3451" s="341"/>
      <c r="B3451" s="1"/>
      <c r="C3451" s="1"/>
      <c r="D3451" s="1"/>
      <c r="E3451" s="1"/>
      <c r="F3451" s="1"/>
      <c r="G3451" s="1"/>
      <c r="H3451" s="1"/>
    </row>
    <row r="3452" spans="1:8" x14ac:dyDescent="0.2">
      <c r="A3452" s="341"/>
      <c r="B3452" s="1"/>
      <c r="C3452" s="1"/>
      <c r="D3452" s="1"/>
      <c r="E3452" s="1"/>
      <c r="F3452" s="1"/>
      <c r="G3452" s="1"/>
      <c r="H3452" s="1"/>
    </row>
    <row r="3453" spans="1:8" x14ac:dyDescent="0.2">
      <c r="A3453" s="341"/>
      <c r="B3453" s="1"/>
      <c r="C3453" s="1"/>
      <c r="D3453" s="1"/>
      <c r="E3453" s="1"/>
      <c r="F3453" s="1"/>
      <c r="G3453" s="1"/>
      <c r="H3453" s="1"/>
    </row>
    <row r="3454" spans="1:8" x14ac:dyDescent="0.2">
      <c r="A3454" s="341"/>
      <c r="B3454" s="1"/>
      <c r="C3454" s="1"/>
      <c r="D3454" s="1"/>
      <c r="E3454" s="1"/>
      <c r="F3454" s="1"/>
      <c r="G3454" s="1"/>
      <c r="H3454" s="1"/>
    </row>
    <row r="3455" spans="1:8" x14ac:dyDescent="0.2">
      <c r="A3455" s="341"/>
      <c r="B3455" s="1"/>
      <c r="C3455" s="1"/>
      <c r="D3455" s="1"/>
      <c r="E3455" s="1"/>
      <c r="F3455" s="1"/>
      <c r="G3455" s="1"/>
      <c r="H3455" s="1"/>
    </row>
    <row r="3456" spans="1:8" x14ac:dyDescent="0.2">
      <c r="A3456" s="341"/>
      <c r="B3456" s="1"/>
      <c r="C3456" s="1"/>
      <c r="D3456" s="1"/>
      <c r="E3456" s="1"/>
      <c r="F3456" s="1"/>
      <c r="G3456" s="1"/>
      <c r="H3456" s="1"/>
    </row>
    <row r="3457" spans="1:8" x14ac:dyDescent="0.2">
      <c r="A3457" s="341"/>
      <c r="B3457" s="1"/>
      <c r="C3457" s="1"/>
      <c r="D3457" s="1"/>
      <c r="E3457" s="1"/>
      <c r="F3457" s="1"/>
      <c r="G3457" s="1"/>
      <c r="H3457" s="1"/>
    </row>
    <row r="3458" spans="1:8" x14ac:dyDescent="0.2">
      <c r="A3458" s="341"/>
      <c r="B3458" s="1"/>
      <c r="C3458" s="1"/>
      <c r="D3458" s="1"/>
      <c r="E3458" s="1"/>
      <c r="F3458" s="1"/>
      <c r="G3458" s="1"/>
      <c r="H3458" s="1"/>
    </row>
    <row r="3459" spans="1:8" x14ac:dyDescent="0.2">
      <c r="A3459" s="341"/>
      <c r="B3459" s="1"/>
      <c r="C3459" s="1"/>
      <c r="D3459" s="1"/>
      <c r="E3459" s="1"/>
      <c r="F3459" s="1"/>
      <c r="G3459" s="1"/>
      <c r="H3459" s="1"/>
    </row>
    <row r="3460" spans="1:8" x14ac:dyDescent="0.2">
      <c r="A3460" s="341"/>
      <c r="B3460" s="1"/>
      <c r="C3460" s="1"/>
      <c r="D3460" s="1"/>
      <c r="E3460" s="1"/>
      <c r="F3460" s="1"/>
      <c r="G3460" s="1"/>
      <c r="H3460" s="1"/>
    </row>
    <row r="3461" spans="1:8" x14ac:dyDescent="0.2">
      <c r="A3461" s="341"/>
      <c r="B3461" s="1"/>
      <c r="C3461" s="1"/>
      <c r="D3461" s="1"/>
      <c r="E3461" s="1"/>
      <c r="F3461" s="1"/>
      <c r="G3461" s="1"/>
      <c r="H3461" s="1"/>
    </row>
    <row r="3462" spans="1:8" x14ac:dyDescent="0.2">
      <c r="A3462" s="341"/>
      <c r="B3462" s="1"/>
      <c r="C3462" s="1"/>
      <c r="D3462" s="1"/>
      <c r="E3462" s="1"/>
      <c r="F3462" s="1"/>
      <c r="G3462" s="1"/>
      <c r="H3462" s="1"/>
    </row>
    <row r="3463" spans="1:8" x14ac:dyDescent="0.2">
      <c r="A3463" s="341"/>
      <c r="B3463" s="1"/>
      <c r="C3463" s="1"/>
      <c r="D3463" s="1"/>
      <c r="E3463" s="1"/>
      <c r="F3463" s="1"/>
      <c r="G3463" s="1"/>
      <c r="H3463" s="1"/>
    </row>
    <row r="3464" spans="1:8" x14ac:dyDescent="0.2">
      <c r="A3464" s="341"/>
      <c r="B3464" s="1"/>
      <c r="C3464" s="1"/>
      <c r="D3464" s="1"/>
      <c r="E3464" s="1"/>
      <c r="F3464" s="1"/>
      <c r="G3464" s="1"/>
      <c r="H3464" s="1"/>
    </row>
    <row r="3465" spans="1:8" x14ac:dyDescent="0.2">
      <c r="A3465" s="341"/>
      <c r="B3465" s="1"/>
      <c r="C3465" s="1"/>
      <c r="D3465" s="1"/>
      <c r="E3465" s="1"/>
      <c r="F3465" s="1"/>
      <c r="G3465" s="1"/>
      <c r="H3465" s="1"/>
    </row>
    <row r="3466" spans="1:8" x14ac:dyDescent="0.2">
      <c r="A3466" s="341"/>
      <c r="B3466" s="1"/>
      <c r="C3466" s="1"/>
      <c r="D3466" s="1"/>
      <c r="E3466" s="1"/>
      <c r="F3466" s="1"/>
      <c r="G3466" s="1"/>
      <c r="H3466" s="1"/>
    </row>
    <row r="3467" spans="1:8" x14ac:dyDescent="0.2">
      <c r="A3467" s="341"/>
      <c r="B3467" s="1"/>
      <c r="C3467" s="1"/>
      <c r="D3467" s="1"/>
      <c r="E3467" s="1"/>
      <c r="F3467" s="1"/>
      <c r="G3467" s="1"/>
      <c r="H3467" s="1"/>
    </row>
    <row r="3468" spans="1:8" x14ac:dyDescent="0.2">
      <c r="A3468" s="341"/>
      <c r="B3468" s="1"/>
      <c r="C3468" s="1"/>
      <c r="D3468" s="1"/>
      <c r="E3468" s="1"/>
      <c r="F3468" s="1"/>
      <c r="G3468" s="1"/>
      <c r="H3468" s="1"/>
    </row>
    <row r="3469" spans="1:8" x14ac:dyDescent="0.2">
      <c r="A3469" s="341"/>
      <c r="B3469" s="1"/>
      <c r="C3469" s="1"/>
      <c r="D3469" s="1"/>
      <c r="E3469" s="1"/>
      <c r="F3469" s="1"/>
      <c r="G3469" s="1"/>
      <c r="H3469" s="1"/>
    </row>
    <row r="3470" spans="1:8" x14ac:dyDescent="0.2">
      <c r="A3470" s="341"/>
      <c r="B3470" s="1"/>
      <c r="C3470" s="1"/>
      <c r="D3470" s="1"/>
      <c r="E3470" s="1"/>
      <c r="F3470" s="1"/>
      <c r="G3470" s="1"/>
      <c r="H3470" s="1"/>
    </row>
    <row r="3471" spans="1:8" x14ac:dyDescent="0.2">
      <c r="A3471" s="341"/>
      <c r="B3471" s="1"/>
      <c r="C3471" s="1"/>
      <c r="D3471" s="1"/>
      <c r="E3471" s="1"/>
      <c r="F3471" s="1"/>
      <c r="G3471" s="1"/>
      <c r="H3471" s="1"/>
    </row>
    <row r="3472" spans="1:8" x14ac:dyDescent="0.2">
      <c r="A3472" s="341"/>
      <c r="B3472" s="1"/>
      <c r="C3472" s="1"/>
      <c r="D3472" s="1"/>
      <c r="E3472" s="1"/>
      <c r="F3472" s="1"/>
      <c r="G3472" s="1"/>
      <c r="H3472" s="1"/>
    </row>
    <row r="3473" spans="1:8" x14ac:dyDescent="0.2">
      <c r="A3473" s="341"/>
      <c r="B3473" s="1"/>
      <c r="C3473" s="1"/>
      <c r="D3473" s="1"/>
      <c r="E3473" s="1"/>
      <c r="F3473" s="1"/>
      <c r="G3473" s="1"/>
      <c r="H3473" s="1"/>
    </row>
    <row r="3474" spans="1:8" x14ac:dyDescent="0.2">
      <c r="A3474" s="341"/>
      <c r="B3474" s="1"/>
      <c r="C3474" s="1"/>
      <c r="D3474" s="1"/>
      <c r="E3474" s="1"/>
      <c r="F3474" s="1"/>
      <c r="G3474" s="1"/>
      <c r="H3474" s="1"/>
    </row>
    <row r="3475" spans="1:8" x14ac:dyDescent="0.2">
      <c r="A3475" s="341"/>
      <c r="B3475" s="1"/>
      <c r="C3475" s="1"/>
      <c r="D3475" s="1"/>
      <c r="E3475" s="1"/>
      <c r="F3475" s="1"/>
      <c r="G3475" s="1"/>
      <c r="H3475" s="1"/>
    </row>
    <row r="3476" spans="1:8" x14ac:dyDescent="0.2">
      <c r="A3476" s="341"/>
      <c r="B3476" s="1"/>
      <c r="C3476" s="1"/>
      <c r="D3476" s="1"/>
      <c r="E3476" s="1"/>
      <c r="F3476" s="1"/>
      <c r="G3476" s="1"/>
      <c r="H3476" s="1"/>
    </row>
    <row r="3477" spans="1:8" x14ac:dyDescent="0.2">
      <c r="A3477" s="341"/>
      <c r="B3477" s="1"/>
      <c r="C3477" s="1"/>
      <c r="D3477" s="1"/>
      <c r="E3477" s="1"/>
      <c r="F3477" s="1"/>
      <c r="G3477" s="1"/>
      <c r="H3477" s="1"/>
    </row>
    <row r="3478" spans="1:8" x14ac:dyDescent="0.2">
      <c r="A3478" s="341"/>
      <c r="B3478" s="1"/>
      <c r="C3478" s="1"/>
      <c r="D3478" s="1"/>
      <c r="E3478" s="1"/>
      <c r="F3478" s="1"/>
      <c r="G3478" s="1"/>
      <c r="H3478" s="1"/>
    </row>
    <row r="3479" spans="1:8" x14ac:dyDescent="0.2">
      <c r="A3479" s="341"/>
      <c r="B3479" s="1"/>
      <c r="C3479" s="1"/>
      <c r="D3479" s="1"/>
      <c r="E3479" s="1"/>
      <c r="F3479" s="1"/>
      <c r="G3479" s="1"/>
      <c r="H3479" s="1"/>
    </row>
    <row r="3480" spans="1:8" x14ac:dyDescent="0.2">
      <c r="A3480" s="341"/>
      <c r="B3480" s="1"/>
      <c r="C3480" s="1"/>
      <c r="D3480" s="1"/>
      <c r="E3480" s="1"/>
      <c r="F3480" s="1"/>
      <c r="G3480" s="1"/>
      <c r="H3480" s="1"/>
    </row>
    <row r="3481" spans="1:8" x14ac:dyDescent="0.2">
      <c r="A3481" s="341"/>
      <c r="B3481" s="1"/>
      <c r="C3481" s="1"/>
      <c r="D3481" s="1"/>
      <c r="E3481" s="1"/>
      <c r="F3481" s="1"/>
      <c r="G3481" s="1"/>
      <c r="H3481" s="1"/>
    </row>
    <row r="3482" spans="1:8" x14ac:dyDescent="0.2">
      <c r="A3482" s="341"/>
      <c r="B3482" s="1"/>
      <c r="C3482" s="1"/>
      <c r="D3482" s="1"/>
      <c r="E3482" s="1"/>
      <c r="F3482" s="1"/>
      <c r="G3482" s="1"/>
      <c r="H3482" s="1"/>
    </row>
    <row r="3483" spans="1:8" x14ac:dyDescent="0.2">
      <c r="A3483" s="341"/>
      <c r="B3483" s="1"/>
      <c r="C3483" s="1"/>
      <c r="D3483" s="1"/>
      <c r="E3483" s="1"/>
      <c r="F3483" s="1"/>
      <c r="G3483" s="1"/>
      <c r="H3483" s="1"/>
    </row>
    <row r="3484" spans="1:8" x14ac:dyDescent="0.2">
      <c r="A3484" s="341"/>
      <c r="B3484" s="1"/>
      <c r="C3484" s="1"/>
      <c r="D3484" s="1"/>
      <c r="E3484" s="1"/>
      <c r="F3484" s="1"/>
      <c r="G3484" s="1"/>
      <c r="H3484" s="1"/>
    </row>
    <row r="3485" spans="1:8" x14ac:dyDescent="0.2">
      <c r="A3485" s="341"/>
      <c r="B3485" s="1"/>
      <c r="C3485" s="1"/>
      <c r="D3485" s="1"/>
      <c r="E3485" s="1"/>
      <c r="F3485" s="1"/>
      <c r="G3485" s="1"/>
      <c r="H3485" s="1"/>
    </row>
    <row r="3486" spans="1:8" x14ac:dyDescent="0.2">
      <c r="A3486" s="341"/>
      <c r="B3486" s="1"/>
      <c r="C3486" s="1"/>
      <c r="D3486" s="1"/>
      <c r="E3486" s="1"/>
      <c r="F3486" s="1"/>
      <c r="G3486" s="1"/>
      <c r="H3486" s="1"/>
    </row>
    <row r="3487" spans="1:8" x14ac:dyDescent="0.2">
      <c r="A3487" s="341"/>
      <c r="B3487" s="1"/>
      <c r="C3487" s="1"/>
      <c r="D3487" s="1"/>
      <c r="E3487" s="1"/>
      <c r="F3487" s="1"/>
      <c r="G3487" s="1"/>
      <c r="H3487" s="1"/>
    </row>
    <row r="3488" spans="1:8" x14ac:dyDescent="0.2">
      <c r="A3488" s="341"/>
      <c r="B3488" s="1"/>
      <c r="C3488" s="1"/>
      <c r="D3488" s="1"/>
      <c r="E3488" s="1"/>
      <c r="F3488" s="1"/>
      <c r="G3488" s="1"/>
      <c r="H3488" s="1"/>
    </row>
    <row r="3489" spans="1:8" x14ac:dyDescent="0.2">
      <c r="A3489" s="341"/>
      <c r="B3489" s="1"/>
      <c r="C3489" s="1"/>
      <c r="D3489" s="1"/>
      <c r="E3489" s="1"/>
      <c r="F3489" s="1"/>
      <c r="G3489" s="1"/>
      <c r="H3489" s="1"/>
    </row>
    <row r="3490" spans="1:8" x14ac:dyDescent="0.2">
      <c r="A3490" s="341"/>
      <c r="B3490" s="1"/>
      <c r="C3490" s="1"/>
      <c r="D3490" s="1"/>
      <c r="E3490" s="1"/>
      <c r="F3490" s="1"/>
      <c r="G3490" s="1"/>
      <c r="H3490" s="1"/>
    </row>
    <row r="3491" spans="1:8" x14ac:dyDescent="0.2">
      <c r="A3491" s="341"/>
      <c r="B3491" s="1"/>
      <c r="C3491" s="1"/>
      <c r="D3491" s="1"/>
      <c r="E3491" s="1"/>
      <c r="F3491" s="1"/>
      <c r="G3491" s="1"/>
      <c r="H3491" s="1"/>
    </row>
    <row r="3492" spans="1:8" x14ac:dyDescent="0.2">
      <c r="A3492" s="341"/>
      <c r="B3492" s="1"/>
      <c r="C3492" s="1"/>
      <c r="D3492" s="1"/>
      <c r="E3492" s="1"/>
      <c r="F3492" s="1"/>
      <c r="G3492" s="1"/>
      <c r="H3492" s="1"/>
    </row>
    <row r="3493" spans="1:8" x14ac:dyDescent="0.2">
      <c r="A3493" s="341"/>
      <c r="B3493" s="1"/>
      <c r="C3493" s="1"/>
      <c r="D3493" s="1"/>
      <c r="E3493" s="1"/>
      <c r="F3493" s="1"/>
      <c r="G3493" s="1"/>
      <c r="H3493" s="1"/>
    </row>
    <row r="3494" spans="1:8" x14ac:dyDescent="0.2">
      <c r="A3494" s="341"/>
      <c r="B3494" s="1"/>
      <c r="C3494" s="1"/>
      <c r="D3494" s="1"/>
      <c r="E3494" s="1"/>
      <c r="F3494" s="1"/>
      <c r="G3494" s="1"/>
      <c r="H3494" s="1"/>
    </row>
    <row r="3495" spans="1:8" x14ac:dyDescent="0.2">
      <c r="A3495" s="341"/>
      <c r="B3495" s="1"/>
      <c r="C3495" s="1"/>
      <c r="D3495" s="1"/>
      <c r="E3495" s="1"/>
      <c r="F3495" s="1"/>
      <c r="G3495" s="1"/>
      <c r="H3495" s="1"/>
    </row>
    <row r="3496" spans="1:8" x14ac:dyDescent="0.2">
      <c r="A3496" s="341"/>
      <c r="B3496" s="1"/>
      <c r="C3496" s="1"/>
      <c r="D3496" s="1"/>
      <c r="E3496" s="1"/>
      <c r="F3496" s="1"/>
      <c r="G3496" s="1"/>
      <c r="H3496" s="1"/>
    </row>
    <row r="3497" spans="1:8" x14ac:dyDescent="0.2">
      <c r="A3497" s="341"/>
      <c r="B3497" s="1"/>
      <c r="C3497" s="1"/>
      <c r="D3497" s="1"/>
      <c r="E3497" s="1"/>
      <c r="F3497" s="1"/>
      <c r="G3497" s="1"/>
      <c r="H3497" s="1"/>
    </row>
    <row r="3498" spans="1:8" x14ac:dyDescent="0.2">
      <c r="A3498" s="341"/>
      <c r="B3498" s="1"/>
      <c r="C3498" s="1"/>
      <c r="D3498" s="1"/>
      <c r="E3498" s="1"/>
      <c r="F3498" s="1"/>
      <c r="G3498" s="1"/>
      <c r="H3498" s="1"/>
    </row>
    <row r="3499" spans="1:8" x14ac:dyDescent="0.2">
      <c r="A3499" s="341"/>
      <c r="B3499" s="1"/>
      <c r="C3499" s="1"/>
      <c r="D3499" s="1"/>
      <c r="E3499" s="1"/>
      <c r="F3499" s="1"/>
      <c r="G3499" s="1"/>
      <c r="H3499" s="1"/>
    </row>
    <row r="3500" spans="1:8" x14ac:dyDescent="0.2">
      <c r="A3500" s="341"/>
      <c r="B3500" s="1"/>
      <c r="C3500" s="1"/>
      <c r="D3500" s="1"/>
      <c r="E3500" s="1"/>
      <c r="F3500" s="1"/>
      <c r="G3500" s="1"/>
      <c r="H3500" s="1"/>
    </row>
    <row r="3501" spans="1:8" x14ac:dyDescent="0.2">
      <c r="A3501" s="341"/>
      <c r="B3501" s="1"/>
      <c r="C3501" s="1"/>
      <c r="D3501" s="1"/>
      <c r="E3501" s="1"/>
      <c r="F3501" s="1"/>
      <c r="G3501" s="1"/>
      <c r="H3501" s="1"/>
    </row>
    <row r="3502" spans="1:8" x14ac:dyDescent="0.2">
      <c r="A3502" s="341"/>
      <c r="B3502" s="1"/>
      <c r="C3502" s="1"/>
      <c r="D3502" s="1"/>
      <c r="E3502" s="1"/>
      <c r="F3502" s="1"/>
      <c r="G3502" s="1"/>
      <c r="H3502" s="1"/>
    </row>
    <row r="3503" spans="1:8" x14ac:dyDescent="0.2">
      <c r="A3503" s="341"/>
      <c r="B3503" s="1"/>
      <c r="C3503" s="1"/>
      <c r="D3503" s="1"/>
      <c r="E3503" s="1"/>
      <c r="F3503" s="1"/>
      <c r="G3503" s="1"/>
      <c r="H3503" s="1"/>
    </row>
    <row r="3504" spans="1:8" x14ac:dyDescent="0.2">
      <c r="A3504" s="341"/>
      <c r="B3504" s="1"/>
      <c r="C3504" s="1"/>
      <c r="D3504" s="1"/>
      <c r="E3504" s="1"/>
      <c r="F3504" s="1"/>
      <c r="G3504" s="1"/>
      <c r="H3504" s="1"/>
    </row>
    <row r="3505" spans="1:8" x14ac:dyDescent="0.2">
      <c r="A3505" s="341"/>
      <c r="B3505" s="1"/>
      <c r="C3505" s="1"/>
      <c r="D3505" s="1"/>
      <c r="E3505" s="1"/>
      <c r="F3505" s="1"/>
      <c r="G3505" s="1"/>
      <c r="H3505" s="1"/>
    </row>
    <row r="3506" spans="1:8" x14ac:dyDescent="0.2">
      <c r="A3506" s="341"/>
      <c r="B3506" s="1"/>
      <c r="C3506" s="1"/>
      <c r="D3506" s="1"/>
      <c r="E3506" s="1"/>
      <c r="F3506" s="1"/>
      <c r="G3506" s="1"/>
      <c r="H3506" s="1"/>
    </row>
    <row r="3507" spans="1:8" x14ac:dyDescent="0.2">
      <c r="A3507" s="341"/>
      <c r="B3507" s="1"/>
      <c r="C3507" s="1"/>
      <c r="D3507" s="1"/>
      <c r="E3507" s="1"/>
      <c r="F3507" s="1"/>
      <c r="G3507" s="1"/>
      <c r="H3507" s="1"/>
    </row>
    <row r="3508" spans="1:8" x14ac:dyDescent="0.2">
      <c r="A3508" s="341"/>
      <c r="B3508" s="1"/>
      <c r="C3508" s="1"/>
      <c r="D3508" s="1"/>
      <c r="E3508" s="1"/>
      <c r="F3508" s="1"/>
      <c r="G3508" s="1"/>
      <c r="H3508" s="1"/>
    </row>
    <row r="3509" spans="1:8" x14ac:dyDescent="0.2">
      <c r="A3509" s="341"/>
      <c r="B3509" s="1"/>
      <c r="C3509" s="1"/>
      <c r="D3509" s="1"/>
      <c r="E3509" s="1"/>
      <c r="F3509" s="1"/>
      <c r="G3509" s="1"/>
      <c r="H3509" s="1"/>
    </row>
    <row r="3510" spans="1:8" x14ac:dyDescent="0.2">
      <c r="A3510" s="341"/>
      <c r="B3510" s="1"/>
      <c r="C3510" s="1"/>
      <c r="D3510" s="1"/>
      <c r="E3510" s="1"/>
      <c r="F3510" s="1"/>
      <c r="G3510" s="1"/>
      <c r="H3510" s="1"/>
    </row>
    <row r="3511" spans="1:8" x14ac:dyDescent="0.2">
      <c r="A3511" s="341"/>
      <c r="B3511" s="1"/>
      <c r="C3511" s="1"/>
      <c r="D3511" s="1"/>
      <c r="E3511" s="1"/>
      <c r="F3511" s="1"/>
      <c r="G3511" s="1"/>
      <c r="H3511" s="1"/>
    </row>
    <row r="3512" spans="1:8" x14ac:dyDescent="0.2">
      <c r="A3512" s="341"/>
      <c r="B3512" s="1"/>
      <c r="C3512" s="1"/>
      <c r="D3512" s="1"/>
      <c r="E3512" s="1"/>
      <c r="F3512" s="1"/>
      <c r="G3512" s="1"/>
      <c r="H3512" s="1"/>
    </row>
    <row r="3513" spans="1:8" x14ac:dyDescent="0.2">
      <c r="A3513" s="341"/>
      <c r="B3513" s="1"/>
      <c r="C3513" s="1"/>
      <c r="D3513" s="1"/>
      <c r="E3513" s="1"/>
      <c r="F3513" s="1"/>
      <c r="G3513" s="1"/>
      <c r="H3513" s="1"/>
    </row>
    <row r="3514" spans="1:8" x14ac:dyDescent="0.2">
      <c r="A3514" s="341"/>
      <c r="B3514" s="1"/>
      <c r="C3514" s="1"/>
      <c r="D3514" s="1"/>
      <c r="E3514" s="1"/>
      <c r="F3514" s="1"/>
      <c r="G3514" s="1"/>
      <c r="H3514" s="1"/>
    </row>
    <row r="3515" spans="1:8" x14ac:dyDescent="0.2">
      <c r="A3515" s="341"/>
      <c r="B3515" s="1"/>
      <c r="C3515" s="1"/>
      <c r="D3515" s="1"/>
      <c r="E3515" s="1"/>
      <c r="F3515" s="1"/>
      <c r="G3515" s="1"/>
      <c r="H3515" s="1"/>
    </row>
    <row r="3516" spans="1:8" x14ac:dyDescent="0.2">
      <c r="A3516" s="341"/>
      <c r="B3516" s="1"/>
      <c r="C3516" s="1"/>
      <c r="D3516" s="1"/>
      <c r="E3516" s="1"/>
      <c r="F3516" s="1"/>
      <c r="G3516" s="1"/>
      <c r="H3516" s="1"/>
    </row>
    <row r="3517" spans="1:8" x14ac:dyDescent="0.2">
      <c r="A3517" s="341"/>
      <c r="B3517" s="1"/>
      <c r="C3517" s="1"/>
      <c r="D3517" s="1"/>
      <c r="E3517" s="1"/>
      <c r="F3517" s="1"/>
      <c r="G3517" s="1"/>
      <c r="H3517" s="1"/>
    </row>
    <row r="3518" spans="1:8" x14ac:dyDescent="0.2">
      <c r="A3518" s="341"/>
      <c r="B3518" s="1"/>
      <c r="C3518" s="1"/>
      <c r="D3518" s="1"/>
      <c r="E3518" s="1"/>
      <c r="F3518" s="1"/>
      <c r="G3518" s="1"/>
      <c r="H3518" s="1"/>
    </row>
    <row r="3519" spans="1:8" x14ac:dyDescent="0.2">
      <c r="A3519" s="341"/>
      <c r="B3519" s="1"/>
      <c r="C3519" s="1"/>
      <c r="D3519" s="1"/>
      <c r="E3519" s="1"/>
      <c r="F3519" s="1"/>
      <c r="G3519" s="1"/>
      <c r="H3519" s="1"/>
    </row>
    <row r="3520" spans="1:8" x14ac:dyDescent="0.2">
      <c r="A3520" s="341"/>
      <c r="B3520" s="1"/>
      <c r="C3520" s="1"/>
      <c r="D3520" s="1"/>
      <c r="E3520" s="1"/>
      <c r="F3520" s="1"/>
      <c r="G3520" s="1"/>
      <c r="H3520" s="1"/>
    </row>
    <row r="3521" spans="1:8" x14ac:dyDescent="0.2">
      <c r="A3521" s="341"/>
      <c r="B3521" s="1"/>
      <c r="C3521" s="1"/>
      <c r="D3521" s="1"/>
      <c r="E3521" s="1"/>
      <c r="F3521" s="1"/>
      <c r="G3521" s="1"/>
      <c r="H3521" s="1"/>
    </row>
    <row r="3522" spans="1:8" x14ac:dyDescent="0.2">
      <c r="A3522" s="341"/>
      <c r="B3522" s="1"/>
      <c r="C3522" s="1"/>
      <c r="D3522" s="1"/>
      <c r="E3522" s="1"/>
      <c r="F3522" s="1"/>
      <c r="G3522" s="1"/>
      <c r="H3522" s="1"/>
    </row>
    <row r="3523" spans="1:8" x14ac:dyDescent="0.2">
      <c r="A3523" s="341"/>
      <c r="B3523" s="1"/>
      <c r="C3523" s="1"/>
      <c r="D3523" s="1"/>
      <c r="E3523" s="1"/>
      <c r="F3523" s="1"/>
      <c r="G3523" s="1"/>
      <c r="H3523" s="1"/>
    </row>
    <row r="3524" spans="1:8" x14ac:dyDescent="0.2">
      <c r="A3524" s="341"/>
      <c r="B3524" s="1"/>
      <c r="C3524" s="1"/>
      <c r="D3524" s="1"/>
      <c r="E3524" s="1"/>
      <c r="F3524" s="1"/>
      <c r="G3524" s="1"/>
      <c r="H3524" s="1"/>
    </row>
    <row r="3525" spans="1:8" x14ac:dyDescent="0.2">
      <c r="A3525" s="341"/>
      <c r="B3525" s="1"/>
      <c r="C3525" s="1"/>
      <c r="D3525" s="1"/>
      <c r="E3525" s="1"/>
      <c r="F3525" s="1"/>
      <c r="G3525" s="1"/>
      <c r="H3525" s="1"/>
    </row>
    <row r="3526" spans="1:8" x14ac:dyDescent="0.2">
      <c r="A3526" s="341"/>
      <c r="B3526" s="1"/>
      <c r="C3526" s="1"/>
      <c r="D3526" s="1"/>
      <c r="E3526" s="1"/>
      <c r="F3526" s="1"/>
      <c r="G3526" s="1"/>
      <c r="H3526" s="1"/>
    </row>
    <row r="3527" spans="1:8" x14ac:dyDescent="0.2">
      <c r="A3527" s="341"/>
      <c r="B3527" s="1"/>
      <c r="C3527" s="1"/>
      <c r="D3527" s="1"/>
      <c r="E3527" s="1"/>
      <c r="F3527" s="1"/>
      <c r="G3527" s="1"/>
      <c r="H3527" s="1"/>
    </row>
    <row r="3528" spans="1:8" x14ac:dyDescent="0.2">
      <c r="A3528" s="341"/>
      <c r="B3528" s="1"/>
      <c r="C3528" s="1"/>
      <c r="D3528" s="1"/>
      <c r="E3528" s="1"/>
      <c r="F3528" s="1"/>
      <c r="G3528" s="1"/>
      <c r="H3528" s="1"/>
    </row>
    <row r="3529" spans="1:8" x14ac:dyDescent="0.2">
      <c r="A3529" s="341"/>
      <c r="B3529" s="1"/>
      <c r="C3529" s="1"/>
      <c r="D3529" s="1"/>
      <c r="E3529" s="1"/>
      <c r="F3529" s="1"/>
      <c r="G3529" s="1"/>
      <c r="H3529" s="1"/>
    </row>
    <row r="3530" spans="1:8" x14ac:dyDescent="0.2">
      <c r="A3530" s="341"/>
      <c r="B3530" s="1"/>
      <c r="C3530" s="1"/>
      <c r="D3530" s="1"/>
      <c r="E3530" s="1"/>
      <c r="F3530" s="1"/>
      <c r="G3530" s="1"/>
      <c r="H3530" s="1"/>
    </row>
    <row r="3531" spans="1:8" x14ac:dyDescent="0.2">
      <c r="A3531" s="341"/>
      <c r="B3531" s="1"/>
      <c r="C3531" s="1"/>
      <c r="D3531" s="1"/>
      <c r="E3531" s="1"/>
      <c r="F3531" s="1"/>
      <c r="G3531" s="1"/>
      <c r="H3531" s="1"/>
    </row>
    <row r="3532" spans="1:8" x14ac:dyDescent="0.2">
      <c r="A3532" s="341"/>
      <c r="B3532" s="1"/>
      <c r="C3532" s="1"/>
      <c r="D3532" s="1"/>
      <c r="E3532" s="1"/>
      <c r="F3532" s="1"/>
      <c r="G3532" s="1"/>
      <c r="H3532" s="1"/>
    </row>
    <row r="3533" spans="1:8" x14ac:dyDescent="0.2">
      <c r="A3533" s="341"/>
      <c r="B3533" s="1"/>
      <c r="C3533" s="1"/>
      <c r="D3533" s="1"/>
      <c r="E3533" s="1"/>
      <c r="F3533" s="1"/>
      <c r="G3533" s="1"/>
      <c r="H3533" s="1"/>
    </row>
    <row r="3534" spans="1:8" x14ac:dyDescent="0.2">
      <c r="A3534" s="341"/>
      <c r="B3534" s="1"/>
      <c r="C3534" s="1"/>
      <c r="D3534" s="1"/>
      <c r="E3534" s="1"/>
      <c r="F3534" s="1"/>
      <c r="G3534" s="1"/>
      <c r="H3534" s="1"/>
    </row>
    <row r="3535" spans="1:8" x14ac:dyDescent="0.2">
      <c r="A3535" s="341"/>
      <c r="B3535" s="1"/>
      <c r="C3535" s="1"/>
      <c r="D3535" s="1"/>
      <c r="E3535" s="1"/>
      <c r="F3535" s="1"/>
      <c r="G3535" s="1"/>
      <c r="H3535" s="1"/>
    </row>
    <row r="3536" spans="1:8" x14ac:dyDescent="0.2">
      <c r="A3536" s="341"/>
      <c r="B3536" s="1"/>
      <c r="C3536" s="1"/>
      <c r="D3536" s="1"/>
      <c r="E3536" s="1"/>
      <c r="F3536" s="1"/>
      <c r="G3536" s="1"/>
      <c r="H3536" s="1"/>
    </row>
    <row r="3537" spans="1:8" x14ac:dyDescent="0.2">
      <c r="A3537" s="341"/>
      <c r="B3537" s="1"/>
      <c r="C3537" s="1"/>
      <c r="D3537" s="1"/>
      <c r="E3537" s="1"/>
      <c r="F3537" s="1"/>
      <c r="G3537" s="1"/>
      <c r="H3537" s="1"/>
    </row>
    <row r="3538" spans="1:8" x14ac:dyDescent="0.2">
      <c r="A3538" s="341"/>
      <c r="B3538" s="1"/>
      <c r="C3538" s="1"/>
      <c r="D3538" s="1"/>
      <c r="E3538" s="1"/>
      <c r="F3538" s="1"/>
      <c r="G3538" s="1"/>
      <c r="H3538" s="1"/>
    </row>
    <row r="3539" spans="1:8" x14ac:dyDescent="0.2">
      <c r="A3539" s="341"/>
      <c r="B3539" s="1"/>
      <c r="C3539" s="1"/>
      <c r="D3539" s="1"/>
      <c r="E3539" s="1"/>
      <c r="F3539" s="1"/>
      <c r="G3539" s="1"/>
      <c r="H3539" s="1"/>
    </row>
    <row r="3540" spans="1:8" x14ac:dyDescent="0.2">
      <c r="A3540" s="341"/>
      <c r="B3540" s="1"/>
      <c r="C3540" s="1"/>
      <c r="D3540" s="1"/>
      <c r="E3540" s="1"/>
      <c r="F3540" s="1"/>
      <c r="G3540" s="1"/>
      <c r="H3540" s="1"/>
    </row>
    <row r="3541" spans="1:8" x14ac:dyDescent="0.2">
      <c r="A3541" s="341"/>
      <c r="B3541" s="1"/>
      <c r="C3541" s="1"/>
      <c r="D3541" s="1"/>
      <c r="E3541" s="1"/>
      <c r="F3541" s="1"/>
      <c r="G3541" s="1"/>
      <c r="H3541" s="1"/>
    </row>
    <row r="3542" spans="1:8" x14ac:dyDescent="0.2">
      <c r="A3542" s="341"/>
      <c r="B3542" s="1"/>
      <c r="C3542" s="1"/>
      <c r="D3542" s="1"/>
      <c r="E3542" s="1"/>
      <c r="F3542" s="1"/>
      <c r="G3542" s="1"/>
      <c r="H3542" s="1"/>
    </row>
    <row r="3543" spans="1:8" x14ac:dyDescent="0.2">
      <c r="A3543" s="341"/>
      <c r="B3543" s="1"/>
      <c r="C3543" s="1"/>
      <c r="D3543" s="1"/>
      <c r="E3543" s="1"/>
      <c r="F3543" s="1"/>
      <c r="G3543" s="1"/>
      <c r="H3543" s="1"/>
    </row>
    <row r="3544" spans="1:8" x14ac:dyDescent="0.2">
      <c r="A3544" s="341"/>
      <c r="B3544" s="1"/>
      <c r="C3544" s="1"/>
      <c r="D3544" s="1"/>
      <c r="E3544" s="1"/>
      <c r="F3544" s="1"/>
      <c r="G3544" s="1"/>
      <c r="H3544" s="1"/>
    </row>
    <row r="3545" spans="1:8" x14ac:dyDescent="0.2">
      <c r="A3545" s="341"/>
      <c r="B3545" s="1"/>
      <c r="C3545" s="1"/>
      <c r="D3545" s="1"/>
      <c r="E3545" s="1"/>
      <c r="F3545" s="1"/>
      <c r="G3545" s="1"/>
      <c r="H3545" s="1"/>
    </row>
    <row r="3546" spans="1:8" x14ac:dyDescent="0.2">
      <c r="A3546" s="341"/>
      <c r="B3546" s="1"/>
      <c r="C3546" s="1"/>
      <c r="D3546" s="1"/>
      <c r="E3546" s="1"/>
      <c r="F3546" s="1"/>
      <c r="G3546" s="1"/>
      <c r="H3546" s="1"/>
    </row>
    <row r="3547" spans="1:8" x14ac:dyDescent="0.2">
      <c r="A3547" s="341"/>
      <c r="B3547" s="1"/>
      <c r="C3547" s="1"/>
      <c r="D3547" s="1"/>
      <c r="E3547" s="1"/>
      <c r="F3547" s="1"/>
      <c r="G3547" s="1"/>
      <c r="H3547" s="1"/>
    </row>
    <row r="3548" spans="1:8" x14ac:dyDescent="0.2">
      <c r="A3548" s="341"/>
      <c r="B3548" s="1"/>
      <c r="C3548" s="1"/>
      <c r="D3548" s="1"/>
      <c r="E3548" s="1"/>
      <c r="F3548" s="1"/>
      <c r="G3548" s="1"/>
      <c r="H3548" s="1"/>
    </row>
    <row r="3549" spans="1:8" x14ac:dyDescent="0.2">
      <c r="A3549" s="341"/>
      <c r="B3549" s="1"/>
      <c r="C3549" s="1"/>
      <c r="D3549" s="1"/>
      <c r="E3549" s="1"/>
      <c r="F3549" s="1"/>
      <c r="G3549" s="1"/>
      <c r="H3549" s="1"/>
    </row>
    <row r="3550" spans="1:8" x14ac:dyDescent="0.2">
      <c r="A3550" s="341"/>
      <c r="B3550" s="1"/>
      <c r="C3550" s="1"/>
      <c r="D3550" s="1"/>
      <c r="E3550" s="1"/>
      <c r="F3550" s="1"/>
      <c r="G3550" s="1"/>
      <c r="H3550" s="1"/>
    </row>
    <row r="3551" spans="1:8" x14ac:dyDescent="0.2">
      <c r="A3551" s="341"/>
      <c r="B3551" s="1"/>
      <c r="C3551" s="1"/>
      <c r="D3551" s="1"/>
      <c r="E3551" s="1"/>
      <c r="F3551" s="1"/>
      <c r="G3551" s="1"/>
      <c r="H3551" s="1"/>
    </row>
    <row r="3552" spans="1:8" x14ac:dyDescent="0.2">
      <c r="A3552" s="341"/>
      <c r="B3552" s="1"/>
      <c r="C3552" s="1"/>
      <c r="D3552" s="1"/>
      <c r="E3552" s="1"/>
      <c r="F3552" s="1"/>
      <c r="G3552" s="1"/>
      <c r="H3552" s="1"/>
    </row>
    <row r="3553" spans="1:8" x14ac:dyDescent="0.2">
      <c r="A3553" s="341"/>
      <c r="B3553" s="1"/>
      <c r="C3553" s="1"/>
      <c r="D3553" s="1"/>
      <c r="E3553" s="1"/>
      <c r="F3553" s="1"/>
      <c r="G3553" s="1"/>
      <c r="H3553" s="1"/>
    </row>
    <row r="3554" spans="1:8" x14ac:dyDescent="0.2">
      <c r="A3554" s="341"/>
      <c r="B3554" s="1"/>
      <c r="C3554" s="1"/>
      <c r="D3554" s="1"/>
      <c r="E3554" s="1"/>
      <c r="F3554" s="1"/>
      <c r="G3554" s="1"/>
      <c r="H3554" s="1"/>
    </row>
    <row r="3555" spans="1:8" x14ac:dyDescent="0.2">
      <c r="A3555" s="341"/>
      <c r="B3555" s="1"/>
      <c r="C3555" s="1"/>
      <c r="D3555" s="1"/>
      <c r="E3555" s="1"/>
      <c r="F3555" s="1"/>
      <c r="G3555" s="1"/>
      <c r="H3555" s="1"/>
    </row>
    <row r="3556" spans="1:8" x14ac:dyDescent="0.2">
      <c r="A3556" s="341"/>
      <c r="B3556" s="1"/>
      <c r="C3556" s="1"/>
      <c r="D3556" s="1"/>
      <c r="E3556" s="1"/>
      <c r="F3556" s="1"/>
      <c r="G3556" s="1"/>
      <c r="H3556" s="1"/>
    </row>
    <row r="3557" spans="1:8" x14ac:dyDescent="0.2">
      <c r="A3557" s="341"/>
      <c r="B3557" s="1"/>
      <c r="C3557" s="1"/>
      <c r="D3557" s="1"/>
      <c r="E3557" s="1"/>
      <c r="F3557" s="1"/>
      <c r="G3557" s="1"/>
      <c r="H3557" s="1"/>
    </row>
    <row r="3558" spans="1:8" x14ac:dyDescent="0.2">
      <c r="A3558" s="341"/>
      <c r="B3558" s="1"/>
      <c r="C3558" s="1"/>
      <c r="D3558" s="1"/>
      <c r="E3558" s="1"/>
      <c r="F3558" s="1"/>
      <c r="G3558" s="1"/>
      <c r="H3558" s="1"/>
    </row>
    <row r="3559" spans="1:8" x14ac:dyDescent="0.2">
      <c r="A3559" s="341"/>
      <c r="B3559" s="1"/>
      <c r="C3559" s="1"/>
      <c r="D3559" s="1"/>
      <c r="E3559" s="1"/>
      <c r="F3559" s="1"/>
      <c r="G3559" s="1"/>
      <c r="H3559" s="1"/>
    </row>
    <row r="3560" spans="1:8" x14ac:dyDescent="0.2">
      <c r="A3560" s="341"/>
      <c r="B3560" s="1"/>
      <c r="C3560" s="1"/>
      <c r="D3560" s="1"/>
      <c r="E3560" s="1"/>
      <c r="F3560" s="1"/>
      <c r="G3560" s="1"/>
      <c r="H3560" s="1"/>
    </row>
    <row r="3561" spans="1:8" x14ac:dyDescent="0.2">
      <c r="A3561" s="341"/>
      <c r="B3561" s="1"/>
      <c r="C3561" s="1"/>
      <c r="D3561" s="1"/>
      <c r="E3561" s="1"/>
      <c r="F3561" s="1"/>
      <c r="G3561" s="1"/>
      <c r="H3561" s="1"/>
    </row>
    <row r="3562" spans="1:8" x14ac:dyDescent="0.2">
      <c r="A3562" s="341"/>
      <c r="B3562" s="1"/>
      <c r="C3562" s="1"/>
      <c r="D3562" s="1"/>
      <c r="E3562" s="1"/>
      <c r="F3562" s="1"/>
      <c r="G3562" s="1"/>
      <c r="H3562" s="1"/>
    </row>
    <row r="3563" spans="1:8" x14ac:dyDescent="0.2">
      <c r="A3563" s="341"/>
      <c r="B3563" s="1"/>
      <c r="C3563" s="1"/>
      <c r="D3563" s="1"/>
      <c r="E3563" s="1"/>
      <c r="F3563" s="1"/>
      <c r="G3563" s="1"/>
      <c r="H3563" s="1"/>
    </row>
    <row r="3564" spans="1:8" x14ac:dyDescent="0.2">
      <c r="A3564" s="341"/>
      <c r="B3564" s="1"/>
      <c r="C3564" s="1"/>
      <c r="D3564" s="1"/>
      <c r="E3564" s="1"/>
      <c r="F3564" s="1"/>
      <c r="G3564" s="1"/>
      <c r="H3564" s="1"/>
    </row>
    <row r="3565" spans="1:8" x14ac:dyDescent="0.2">
      <c r="A3565" s="341"/>
      <c r="B3565" s="1"/>
      <c r="C3565" s="1"/>
      <c r="D3565" s="1"/>
      <c r="E3565" s="1"/>
      <c r="F3565" s="1"/>
      <c r="G3565" s="1"/>
      <c r="H3565" s="1"/>
    </row>
    <row r="3566" spans="1:8" x14ac:dyDescent="0.2">
      <c r="A3566" s="341"/>
      <c r="B3566" s="1"/>
      <c r="C3566" s="1"/>
      <c r="D3566" s="1"/>
      <c r="E3566" s="1"/>
      <c r="F3566" s="1"/>
      <c r="G3566" s="1"/>
      <c r="H3566" s="1"/>
    </row>
    <row r="3567" spans="1:8" x14ac:dyDescent="0.2">
      <c r="A3567" s="341"/>
      <c r="B3567" s="1"/>
      <c r="C3567" s="1"/>
      <c r="D3567" s="1"/>
      <c r="E3567" s="1"/>
      <c r="F3567" s="1"/>
      <c r="G3567" s="1"/>
      <c r="H3567" s="1"/>
    </row>
    <row r="3568" spans="1:8" x14ac:dyDescent="0.2">
      <c r="A3568" s="341"/>
      <c r="B3568" s="1"/>
      <c r="C3568" s="1"/>
      <c r="D3568" s="1"/>
      <c r="E3568" s="1"/>
      <c r="F3568" s="1"/>
      <c r="G3568" s="1"/>
      <c r="H3568" s="1"/>
    </row>
    <row r="3569" spans="1:8" x14ac:dyDescent="0.2">
      <c r="A3569" s="341"/>
      <c r="B3569" s="1"/>
      <c r="C3569" s="1"/>
      <c r="D3569" s="1"/>
      <c r="E3569" s="1"/>
      <c r="F3569" s="1"/>
      <c r="G3569" s="1"/>
      <c r="H3569" s="1"/>
    </row>
    <row r="3570" spans="1:8" x14ac:dyDescent="0.2">
      <c r="A3570" s="341"/>
      <c r="B3570" s="1"/>
      <c r="C3570" s="1"/>
      <c r="D3570" s="1"/>
      <c r="E3570" s="1"/>
      <c r="F3570" s="1"/>
      <c r="G3570" s="1"/>
      <c r="H3570" s="1"/>
    </row>
    <row r="3571" spans="1:8" x14ac:dyDescent="0.2">
      <c r="A3571" s="341"/>
      <c r="B3571" s="1"/>
      <c r="C3571" s="1"/>
      <c r="D3571" s="1"/>
      <c r="E3571" s="1"/>
      <c r="F3571" s="1"/>
      <c r="G3571" s="1"/>
      <c r="H3571" s="1"/>
    </row>
    <row r="3572" spans="1:8" x14ac:dyDescent="0.2">
      <c r="A3572" s="341"/>
      <c r="B3572" s="1"/>
      <c r="C3572" s="1"/>
      <c r="D3572" s="1"/>
      <c r="E3572" s="1"/>
      <c r="F3572" s="1"/>
      <c r="G3572" s="1"/>
      <c r="H3572" s="1"/>
    </row>
    <row r="3573" spans="1:8" x14ac:dyDescent="0.2">
      <c r="A3573" s="341"/>
      <c r="B3573" s="1"/>
      <c r="C3573" s="1"/>
      <c r="D3573" s="1"/>
      <c r="E3573" s="1"/>
      <c r="F3573" s="1"/>
      <c r="G3573" s="1"/>
      <c r="H3573" s="1"/>
    </row>
    <row r="3574" spans="1:8" x14ac:dyDescent="0.2">
      <c r="A3574" s="341"/>
      <c r="B3574" s="1"/>
      <c r="C3574" s="1"/>
      <c r="D3574" s="1"/>
      <c r="E3574" s="1"/>
      <c r="F3574" s="1"/>
      <c r="G3574" s="1"/>
      <c r="H3574" s="1"/>
    </row>
    <row r="3575" spans="1:8" x14ac:dyDescent="0.2">
      <c r="A3575" s="341"/>
      <c r="B3575" s="1"/>
      <c r="C3575" s="1"/>
      <c r="D3575" s="1"/>
      <c r="E3575" s="1"/>
      <c r="F3575" s="1"/>
      <c r="G3575" s="1"/>
      <c r="H3575" s="1"/>
    </row>
    <row r="3576" spans="1:8" x14ac:dyDescent="0.2">
      <c r="A3576" s="341"/>
      <c r="B3576" s="1"/>
      <c r="C3576" s="1"/>
      <c r="D3576" s="1"/>
      <c r="E3576" s="1"/>
      <c r="F3576" s="1"/>
      <c r="G3576" s="1"/>
      <c r="H3576" s="1"/>
    </row>
    <row r="3577" spans="1:8" x14ac:dyDescent="0.2">
      <c r="A3577" s="341"/>
      <c r="B3577" s="1"/>
      <c r="C3577" s="1"/>
      <c r="D3577" s="1"/>
      <c r="E3577" s="1"/>
      <c r="F3577" s="1"/>
      <c r="G3577" s="1"/>
      <c r="H3577" s="1"/>
    </row>
    <row r="3578" spans="1:8" x14ac:dyDescent="0.2">
      <c r="A3578" s="341"/>
      <c r="B3578" s="1"/>
      <c r="C3578" s="1"/>
      <c r="D3578" s="1"/>
      <c r="E3578" s="1"/>
      <c r="F3578" s="1"/>
      <c r="G3578" s="1"/>
      <c r="H3578" s="1"/>
    </row>
    <row r="3579" spans="1:8" x14ac:dyDescent="0.2">
      <c r="A3579" s="341"/>
      <c r="B3579" s="1"/>
      <c r="C3579" s="1"/>
      <c r="D3579" s="1"/>
      <c r="E3579" s="1"/>
      <c r="F3579" s="1"/>
      <c r="G3579" s="1"/>
      <c r="H3579" s="1"/>
    </row>
    <row r="3580" spans="1:8" x14ac:dyDescent="0.2">
      <c r="A3580" s="341"/>
      <c r="B3580" s="1"/>
      <c r="C3580" s="1"/>
      <c r="D3580" s="1"/>
      <c r="E3580" s="1"/>
      <c r="F3580" s="1"/>
      <c r="G3580" s="1"/>
      <c r="H3580" s="1"/>
    </row>
    <row r="3581" spans="1:8" x14ac:dyDescent="0.2">
      <c r="A3581" s="341"/>
      <c r="B3581" s="1"/>
      <c r="C3581" s="1"/>
      <c r="D3581" s="1"/>
      <c r="E3581" s="1"/>
      <c r="F3581" s="1"/>
      <c r="G3581" s="1"/>
      <c r="H3581" s="1"/>
    </row>
    <row r="3582" spans="1:8" x14ac:dyDescent="0.2">
      <c r="A3582" s="341"/>
      <c r="B3582" s="1"/>
      <c r="C3582" s="1"/>
      <c r="D3582" s="1"/>
      <c r="E3582" s="1"/>
      <c r="F3582" s="1"/>
      <c r="G3582" s="1"/>
      <c r="H3582" s="1"/>
    </row>
    <row r="3583" spans="1:8" x14ac:dyDescent="0.2">
      <c r="A3583" s="341"/>
      <c r="B3583" s="1"/>
      <c r="C3583" s="1"/>
      <c r="D3583" s="1"/>
      <c r="E3583" s="1"/>
      <c r="F3583" s="1"/>
      <c r="G3583" s="1"/>
      <c r="H3583" s="1"/>
    </row>
    <row r="3584" spans="1:8" x14ac:dyDescent="0.2">
      <c r="A3584" s="341"/>
      <c r="B3584" s="1"/>
      <c r="C3584" s="1"/>
      <c r="D3584" s="1"/>
      <c r="E3584" s="1"/>
      <c r="F3584" s="1"/>
      <c r="G3584" s="1"/>
      <c r="H3584" s="1"/>
    </row>
    <row r="3585" spans="1:8" x14ac:dyDescent="0.2">
      <c r="A3585" s="341"/>
      <c r="B3585" s="1"/>
      <c r="C3585" s="1"/>
      <c r="D3585" s="1"/>
      <c r="E3585" s="1"/>
      <c r="F3585" s="1"/>
      <c r="G3585" s="1"/>
      <c r="H3585" s="1"/>
    </row>
    <row r="3586" spans="1:8" x14ac:dyDescent="0.2">
      <c r="A3586" s="341"/>
      <c r="B3586" s="1"/>
      <c r="C3586" s="1"/>
      <c r="D3586" s="1"/>
      <c r="E3586" s="1"/>
      <c r="F3586" s="1"/>
      <c r="G3586" s="1"/>
      <c r="H3586" s="1"/>
    </row>
    <row r="3587" spans="1:8" x14ac:dyDescent="0.2">
      <c r="A3587" s="341"/>
      <c r="B3587" s="1"/>
      <c r="C3587" s="1"/>
      <c r="D3587" s="1"/>
      <c r="E3587" s="1"/>
      <c r="F3587" s="1"/>
      <c r="G3587" s="1"/>
      <c r="H3587" s="1"/>
    </row>
    <row r="3588" spans="1:8" x14ac:dyDescent="0.2">
      <c r="A3588" s="341"/>
      <c r="B3588" s="1"/>
      <c r="C3588" s="1"/>
      <c r="D3588" s="1"/>
      <c r="E3588" s="1"/>
      <c r="F3588" s="1"/>
      <c r="G3588" s="1"/>
      <c r="H3588" s="1"/>
    </row>
    <row r="3589" spans="1:8" x14ac:dyDescent="0.2">
      <c r="A3589" s="341"/>
      <c r="B3589" s="1"/>
      <c r="C3589" s="1"/>
      <c r="D3589" s="1"/>
      <c r="E3589" s="1"/>
      <c r="F3589" s="1"/>
      <c r="G3589" s="1"/>
      <c r="H3589" s="1"/>
    </row>
    <row r="3590" spans="1:8" x14ac:dyDescent="0.2">
      <c r="A3590" s="341"/>
      <c r="B3590" s="1"/>
      <c r="C3590" s="1"/>
      <c r="D3590" s="1"/>
      <c r="E3590" s="1"/>
      <c r="F3590" s="1"/>
      <c r="G3590" s="1"/>
      <c r="H3590" s="1"/>
    </row>
    <row r="3591" spans="1:8" x14ac:dyDescent="0.2">
      <c r="A3591" s="341"/>
      <c r="B3591" s="1"/>
      <c r="C3591" s="1"/>
      <c r="D3591" s="1"/>
      <c r="E3591" s="1"/>
      <c r="F3591" s="1"/>
      <c r="G3591" s="1"/>
      <c r="H3591" s="1"/>
    </row>
    <row r="3592" spans="1:8" x14ac:dyDescent="0.2">
      <c r="A3592" s="341"/>
      <c r="B3592" s="1"/>
      <c r="C3592" s="1"/>
      <c r="D3592" s="1"/>
      <c r="E3592" s="1"/>
      <c r="F3592" s="1"/>
      <c r="G3592" s="1"/>
      <c r="H3592" s="1"/>
    </row>
    <row r="3593" spans="1:8" x14ac:dyDescent="0.2">
      <c r="A3593" s="341"/>
      <c r="B3593" s="1"/>
      <c r="C3593" s="1"/>
      <c r="D3593" s="1"/>
      <c r="E3593" s="1"/>
      <c r="F3593" s="1"/>
      <c r="G3593" s="1"/>
      <c r="H3593" s="1"/>
    </row>
    <row r="3594" spans="1:8" x14ac:dyDescent="0.2">
      <c r="A3594" s="341"/>
      <c r="B3594" s="1"/>
      <c r="C3594" s="1"/>
      <c r="D3594" s="1"/>
      <c r="E3594" s="1"/>
      <c r="F3594" s="1"/>
      <c r="G3594" s="1"/>
      <c r="H3594" s="1"/>
    </row>
    <row r="3595" spans="1:8" x14ac:dyDescent="0.2">
      <c r="A3595" s="341"/>
      <c r="B3595" s="1"/>
      <c r="C3595" s="1"/>
      <c r="D3595" s="1"/>
      <c r="E3595" s="1"/>
      <c r="F3595" s="1"/>
      <c r="G3595" s="1"/>
      <c r="H3595" s="1"/>
    </row>
    <row r="3596" spans="1:8" x14ac:dyDescent="0.2">
      <c r="A3596" s="341"/>
      <c r="B3596" s="1"/>
      <c r="C3596" s="1"/>
      <c r="D3596" s="1"/>
      <c r="E3596" s="1"/>
      <c r="F3596" s="1"/>
      <c r="G3596" s="1"/>
      <c r="H3596" s="1"/>
    </row>
    <row r="3597" spans="1:8" x14ac:dyDescent="0.2">
      <c r="A3597" s="341"/>
      <c r="B3597" s="1"/>
      <c r="C3597" s="1"/>
      <c r="D3597" s="1"/>
      <c r="E3597" s="1"/>
      <c r="F3597" s="1"/>
      <c r="G3597" s="1"/>
      <c r="H3597" s="1"/>
    </row>
    <row r="3598" spans="1:8" x14ac:dyDescent="0.2">
      <c r="A3598" s="341"/>
      <c r="B3598" s="1"/>
      <c r="C3598" s="1"/>
      <c r="D3598" s="1"/>
      <c r="E3598" s="1"/>
      <c r="F3598" s="1"/>
      <c r="G3598" s="1"/>
      <c r="H3598" s="1"/>
    </row>
    <row r="3599" spans="1:8" x14ac:dyDescent="0.2">
      <c r="A3599" s="341"/>
      <c r="B3599" s="1"/>
      <c r="C3599" s="1"/>
      <c r="D3599" s="1"/>
      <c r="E3599" s="1"/>
      <c r="F3599" s="1"/>
      <c r="G3599" s="1"/>
      <c r="H3599" s="1"/>
    </row>
    <row r="3600" spans="1:8" x14ac:dyDescent="0.2">
      <c r="A3600" s="341"/>
      <c r="B3600" s="1"/>
      <c r="C3600" s="1"/>
      <c r="D3600" s="1"/>
      <c r="E3600" s="1"/>
      <c r="F3600" s="1"/>
      <c r="G3600" s="1"/>
      <c r="H3600" s="1"/>
    </row>
    <row r="3601" spans="1:8" x14ac:dyDescent="0.2">
      <c r="A3601" s="341"/>
      <c r="B3601" s="1"/>
      <c r="C3601" s="1"/>
      <c r="D3601" s="1"/>
      <c r="E3601" s="1"/>
      <c r="F3601" s="1"/>
      <c r="G3601" s="1"/>
      <c r="H3601" s="1"/>
    </row>
    <row r="3602" spans="1:8" x14ac:dyDescent="0.2">
      <c r="A3602" s="341"/>
      <c r="B3602" s="1"/>
      <c r="C3602" s="1"/>
      <c r="D3602" s="1"/>
      <c r="E3602" s="1"/>
      <c r="F3602" s="1"/>
      <c r="G3602" s="1"/>
      <c r="H3602" s="1"/>
    </row>
    <row r="3603" spans="1:8" x14ac:dyDescent="0.2">
      <c r="A3603" s="341"/>
      <c r="B3603" s="1"/>
      <c r="C3603" s="1"/>
      <c r="D3603" s="1"/>
      <c r="E3603" s="1"/>
      <c r="F3603" s="1"/>
      <c r="G3603" s="1"/>
      <c r="H3603" s="1"/>
    </row>
    <row r="3604" spans="1:8" x14ac:dyDescent="0.2">
      <c r="A3604" s="341"/>
      <c r="B3604" s="1"/>
      <c r="C3604" s="1"/>
      <c r="D3604" s="1"/>
      <c r="E3604" s="1"/>
      <c r="F3604" s="1"/>
      <c r="G3604" s="1"/>
      <c r="H3604" s="1"/>
    </row>
    <row r="3605" spans="1:8" x14ac:dyDescent="0.2">
      <c r="A3605" s="341"/>
      <c r="B3605" s="1"/>
      <c r="C3605" s="1"/>
      <c r="D3605" s="1"/>
      <c r="E3605" s="1"/>
      <c r="F3605" s="1"/>
      <c r="G3605" s="1"/>
      <c r="H3605" s="1"/>
    </row>
    <row r="3606" spans="1:8" x14ac:dyDescent="0.2">
      <c r="A3606" s="341"/>
      <c r="B3606" s="1"/>
      <c r="C3606" s="1"/>
      <c r="D3606" s="1"/>
      <c r="E3606" s="1"/>
      <c r="F3606" s="1"/>
      <c r="G3606" s="1"/>
      <c r="H3606" s="1"/>
    </row>
    <row r="3607" spans="1:8" x14ac:dyDescent="0.2">
      <c r="A3607" s="341"/>
      <c r="B3607" s="1"/>
      <c r="C3607" s="1"/>
      <c r="D3607" s="1"/>
      <c r="E3607" s="1"/>
      <c r="F3607" s="1"/>
      <c r="G3607" s="1"/>
      <c r="H3607" s="1"/>
    </row>
    <row r="3608" spans="1:8" x14ac:dyDescent="0.2">
      <c r="A3608" s="341"/>
      <c r="B3608" s="1"/>
      <c r="C3608" s="1"/>
      <c r="D3608" s="1"/>
      <c r="E3608" s="1"/>
      <c r="F3608" s="1"/>
      <c r="G3608" s="1"/>
      <c r="H3608" s="1"/>
    </row>
    <row r="3609" spans="1:8" x14ac:dyDescent="0.2">
      <c r="A3609" s="341"/>
      <c r="B3609" s="1"/>
      <c r="C3609" s="1"/>
      <c r="D3609" s="1"/>
      <c r="E3609" s="1"/>
      <c r="F3609" s="1"/>
      <c r="G3609" s="1"/>
      <c r="H3609" s="1"/>
    </row>
    <row r="3610" spans="1:8" x14ac:dyDescent="0.2">
      <c r="A3610" s="341"/>
      <c r="B3610" s="1"/>
      <c r="C3610" s="1"/>
      <c r="D3610" s="1"/>
      <c r="E3610" s="1"/>
      <c r="F3610" s="1"/>
      <c r="G3610" s="1"/>
      <c r="H3610" s="1"/>
    </row>
    <row r="3611" spans="1:8" x14ac:dyDescent="0.2">
      <c r="A3611" s="341"/>
      <c r="B3611" s="1"/>
      <c r="C3611" s="1"/>
      <c r="D3611" s="1"/>
      <c r="E3611" s="1"/>
      <c r="F3611" s="1"/>
      <c r="G3611" s="1"/>
      <c r="H3611" s="1"/>
    </row>
    <row r="3612" spans="1:8" x14ac:dyDescent="0.2">
      <c r="A3612" s="341"/>
      <c r="B3612" s="1"/>
      <c r="C3612" s="1"/>
      <c r="D3612" s="1"/>
      <c r="E3612" s="1"/>
      <c r="F3612" s="1"/>
      <c r="G3612" s="1"/>
      <c r="H3612" s="1"/>
    </row>
    <row r="3613" spans="1:8" x14ac:dyDescent="0.2">
      <c r="A3613" s="341"/>
      <c r="B3613" s="1"/>
      <c r="C3613" s="1"/>
      <c r="D3613" s="1"/>
      <c r="E3613" s="1"/>
      <c r="F3613" s="1"/>
      <c r="G3613" s="1"/>
      <c r="H3613" s="1"/>
    </row>
    <row r="3614" spans="1:8" x14ac:dyDescent="0.2">
      <c r="A3614" s="341"/>
      <c r="B3614" s="1"/>
      <c r="C3614" s="1"/>
      <c r="D3614" s="1"/>
      <c r="E3614" s="1"/>
      <c r="F3614" s="1"/>
      <c r="G3614" s="1"/>
      <c r="H3614" s="1"/>
    </row>
    <row r="3615" spans="1:8" x14ac:dyDescent="0.2">
      <c r="A3615" s="341"/>
      <c r="B3615" s="1"/>
      <c r="C3615" s="1"/>
      <c r="D3615" s="1"/>
      <c r="E3615" s="1"/>
      <c r="F3615" s="1"/>
      <c r="G3615" s="1"/>
      <c r="H3615" s="1"/>
    </row>
    <row r="3616" spans="1:8" x14ac:dyDescent="0.2">
      <c r="A3616" s="341"/>
      <c r="B3616" s="1"/>
      <c r="C3616" s="1"/>
      <c r="D3616" s="1"/>
      <c r="E3616" s="1"/>
      <c r="F3616" s="1"/>
      <c r="G3616" s="1"/>
      <c r="H3616" s="1"/>
    </row>
    <row r="3617" spans="1:8" x14ac:dyDescent="0.2">
      <c r="A3617" s="341"/>
      <c r="B3617" s="1"/>
      <c r="C3617" s="1"/>
      <c r="D3617" s="1"/>
      <c r="E3617" s="1"/>
      <c r="F3617" s="1"/>
      <c r="G3617" s="1"/>
      <c r="H3617" s="1"/>
    </row>
    <row r="3618" spans="1:8" x14ac:dyDescent="0.2">
      <c r="A3618" s="341"/>
      <c r="B3618" s="1"/>
      <c r="C3618" s="1"/>
      <c r="D3618" s="1"/>
      <c r="E3618" s="1"/>
      <c r="F3618" s="1"/>
      <c r="G3618" s="1"/>
      <c r="H3618" s="1"/>
    </row>
    <row r="3619" spans="1:8" x14ac:dyDescent="0.2">
      <c r="A3619" s="341"/>
      <c r="B3619" s="1"/>
      <c r="C3619" s="1"/>
      <c r="D3619" s="1"/>
      <c r="E3619" s="1"/>
      <c r="F3619" s="1"/>
      <c r="G3619" s="1"/>
      <c r="H3619" s="1"/>
    </row>
    <row r="3620" spans="1:8" x14ac:dyDescent="0.2">
      <c r="A3620" s="341"/>
      <c r="B3620" s="1"/>
      <c r="C3620" s="1"/>
      <c r="D3620" s="1"/>
      <c r="E3620" s="1"/>
      <c r="F3620" s="1"/>
      <c r="G3620" s="1"/>
      <c r="H3620" s="1"/>
    </row>
    <row r="3621" spans="1:8" x14ac:dyDescent="0.2">
      <c r="A3621" s="341"/>
      <c r="B3621" s="1"/>
      <c r="C3621" s="1"/>
      <c r="D3621" s="1"/>
      <c r="E3621" s="1"/>
      <c r="F3621" s="1"/>
      <c r="G3621" s="1"/>
      <c r="H3621" s="1"/>
    </row>
    <row r="3622" spans="1:8" x14ac:dyDescent="0.2">
      <c r="A3622" s="341"/>
      <c r="B3622" s="1"/>
      <c r="C3622" s="1"/>
      <c r="D3622" s="1"/>
      <c r="E3622" s="1"/>
      <c r="F3622" s="1"/>
      <c r="G3622" s="1"/>
      <c r="H3622" s="1"/>
    </row>
    <row r="3623" spans="1:8" x14ac:dyDescent="0.2">
      <c r="A3623" s="341"/>
      <c r="B3623" s="1"/>
      <c r="C3623" s="1"/>
      <c r="D3623" s="1"/>
      <c r="E3623" s="1"/>
      <c r="F3623" s="1"/>
      <c r="G3623" s="1"/>
      <c r="H3623" s="1"/>
    </row>
    <row r="3624" spans="1:8" x14ac:dyDescent="0.2">
      <c r="A3624" s="341"/>
      <c r="B3624" s="1"/>
      <c r="C3624" s="1"/>
      <c r="D3624" s="1"/>
      <c r="E3624" s="1"/>
      <c r="F3624" s="1"/>
      <c r="G3624" s="1"/>
      <c r="H3624" s="1"/>
    </row>
    <row r="3625" spans="1:8" x14ac:dyDescent="0.2">
      <c r="A3625" s="341"/>
      <c r="B3625" s="1"/>
      <c r="C3625" s="1"/>
      <c r="D3625" s="1"/>
      <c r="E3625" s="1"/>
      <c r="F3625" s="1"/>
      <c r="G3625" s="1"/>
      <c r="H3625" s="1"/>
    </row>
    <row r="3626" spans="1:8" x14ac:dyDescent="0.2">
      <c r="A3626" s="341"/>
      <c r="B3626" s="1"/>
      <c r="C3626" s="1"/>
      <c r="D3626" s="1"/>
      <c r="E3626" s="1"/>
      <c r="F3626" s="1"/>
      <c r="G3626" s="1"/>
      <c r="H3626" s="1"/>
    </row>
    <row r="3627" spans="1:8" x14ac:dyDescent="0.2">
      <c r="A3627" s="341"/>
      <c r="B3627" s="1"/>
      <c r="C3627" s="1"/>
      <c r="D3627" s="1"/>
      <c r="E3627" s="1"/>
      <c r="F3627" s="1"/>
      <c r="G3627" s="1"/>
      <c r="H3627" s="1"/>
    </row>
    <row r="3628" spans="1:8" x14ac:dyDescent="0.2">
      <c r="A3628" s="341"/>
      <c r="B3628" s="1"/>
      <c r="C3628" s="1"/>
      <c r="D3628" s="1"/>
      <c r="E3628" s="1"/>
      <c r="F3628" s="1"/>
      <c r="G3628" s="1"/>
      <c r="H3628" s="1"/>
    </row>
    <row r="3629" spans="1:8" x14ac:dyDescent="0.2">
      <c r="A3629" s="341"/>
      <c r="B3629" s="1"/>
      <c r="C3629" s="1"/>
      <c r="D3629" s="1"/>
      <c r="E3629" s="1"/>
      <c r="F3629" s="1"/>
      <c r="G3629" s="1"/>
      <c r="H3629" s="1"/>
    </row>
    <row r="3630" spans="1:8" x14ac:dyDescent="0.2">
      <c r="A3630" s="341"/>
      <c r="B3630" s="1"/>
      <c r="C3630" s="1"/>
      <c r="D3630" s="1"/>
      <c r="E3630" s="1"/>
      <c r="F3630" s="1"/>
      <c r="G3630" s="1"/>
      <c r="H3630" s="1"/>
    </row>
    <row r="3631" spans="1:8" x14ac:dyDescent="0.2">
      <c r="A3631" s="341"/>
      <c r="B3631" s="1"/>
      <c r="C3631" s="1"/>
      <c r="D3631" s="1"/>
      <c r="E3631" s="1"/>
      <c r="F3631" s="1"/>
      <c r="G3631" s="1"/>
      <c r="H3631" s="1"/>
    </row>
    <row r="3632" spans="1:8" x14ac:dyDescent="0.2">
      <c r="A3632" s="341"/>
      <c r="B3632" s="1"/>
      <c r="C3632" s="1"/>
      <c r="D3632" s="1"/>
      <c r="E3632" s="1"/>
      <c r="F3632" s="1"/>
      <c r="G3632" s="1"/>
      <c r="H3632" s="1"/>
    </row>
    <row r="3633" spans="1:8" x14ac:dyDescent="0.2">
      <c r="A3633" s="341"/>
      <c r="B3633" s="1"/>
      <c r="C3633" s="1"/>
      <c r="D3633" s="1"/>
      <c r="E3633" s="1"/>
      <c r="F3633" s="1"/>
      <c r="G3633" s="1"/>
      <c r="H3633" s="1"/>
    </row>
    <row r="3634" spans="1:8" x14ac:dyDescent="0.2">
      <c r="A3634" s="341"/>
      <c r="B3634" s="1"/>
      <c r="C3634" s="1"/>
      <c r="D3634" s="1"/>
      <c r="E3634" s="1"/>
      <c r="F3634" s="1"/>
      <c r="G3634" s="1"/>
      <c r="H3634" s="1"/>
    </row>
    <row r="3635" spans="1:8" x14ac:dyDescent="0.2">
      <c r="A3635" s="341"/>
      <c r="B3635" s="1"/>
      <c r="C3635" s="1"/>
      <c r="D3635" s="1"/>
      <c r="E3635" s="1"/>
      <c r="F3635" s="1"/>
      <c r="G3635" s="1"/>
      <c r="H3635" s="1"/>
    </row>
    <row r="3636" spans="1:8" x14ac:dyDescent="0.2">
      <c r="A3636" s="341"/>
      <c r="B3636" s="1"/>
      <c r="C3636" s="1"/>
      <c r="D3636" s="1"/>
      <c r="E3636" s="1"/>
      <c r="F3636" s="1"/>
      <c r="G3636" s="1"/>
      <c r="H3636" s="1"/>
    </row>
    <row r="3637" spans="1:8" x14ac:dyDescent="0.2">
      <c r="A3637" s="341"/>
      <c r="B3637" s="1"/>
      <c r="C3637" s="1"/>
      <c r="D3637" s="1"/>
      <c r="E3637" s="1"/>
      <c r="F3637" s="1"/>
      <c r="G3637" s="1"/>
      <c r="H3637" s="1"/>
    </row>
    <row r="3638" spans="1:8" x14ac:dyDescent="0.2">
      <c r="A3638" s="341"/>
      <c r="B3638" s="1"/>
      <c r="C3638" s="1"/>
      <c r="D3638" s="1"/>
      <c r="E3638" s="1"/>
      <c r="F3638" s="1"/>
      <c r="G3638" s="1"/>
      <c r="H3638" s="1"/>
    </row>
    <row r="3639" spans="1:8" x14ac:dyDescent="0.2">
      <c r="A3639" s="341"/>
      <c r="B3639" s="1"/>
      <c r="C3639" s="1"/>
      <c r="D3639" s="1"/>
      <c r="E3639" s="1"/>
      <c r="F3639" s="1"/>
      <c r="G3639" s="1"/>
      <c r="H3639" s="1"/>
    </row>
    <row r="3640" spans="1:8" x14ac:dyDescent="0.2">
      <c r="A3640" s="341"/>
      <c r="B3640" s="1"/>
      <c r="C3640" s="1"/>
      <c r="D3640" s="1"/>
      <c r="E3640" s="1"/>
      <c r="F3640" s="1"/>
      <c r="G3640" s="1"/>
      <c r="H3640" s="1"/>
    </row>
    <row r="3641" spans="1:8" x14ac:dyDescent="0.2">
      <c r="A3641" s="341"/>
      <c r="B3641" s="1"/>
      <c r="C3641" s="1"/>
      <c r="D3641" s="1"/>
      <c r="E3641" s="1"/>
      <c r="F3641" s="1"/>
      <c r="G3641" s="1"/>
      <c r="H3641" s="1"/>
    </row>
    <row r="3642" spans="1:8" x14ac:dyDescent="0.2">
      <c r="A3642" s="341"/>
      <c r="B3642" s="1"/>
      <c r="C3642" s="1"/>
      <c r="D3642" s="1"/>
      <c r="E3642" s="1"/>
      <c r="F3642" s="1"/>
      <c r="G3642" s="1"/>
      <c r="H3642" s="1"/>
    </row>
    <row r="3643" spans="1:8" x14ac:dyDescent="0.2">
      <c r="A3643" s="341"/>
      <c r="B3643" s="1"/>
      <c r="C3643" s="1"/>
      <c r="D3643" s="1"/>
      <c r="E3643" s="1"/>
      <c r="F3643" s="1"/>
      <c r="G3643" s="1"/>
      <c r="H3643" s="1"/>
    </row>
    <row r="3644" spans="1:8" x14ac:dyDescent="0.2">
      <c r="A3644" s="341"/>
      <c r="B3644" s="1"/>
      <c r="C3644" s="1"/>
      <c r="D3644" s="1"/>
      <c r="E3644" s="1"/>
      <c r="F3644" s="1"/>
      <c r="G3644" s="1"/>
      <c r="H3644" s="1"/>
    </row>
    <row r="3645" spans="1:8" x14ac:dyDescent="0.2">
      <c r="A3645" s="341"/>
      <c r="B3645" s="1"/>
      <c r="C3645" s="1"/>
      <c r="D3645" s="1"/>
      <c r="E3645" s="1"/>
      <c r="F3645" s="1"/>
      <c r="G3645" s="1"/>
      <c r="H3645" s="1"/>
    </row>
    <row r="3646" spans="1:8" x14ac:dyDescent="0.2">
      <c r="A3646" s="341"/>
      <c r="B3646" s="1"/>
      <c r="C3646" s="1"/>
      <c r="D3646" s="1"/>
      <c r="E3646" s="1"/>
      <c r="F3646" s="1"/>
      <c r="G3646" s="1"/>
      <c r="H3646" s="1"/>
    </row>
    <row r="3647" spans="1:8" x14ac:dyDescent="0.2">
      <c r="A3647" s="341"/>
      <c r="B3647" s="1"/>
      <c r="C3647" s="1"/>
      <c r="D3647" s="1"/>
      <c r="E3647" s="1"/>
      <c r="F3647" s="1"/>
      <c r="G3647" s="1"/>
      <c r="H3647" s="1"/>
    </row>
    <row r="3648" spans="1:8" x14ac:dyDescent="0.2">
      <c r="A3648" s="341"/>
      <c r="B3648" s="1"/>
      <c r="C3648" s="1"/>
      <c r="D3648" s="1"/>
      <c r="E3648" s="1"/>
      <c r="F3648" s="1"/>
      <c r="G3648" s="1"/>
      <c r="H3648" s="1"/>
    </row>
    <row r="3649" spans="1:8" x14ac:dyDescent="0.2">
      <c r="A3649" s="341"/>
      <c r="B3649" s="1"/>
      <c r="C3649" s="1"/>
      <c r="D3649" s="1"/>
      <c r="E3649" s="1"/>
      <c r="F3649" s="1"/>
      <c r="G3649" s="1"/>
      <c r="H3649" s="1"/>
    </row>
    <row r="3650" spans="1:8" x14ac:dyDescent="0.2">
      <c r="A3650" s="341"/>
      <c r="B3650" s="1"/>
      <c r="C3650" s="1"/>
      <c r="D3650" s="1"/>
      <c r="E3650" s="1"/>
      <c r="F3650" s="1"/>
      <c r="G3650" s="1"/>
      <c r="H3650" s="1"/>
    </row>
    <row r="3651" spans="1:8" x14ac:dyDescent="0.2">
      <c r="A3651" s="341"/>
      <c r="B3651" s="1"/>
      <c r="C3651" s="1"/>
      <c r="D3651" s="1"/>
      <c r="E3651" s="1"/>
      <c r="F3651" s="1"/>
      <c r="G3651" s="1"/>
      <c r="H3651" s="1"/>
    </row>
    <row r="3652" spans="1:8" x14ac:dyDescent="0.2">
      <c r="A3652" s="341"/>
      <c r="B3652" s="1"/>
      <c r="C3652" s="1"/>
      <c r="D3652" s="1"/>
      <c r="E3652" s="1"/>
      <c r="F3652" s="1"/>
      <c r="G3652" s="1"/>
      <c r="H3652" s="1"/>
    </row>
    <row r="3653" spans="1:8" x14ac:dyDescent="0.2">
      <c r="A3653" s="341"/>
      <c r="B3653" s="1"/>
      <c r="C3653" s="1"/>
      <c r="D3653" s="1"/>
      <c r="E3653" s="1"/>
      <c r="F3653" s="1"/>
      <c r="G3653" s="1"/>
      <c r="H3653" s="1"/>
    </row>
    <row r="3654" spans="1:8" x14ac:dyDescent="0.2">
      <c r="A3654" s="341"/>
      <c r="B3654" s="1"/>
      <c r="C3654" s="1"/>
      <c r="D3654" s="1"/>
      <c r="E3654" s="1"/>
      <c r="F3654" s="1"/>
      <c r="G3654" s="1"/>
      <c r="H3654" s="1"/>
    </row>
    <row r="3655" spans="1:8" x14ac:dyDescent="0.2">
      <c r="A3655" s="341"/>
      <c r="B3655" s="1"/>
      <c r="C3655" s="1"/>
      <c r="D3655" s="1"/>
      <c r="E3655" s="1"/>
      <c r="F3655" s="1"/>
      <c r="G3655" s="1"/>
      <c r="H3655" s="1"/>
    </row>
    <row r="3656" spans="1:8" x14ac:dyDescent="0.2">
      <c r="A3656" s="341"/>
      <c r="B3656" s="1"/>
      <c r="C3656" s="1"/>
      <c r="D3656" s="1"/>
      <c r="E3656" s="1"/>
      <c r="F3656" s="1"/>
      <c r="G3656" s="1"/>
      <c r="H3656" s="1"/>
    </row>
    <row r="3657" spans="1:8" x14ac:dyDescent="0.2">
      <c r="A3657" s="341"/>
      <c r="B3657" s="1"/>
      <c r="C3657" s="1"/>
      <c r="D3657" s="1"/>
      <c r="E3657" s="1"/>
      <c r="F3657" s="1"/>
      <c r="G3657" s="1"/>
      <c r="H3657" s="1"/>
    </row>
    <row r="3658" spans="1:8" x14ac:dyDescent="0.2">
      <c r="A3658" s="341"/>
      <c r="B3658" s="1"/>
      <c r="C3658" s="1"/>
      <c r="D3658" s="1"/>
      <c r="E3658" s="1"/>
      <c r="F3658" s="1"/>
      <c r="G3658" s="1"/>
      <c r="H3658" s="1"/>
    </row>
    <row r="3659" spans="1:8" x14ac:dyDescent="0.2">
      <c r="A3659" s="341"/>
      <c r="B3659" s="1"/>
      <c r="C3659" s="1"/>
      <c r="D3659" s="1"/>
      <c r="E3659" s="1"/>
      <c r="F3659" s="1"/>
      <c r="G3659" s="1"/>
      <c r="H3659" s="1"/>
    </row>
    <row r="3660" spans="1:8" x14ac:dyDescent="0.2">
      <c r="A3660" s="341"/>
      <c r="B3660" s="1"/>
      <c r="C3660" s="1"/>
      <c r="D3660" s="1"/>
      <c r="E3660" s="1"/>
      <c r="F3660" s="1"/>
      <c r="G3660" s="1"/>
      <c r="H3660" s="1"/>
    </row>
    <row r="3661" spans="1:8" x14ac:dyDescent="0.2">
      <c r="A3661" s="341"/>
      <c r="B3661" s="1"/>
      <c r="C3661" s="1"/>
      <c r="D3661" s="1"/>
      <c r="E3661" s="1"/>
      <c r="F3661" s="1"/>
      <c r="G3661" s="1"/>
      <c r="H3661" s="1"/>
    </row>
    <row r="3662" spans="1:8" x14ac:dyDescent="0.2">
      <c r="A3662" s="341"/>
      <c r="B3662" s="1"/>
      <c r="C3662" s="1"/>
      <c r="D3662" s="1"/>
      <c r="E3662" s="1"/>
      <c r="F3662" s="1"/>
      <c r="G3662" s="1"/>
      <c r="H3662" s="1"/>
    </row>
    <row r="3663" spans="1:8" x14ac:dyDescent="0.2">
      <c r="A3663" s="341"/>
      <c r="B3663" s="1"/>
      <c r="C3663" s="1"/>
      <c r="D3663" s="1"/>
      <c r="E3663" s="1"/>
      <c r="F3663" s="1"/>
      <c r="G3663" s="1"/>
      <c r="H3663" s="1"/>
    </row>
    <row r="3664" spans="1:8" x14ac:dyDescent="0.2">
      <c r="A3664" s="341"/>
      <c r="B3664" s="1"/>
      <c r="C3664" s="1"/>
      <c r="D3664" s="1"/>
      <c r="E3664" s="1"/>
      <c r="F3664" s="1"/>
      <c r="G3664" s="1"/>
      <c r="H3664" s="1"/>
    </row>
    <row r="3665" spans="1:8" x14ac:dyDescent="0.2">
      <c r="A3665" s="341"/>
      <c r="B3665" s="1"/>
      <c r="C3665" s="1"/>
      <c r="D3665" s="1"/>
      <c r="E3665" s="1"/>
      <c r="F3665" s="1"/>
      <c r="G3665" s="1"/>
      <c r="H3665" s="1"/>
    </row>
    <row r="3666" spans="1:8" x14ac:dyDescent="0.2">
      <c r="A3666" s="341"/>
      <c r="B3666" s="1"/>
      <c r="C3666" s="1"/>
      <c r="D3666" s="1"/>
      <c r="E3666" s="1"/>
      <c r="F3666" s="1"/>
      <c r="G3666" s="1"/>
      <c r="H3666" s="1"/>
    </row>
    <row r="3667" spans="1:8" x14ac:dyDescent="0.2">
      <c r="A3667" s="341"/>
      <c r="B3667" s="1"/>
      <c r="C3667" s="1"/>
      <c r="D3667" s="1"/>
      <c r="E3667" s="1"/>
      <c r="F3667" s="1"/>
      <c r="G3667" s="1"/>
      <c r="H3667" s="1"/>
    </row>
    <row r="3668" spans="1:8" x14ac:dyDescent="0.2">
      <c r="A3668" s="341"/>
      <c r="B3668" s="1"/>
      <c r="C3668" s="1"/>
      <c r="D3668" s="1"/>
      <c r="E3668" s="1"/>
      <c r="F3668" s="1"/>
      <c r="G3668" s="1"/>
      <c r="H3668" s="1"/>
    </row>
    <row r="3669" spans="1:8" x14ac:dyDescent="0.2">
      <c r="A3669" s="341"/>
      <c r="B3669" s="1"/>
      <c r="C3669" s="1"/>
      <c r="D3669" s="1"/>
      <c r="E3669" s="1"/>
      <c r="F3669" s="1"/>
      <c r="G3669" s="1"/>
      <c r="H3669" s="1"/>
    </row>
    <row r="3670" spans="1:8" x14ac:dyDescent="0.2">
      <c r="A3670" s="341"/>
      <c r="B3670" s="1"/>
      <c r="C3670" s="1"/>
      <c r="D3670" s="1"/>
      <c r="E3670" s="1"/>
      <c r="F3670" s="1"/>
      <c r="G3670" s="1"/>
      <c r="H3670" s="1"/>
    </row>
    <row r="3671" spans="1:8" x14ac:dyDescent="0.2">
      <c r="A3671" s="341"/>
      <c r="B3671" s="1"/>
      <c r="C3671" s="1"/>
      <c r="D3671" s="1"/>
      <c r="E3671" s="1"/>
      <c r="F3671" s="1"/>
      <c r="G3671" s="1"/>
      <c r="H3671" s="1"/>
    </row>
    <row r="3672" spans="1:8" x14ac:dyDescent="0.2">
      <c r="A3672" s="341"/>
      <c r="B3672" s="1"/>
      <c r="C3672" s="1"/>
      <c r="D3672" s="1"/>
      <c r="E3672" s="1"/>
      <c r="F3672" s="1"/>
      <c r="G3672" s="1"/>
      <c r="H3672" s="1"/>
    </row>
    <row r="3673" spans="1:8" x14ac:dyDescent="0.2">
      <c r="A3673" s="341"/>
      <c r="B3673" s="1"/>
      <c r="C3673" s="1"/>
      <c r="D3673" s="1"/>
      <c r="E3673" s="1"/>
      <c r="F3673" s="1"/>
      <c r="G3673" s="1"/>
      <c r="H3673" s="1"/>
    </row>
    <row r="3674" spans="1:8" x14ac:dyDescent="0.2">
      <c r="A3674" s="341"/>
      <c r="B3674" s="1"/>
      <c r="C3674" s="1"/>
      <c r="D3674" s="1"/>
      <c r="E3674" s="1"/>
      <c r="F3674" s="1"/>
      <c r="G3674" s="1"/>
      <c r="H3674" s="1"/>
    </row>
    <row r="3675" spans="1:8" x14ac:dyDescent="0.2">
      <c r="A3675" s="341"/>
      <c r="B3675" s="1"/>
      <c r="C3675" s="1"/>
      <c r="D3675" s="1"/>
      <c r="E3675" s="1"/>
      <c r="F3675" s="1"/>
      <c r="G3675" s="1"/>
      <c r="H3675" s="1"/>
    </row>
    <row r="3676" spans="1:8" x14ac:dyDescent="0.2">
      <c r="A3676" s="341"/>
      <c r="B3676" s="1"/>
      <c r="C3676" s="1"/>
      <c r="D3676" s="1"/>
      <c r="E3676" s="1"/>
      <c r="F3676" s="1"/>
      <c r="G3676" s="1"/>
      <c r="H3676" s="1"/>
    </row>
    <row r="3677" spans="1:8" x14ac:dyDescent="0.2">
      <c r="A3677" s="341"/>
      <c r="B3677" s="1"/>
      <c r="C3677" s="1"/>
      <c r="D3677" s="1"/>
      <c r="E3677" s="1"/>
      <c r="F3677" s="1"/>
      <c r="G3677" s="1"/>
      <c r="H3677" s="1"/>
    </row>
    <row r="3678" spans="1:8" x14ac:dyDescent="0.2">
      <c r="A3678" s="341"/>
      <c r="B3678" s="1"/>
      <c r="C3678" s="1"/>
      <c r="D3678" s="1"/>
      <c r="E3678" s="1"/>
      <c r="F3678" s="1"/>
      <c r="G3678" s="1"/>
      <c r="H3678" s="1"/>
    </row>
    <row r="3679" spans="1:8" x14ac:dyDescent="0.2">
      <c r="A3679" s="341"/>
      <c r="B3679" s="1"/>
      <c r="C3679" s="1"/>
      <c r="D3679" s="1"/>
      <c r="E3679" s="1"/>
      <c r="F3679" s="1"/>
      <c r="G3679" s="1"/>
      <c r="H3679" s="1"/>
    </row>
    <row r="3680" spans="1:8" x14ac:dyDescent="0.2">
      <c r="A3680" s="341"/>
      <c r="B3680" s="1"/>
      <c r="C3680" s="1"/>
      <c r="D3680" s="1"/>
      <c r="E3680" s="1"/>
      <c r="F3680" s="1"/>
      <c r="G3680" s="1"/>
      <c r="H3680" s="1"/>
    </row>
    <row r="3681" spans="1:8" x14ac:dyDescent="0.2">
      <c r="A3681" s="341"/>
      <c r="B3681" s="1"/>
      <c r="C3681" s="1"/>
      <c r="D3681" s="1"/>
      <c r="E3681" s="1"/>
      <c r="F3681" s="1"/>
      <c r="G3681" s="1"/>
      <c r="H3681" s="1"/>
    </row>
    <row r="3682" spans="1:8" x14ac:dyDescent="0.2">
      <c r="A3682" s="341"/>
      <c r="B3682" s="1"/>
      <c r="C3682" s="1"/>
      <c r="D3682" s="1"/>
      <c r="E3682" s="1"/>
      <c r="F3682" s="1"/>
      <c r="G3682" s="1"/>
      <c r="H3682" s="1"/>
    </row>
    <row r="3683" spans="1:8" x14ac:dyDescent="0.2">
      <c r="A3683" s="341"/>
      <c r="B3683" s="1"/>
      <c r="C3683" s="1"/>
      <c r="D3683" s="1"/>
      <c r="E3683" s="1"/>
      <c r="F3683" s="1"/>
      <c r="G3683" s="1"/>
      <c r="H3683" s="1"/>
    </row>
    <row r="3684" spans="1:8" x14ac:dyDescent="0.2">
      <c r="A3684" s="341"/>
      <c r="B3684" s="1"/>
      <c r="C3684" s="1"/>
      <c r="D3684" s="1"/>
      <c r="E3684" s="1"/>
      <c r="F3684" s="1"/>
      <c r="G3684" s="1"/>
      <c r="H3684" s="1"/>
    </row>
    <row r="3685" spans="1:8" x14ac:dyDescent="0.2">
      <c r="A3685" s="341"/>
      <c r="B3685" s="1"/>
      <c r="C3685" s="1"/>
      <c r="D3685" s="1"/>
      <c r="E3685" s="1"/>
      <c r="F3685" s="1"/>
      <c r="G3685" s="1"/>
      <c r="H3685" s="1"/>
    </row>
    <row r="3686" spans="1:8" x14ac:dyDescent="0.2">
      <c r="A3686" s="341"/>
      <c r="B3686" s="1"/>
      <c r="C3686" s="1"/>
      <c r="D3686" s="1"/>
      <c r="E3686" s="1"/>
      <c r="F3686" s="1"/>
      <c r="G3686" s="1"/>
      <c r="H3686" s="1"/>
    </row>
    <row r="3687" spans="1:8" x14ac:dyDescent="0.2">
      <c r="A3687" s="341"/>
      <c r="B3687" s="1"/>
      <c r="C3687" s="1"/>
      <c r="D3687" s="1"/>
      <c r="E3687" s="1"/>
      <c r="F3687" s="1"/>
      <c r="G3687" s="1"/>
      <c r="H3687" s="1"/>
    </row>
    <row r="3688" spans="1:8" x14ac:dyDescent="0.2">
      <c r="A3688" s="341"/>
      <c r="B3688" s="1"/>
      <c r="C3688" s="1"/>
      <c r="D3688" s="1"/>
      <c r="E3688" s="1"/>
      <c r="F3688" s="1"/>
      <c r="G3688" s="1"/>
      <c r="H3688" s="1"/>
    </row>
    <row r="3689" spans="1:8" x14ac:dyDescent="0.2">
      <c r="A3689" s="341"/>
      <c r="B3689" s="1"/>
      <c r="C3689" s="1"/>
      <c r="D3689" s="1"/>
      <c r="E3689" s="1"/>
      <c r="F3689" s="1"/>
      <c r="G3689" s="1"/>
      <c r="H3689" s="1"/>
    </row>
    <row r="3690" spans="1:8" x14ac:dyDescent="0.2">
      <c r="A3690" s="341"/>
      <c r="B3690" s="1"/>
      <c r="C3690" s="1"/>
      <c r="D3690" s="1"/>
      <c r="E3690" s="1"/>
      <c r="F3690" s="1"/>
      <c r="G3690" s="1"/>
      <c r="H3690" s="1"/>
    </row>
    <row r="3691" spans="1:8" x14ac:dyDescent="0.2">
      <c r="A3691" s="341"/>
      <c r="B3691" s="1"/>
      <c r="C3691" s="1"/>
      <c r="D3691" s="1"/>
      <c r="E3691" s="1"/>
      <c r="F3691" s="1"/>
      <c r="G3691" s="1"/>
      <c r="H3691" s="1"/>
    </row>
    <row r="3692" spans="1:8" x14ac:dyDescent="0.2">
      <c r="A3692" s="341"/>
      <c r="B3692" s="1"/>
      <c r="C3692" s="1"/>
      <c r="D3692" s="1"/>
      <c r="E3692" s="1"/>
      <c r="F3692" s="1"/>
      <c r="G3692" s="1"/>
      <c r="H3692" s="1"/>
    </row>
    <row r="3693" spans="1:8" x14ac:dyDescent="0.2">
      <c r="A3693" s="341"/>
      <c r="B3693" s="1"/>
      <c r="C3693" s="1"/>
      <c r="D3693" s="1"/>
      <c r="E3693" s="1"/>
      <c r="F3693" s="1"/>
      <c r="G3693" s="1"/>
      <c r="H3693" s="1"/>
    </row>
    <row r="3694" spans="1:8" x14ac:dyDescent="0.2">
      <c r="A3694" s="341"/>
      <c r="B3694" s="1"/>
      <c r="C3694" s="1"/>
      <c r="D3694" s="1"/>
      <c r="E3694" s="1"/>
      <c r="F3694" s="1"/>
      <c r="G3694" s="1"/>
      <c r="H3694" s="1"/>
    </row>
    <row r="3695" spans="1:8" x14ac:dyDescent="0.2">
      <c r="A3695" s="341"/>
      <c r="B3695" s="1"/>
      <c r="C3695" s="1"/>
      <c r="D3695" s="1"/>
      <c r="E3695" s="1"/>
      <c r="F3695" s="1"/>
      <c r="G3695" s="1"/>
      <c r="H3695" s="1"/>
    </row>
    <row r="3696" spans="1:8" x14ac:dyDescent="0.2">
      <c r="A3696" s="341"/>
      <c r="B3696" s="1"/>
      <c r="C3696" s="1"/>
      <c r="D3696" s="1"/>
      <c r="E3696" s="1"/>
      <c r="F3696" s="1"/>
      <c r="G3696" s="1"/>
      <c r="H3696" s="1"/>
    </row>
    <row r="3697" spans="1:8" x14ac:dyDescent="0.2">
      <c r="A3697" s="341"/>
      <c r="B3697" s="1"/>
      <c r="C3697" s="1"/>
      <c r="D3697" s="1"/>
      <c r="E3697" s="1"/>
      <c r="F3697" s="1"/>
      <c r="G3697" s="1"/>
      <c r="H3697" s="1"/>
    </row>
    <row r="3698" spans="1:8" x14ac:dyDescent="0.2">
      <c r="A3698" s="341"/>
      <c r="B3698" s="1"/>
      <c r="C3698" s="1"/>
      <c r="D3698" s="1"/>
      <c r="E3698" s="1"/>
      <c r="F3698" s="1"/>
      <c r="G3698" s="1"/>
      <c r="H3698" s="1"/>
    </row>
    <row r="3699" spans="1:8" x14ac:dyDescent="0.2">
      <c r="A3699" s="341"/>
      <c r="B3699" s="1"/>
      <c r="C3699" s="1"/>
      <c r="D3699" s="1"/>
      <c r="E3699" s="1"/>
      <c r="F3699" s="1"/>
      <c r="G3699" s="1"/>
      <c r="H3699" s="1"/>
    </row>
    <row r="3700" spans="1:8" x14ac:dyDescent="0.2">
      <c r="A3700" s="341"/>
      <c r="B3700" s="1"/>
      <c r="C3700" s="1"/>
      <c r="D3700" s="1"/>
      <c r="E3700" s="1"/>
      <c r="F3700" s="1"/>
      <c r="G3700" s="1"/>
      <c r="H3700" s="1"/>
    </row>
    <row r="3701" spans="1:8" x14ac:dyDescent="0.2">
      <c r="A3701" s="341"/>
      <c r="B3701" s="1"/>
      <c r="C3701" s="1"/>
      <c r="D3701" s="1"/>
      <c r="E3701" s="1"/>
      <c r="F3701" s="1"/>
      <c r="G3701" s="1"/>
      <c r="H3701" s="1"/>
    </row>
    <row r="3702" spans="1:8" x14ac:dyDescent="0.2">
      <c r="A3702" s="341"/>
      <c r="B3702" s="1"/>
      <c r="C3702" s="1"/>
      <c r="D3702" s="1"/>
      <c r="E3702" s="1"/>
      <c r="F3702" s="1"/>
      <c r="G3702" s="1"/>
      <c r="H3702" s="1"/>
    </row>
    <row r="3703" spans="1:8" x14ac:dyDescent="0.2">
      <c r="A3703" s="341"/>
      <c r="B3703" s="1"/>
      <c r="C3703" s="1"/>
      <c r="D3703" s="1"/>
      <c r="E3703" s="1"/>
      <c r="F3703" s="1"/>
      <c r="G3703" s="1"/>
      <c r="H3703" s="1"/>
    </row>
    <row r="3704" spans="1:8" x14ac:dyDescent="0.2">
      <c r="A3704" s="341"/>
      <c r="B3704" s="1"/>
      <c r="C3704" s="1"/>
      <c r="D3704" s="1"/>
      <c r="E3704" s="1"/>
      <c r="F3704" s="1"/>
      <c r="G3704" s="1"/>
      <c r="H3704" s="1"/>
    </row>
    <row r="3705" spans="1:8" x14ac:dyDescent="0.2">
      <c r="A3705" s="341"/>
      <c r="B3705" s="1"/>
      <c r="C3705" s="1"/>
      <c r="D3705" s="1"/>
      <c r="E3705" s="1"/>
      <c r="F3705" s="1"/>
      <c r="G3705" s="1"/>
      <c r="H3705" s="1"/>
    </row>
    <row r="3706" spans="1:8" x14ac:dyDescent="0.2">
      <c r="A3706" s="341"/>
      <c r="B3706" s="1"/>
      <c r="C3706" s="1"/>
      <c r="D3706" s="1"/>
      <c r="E3706" s="1"/>
      <c r="F3706" s="1"/>
      <c r="G3706" s="1"/>
      <c r="H3706" s="1"/>
    </row>
    <row r="3707" spans="1:8" x14ac:dyDescent="0.2">
      <c r="A3707" s="341"/>
      <c r="B3707" s="1"/>
      <c r="C3707" s="1"/>
      <c r="D3707" s="1"/>
      <c r="E3707" s="1"/>
      <c r="F3707" s="1"/>
      <c r="G3707" s="1"/>
      <c r="H3707" s="1"/>
    </row>
    <row r="3708" spans="1:8" x14ac:dyDescent="0.2">
      <c r="A3708" s="341"/>
      <c r="B3708" s="1"/>
      <c r="C3708" s="1"/>
      <c r="D3708" s="1"/>
      <c r="E3708" s="1"/>
      <c r="F3708" s="1"/>
      <c r="G3708" s="1"/>
      <c r="H3708" s="1"/>
    </row>
    <row r="3709" spans="1:8" x14ac:dyDescent="0.2">
      <c r="A3709" s="341"/>
      <c r="B3709" s="1"/>
      <c r="C3709" s="1"/>
      <c r="D3709" s="1"/>
      <c r="E3709" s="1"/>
      <c r="F3709" s="1"/>
      <c r="G3709" s="1"/>
      <c r="H3709" s="1"/>
    </row>
    <row r="3710" spans="1:8" x14ac:dyDescent="0.2">
      <c r="A3710" s="341"/>
      <c r="B3710" s="1"/>
      <c r="C3710" s="1"/>
      <c r="D3710" s="1"/>
      <c r="E3710" s="1"/>
      <c r="F3710" s="1"/>
      <c r="G3710" s="1"/>
      <c r="H3710" s="1"/>
    </row>
    <row r="3711" spans="1:8" x14ac:dyDescent="0.2">
      <c r="A3711" s="341"/>
      <c r="B3711" s="1"/>
      <c r="C3711" s="1"/>
      <c r="D3711" s="1"/>
      <c r="E3711" s="1"/>
      <c r="F3711" s="1"/>
      <c r="G3711" s="1"/>
      <c r="H3711" s="1"/>
    </row>
    <row r="3712" spans="1:8" x14ac:dyDescent="0.2">
      <c r="A3712" s="341"/>
      <c r="B3712" s="1"/>
      <c r="C3712" s="1"/>
      <c r="D3712" s="1"/>
      <c r="E3712" s="1"/>
      <c r="F3712" s="1"/>
      <c r="G3712" s="1"/>
      <c r="H3712" s="1"/>
    </row>
    <row r="3713" spans="1:8" x14ac:dyDescent="0.2">
      <c r="A3713" s="341"/>
      <c r="B3713" s="1"/>
      <c r="C3713" s="1"/>
      <c r="D3713" s="1"/>
      <c r="E3713" s="1"/>
      <c r="F3713" s="1"/>
      <c r="G3713" s="1"/>
      <c r="H3713" s="1"/>
    </row>
    <row r="3714" spans="1:8" x14ac:dyDescent="0.2">
      <c r="A3714" s="341"/>
      <c r="B3714" s="1"/>
      <c r="C3714" s="1"/>
      <c r="D3714" s="1"/>
      <c r="E3714" s="1"/>
      <c r="F3714" s="1"/>
      <c r="G3714" s="1"/>
      <c r="H3714" s="1"/>
    </row>
    <row r="3715" spans="1:8" x14ac:dyDescent="0.2">
      <c r="A3715" s="341"/>
      <c r="B3715" s="1"/>
      <c r="C3715" s="1"/>
      <c r="D3715" s="1"/>
      <c r="E3715" s="1"/>
      <c r="F3715" s="1"/>
      <c r="G3715" s="1"/>
      <c r="H3715" s="1"/>
    </row>
    <row r="3716" spans="1:8" x14ac:dyDescent="0.2">
      <c r="A3716" s="341"/>
      <c r="B3716" s="1"/>
      <c r="C3716" s="1"/>
      <c r="D3716" s="1"/>
      <c r="E3716" s="1"/>
      <c r="F3716" s="1"/>
      <c r="G3716" s="1"/>
      <c r="H3716" s="1"/>
    </row>
    <row r="3717" spans="1:8" x14ac:dyDescent="0.2">
      <c r="A3717" s="341"/>
      <c r="B3717" s="1"/>
      <c r="C3717" s="1"/>
      <c r="D3717" s="1"/>
      <c r="E3717" s="1"/>
      <c r="F3717" s="1"/>
      <c r="G3717" s="1"/>
      <c r="H3717" s="1"/>
    </row>
    <row r="3718" spans="1:8" x14ac:dyDescent="0.2">
      <c r="A3718" s="341"/>
      <c r="B3718" s="1"/>
      <c r="C3718" s="1"/>
      <c r="D3718" s="1"/>
      <c r="E3718" s="1"/>
      <c r="F3718" s="1"/>
      <c r="G3718" s="1"/>
      <c r="H3718" s="1"/>
    </row>
    <row r="3719" spans="1:8" x14ac:dyDescent="0.2">
      <c r="A3719" s="341"/>
      <c r="B3719" s="1"/>
      <c r="C3719" s="1"/>
      <c r="D3719" s="1"/>
      <c r="E3719" s="1"/>
      <c r="F3719" s="1"/>
      <c r="G3719" s="1"/>
      <c r="H3719" s="1"/>
    </row>
    <row r="3720" spans="1:8" x14ac:dyDescent="0.2">
      <c r="A3720" s="341"/>
      <c r="B3720" s="1"/>
      <c r="C3720" s="1"/>
      <c r="D3720" s="1"/>
      <c r="E3720" s="1"/>
      <c r="F3720" s="1"/>
      <c r="G3720" s="1"/>
      <c r="H3720" s="1"/>
    </row>
    <row r="3721" spans="1:8" x14ac:dyDescent="0.2">
      <c r="A3721" s="341"/>
      <c r="B3721" s="1"/>
      <c r="C3721" s="1"/>
      <c r="D3721" s="1"/>
      <c r="E3721" s="1"/>
      <c r="F3721" s="1"/>
      <c r="G3721" s="1"/>
      <c r="H3721" s="1"/>
    </row>
    <row r="3722" spans="1:8" x14ac:dyDescent="0.2">
      <c r="A3722" s="341"/>
      <c r="B3722" s="1"/>
      <c r="C3722" s="1"/>
      <c r="D3722" s="1"/>
      <c r="E3722" s="1"/>
      <c r="F3722" s="1"/>
      <c r="G3722" s="1"/>
      <c r="H3722" s="1"/>
    </row>
    <row r="3723" spans="1:8" x14ac:dyDescent="0.2">
      <c r="A3723" s="341"/>
      <c r="B3723" s="1"/>
      <c r="C3723" s="1"/>
      <c r="D3723" s="1"/>
      <c r="E3723" s="1"/>
      <c r="F3723" s="1"/>
      <c r="G3723" s="1"/>
      <c r="H3723" s="1"/>
    </row>
    <row r="3724" spans="1:8" x14ac:dyDescent="0.2">
      <c r="A3724" s="341"/>
      <c r="B3724" s="1"/>
      <c r="C3724" s="1"/>
      <c r="D3724" s="1"/>
      <c r="E3724" s="1"/>
      <c r="F3724" s="1"/>
      <c r="G3724" s="1"/>
      <c r="H3724" s="1"/>
    </row>
    <row r="3725" spans="1:8" x14ac:dyDescent="0.2">
      <c r="A3725" s="341"/>
      <c r="B3725" s="1"/>
      <c r="C3725" s="1"/>
      <c r="D3725" s="1"/>
      <c r="E3725" s="1"/>
      <c r="F3725" s="1"/>
      <c r="G3725" s="1"/>
      <c r="H3725" s="1"/>
    </row>
    <row r="3726" spans="1:8" x14ac:dyDescent="0.2">
      <c r="A3726" s="341"/>
      <c r="B3726" s="1"/>
      <c r="C3726" s="1"/>
      <c r="D3726" s="1"/>
      <c r="E3726" s="1"/>
      <c r="F3726" s="1"/>
      <c r="G3726" s="1"/>
      <c r="H3726" s="1"/>
    </row>
    <row r="3727" spans="1:8" x14ac:dyDescent="0.2">
      <c r="A3727" s="341"/>
      <c r="B3727" s="1"/>
      <c r="C3727" s="1"/>
      <c r="D3727" s="1"/>
      <c r="E3727" s="1"/>
      <c r="F3727" s="1"/>
      <c r="G3727" s="1"/>
      <c r="H3727" s="1"/>
    </row>
    <row r="3728" spans="1:8" x14ac:dyDescent="0.2">
      <c r="A3728" s="341"/>
      <c r="B3728" s="1"/>
      <c r="C3728" s="1"/>
      <c r="D3728" s="1"/>
      <c r="E3728" s="1"/>
      <c r="F3728" s="1"/>
      <c r="G3728" s="1"/>
      <c r="H3728" s="1"/>
    </row>
    <row r="3729" spans="1:8" x14ac:dyDescent="0.2">
      <c r="A3729" s="341"/>
      <c r="B3729" s="1"/>
      <c r="C3729" s="1"/>
      <c r="D3729" s="1"/>
      <c r="E3729" s="1"/>
      <c r="F3729" s="1"/>
      <c r="G3729" s="1"/>
      <c r="H3729" s="1"/>
    </row>
    <row r="3730" spans="1:8" x14ac:dyDescent="0.2">
      <c r="A3730" s="341"/>
      <c r="B3730" s="1"/>
      <c r="C3730" s="1"/>
      <c r="D3730" s="1"/>
      <c r="E3730" s="1"/>
      <c r="F3730" s="1"/>
      <c r="G3730" s="1"/>
      <c r="H3730" s="1"/>
    </row>
    <row r="3731" spans="1:8" x14ac:dyDescent="0.2">
      <c r="A3731" s="341"/>
      <c r="B3731" s="1"/>
      <c r="C3731" s="1"/>
      <c r="D3731" s="1"/>
      <c r="E3731" s="1"/>
      <c r="F3731" s="1"/>
      <c r="G3731" s="1"/>
      <c r="H3731" s="1"/>
    </row>
    <row r="3732" spans="1:8" x14ac:dyDescent="0.2">
      <c r="A3732" s="341"/>
      <c r="B3732" s="1"/>
      <c r="C3732" s="1"/>
      <c r="D3732" s="1"/>
      <c r="E3732" s="1"/>
      <c r="F3732" s="1"/>
      <c r="G3732" s="1"/>
      <c r="H3732" s="1"/>
    </row>
    <row r="3733" spans="1:8" x14ac:dyDescent="0.2">
      <c r="A3733" s="341"/>
      <c r="B3733" s="1"/>
      <c r="C3733" s="1"/>
      <c r="D3733" s="1"/>
      <c r="E3733" s="1"/>
      <c r="F3733" s="1"/>
      <c r="G3733" s="1"/>
      <c r="H3733" s="1"/>
    </row>
    <row r="3734" spans="1:8" x14ac:dyDescent="0.2">
      <c r="A3734" s="341"/>
      <c r="B3734" s="1"/>
      <c r="C3734" s="1"/>
      <c r="D3734" s="1"/>
      <c r="E3734" s="1"/>
      <c r="F3734" s="1"/>
      <c r="G3734" s="1"/>
      <c r="H3734" s="1"/>
    </row>
    <row r="3735" spans="1:8" x14ac:dyDescent="0.2">
      <c r="A3735" s="341"/>
      <c r="B3735" s="1"/>
      <c r="C3735" s="1"/>
      <c r="D3735" s="1"/>
      <c r="E3735" s="1"/>
      <c r="F3735" s="1"/>
      <c r="G3735" s="1"/>
      <c r="H3735" s="1"/>
    </row>
    <row r="3736" spans="1:8" x14ac:dyDescent="0.2">
      <c r="A3736" s="341"/>
      <c r="B3736" s="1"/>
      <c r="C3736" s="1"/>
      <c r="D3736" s="1"/>
      <c r="E3736" s="1"/>
      <c r="F3736" s="1"/>
      <c r="G3736" s="1"/>
      <c r="H3736" s="1"/>
    </row>
    <row r="3737" spans="1:8" x14ac:dyDescent="0.2">
      <c r="A3737" s="341"/>
      <c r="B3737" s="1"/>
      <c r="C3737" s="1"/>
      <c r="D3737" s="1"/>
      <c r="E3737" s="1"/>
      <c r="F3737" s="1"/>
      <c r="G3737" s="1"/>
      <c r="H3737" s="1"/>
    </row>
    <row r="3738" spans="1:8" x14ac:dyDescent="0.2">
      <c r="A3738" s="341"/>
      <c r="B3738" s="1"/>
      <c r="C3738" s="1"/>
      <c r="D3738" s="1"/>
      <c r="E3738" s="1"/>
      <c r="F3738" s="1"/>
      <c r="G3738" s="1"/>
      <c r="H3738" s="1"/>
    </row>
    <row r="3739" spans="1:8" x14ac:dyDescent="0.2">
      <c r="A3739" s="341"/>
      <c r="B3739" s="1"/>
      <c r="C3739" s="1"/>
      <c r="D3739" s="1"/>
      <c r="E3739" s="1"/>
      <c r="F3739" s="1"/>
      <c r="G3739" s="1"/>
      <c r="H3739" s="1"/>
    </row>
    <row r="3740" spans="1:8" x14ac:dyDescent="0.2">
      <c r="A3740" s="341"/>
      <c r="B3740" s="1"/>
      <c r="C3740" s="1"/>
      <c r="D3740" s="1"/>
      <c r="E3740" s="1"/>
      <c r="F3740" s="1"/>
      <c r="G3740" s="1"/>
      <c r="H3740" s="1"/>
    </row>
    <row r="3741" spans="1:8" x14ac:dyDescent="0.2">
      <c r="A3741" s="341"/>
      <c r="B3741" s="1"/>
      <c r="C3741" s="1"/>
      <c r="D3741" s="1"/>
      <c r="E3741" s="1"/>
      <c r="F3741" s="1"/>
      <c r="G3741" s="1"/>
      <c r="H3741" s="1"/>
    </row>
    <row r="3742" spans="1:8" x14ac:dyDescent="0.2">
      <c r="A3742" s="341"/>
      <c r="B3742" s="1"/>
      <c r="C3742" s="1"/>
      <c r="D3742" s="1"/>
      <c r="E3742" s="1"/>
      <c r="F3742" s="1"/>
      <c r="G3742" s="1"/>
      <c r="H3742" s="1"/>
    </row>
    <row r="3743" spans="1:8" x14ac:dyDescent="0.2">
      <c r="A3743" s="341"/>
      <c r="B3743" s="1"/>
      <c r="C3743" s="1"/>
      <c r="D3743" s="1"/>
      <c r="E3743" s="1"/>
      <c r="F3743" s="1"/>
      <c r="G3743" s="1"/>
      <c r="H3743" s="1"/>
    </row>
    <row r="3744" spans="1:8" x14ac:dyDescent="0.2">
      <c r="A3744" s="341"/>
      <c r="B3744" s="1"/>
      <c r="C3744" s="1"/>
      <c r="D3744" s="1"/>
      <c r="E3744" s="1"/>
      <c r="F3744" s="1"/>
      <c r="G3744" s="1"/>
      <c r="H3744" s="1"/>
    </row>
    <row r="3745" spans="1:8" x14ac:dyDescent="0.2">
      <c r="A3745" s="341"/>
      <c r="B3745" s="1"/>
      <c r="C3745" s="1"/>
      <c r="D3745" s="1"/>
      <c r="E3745" s="1"/>
      <c r="F3745" s="1"/>
      <c r="G3745" s="1"/>
      <c r="H3745" s="1"/>
    </row>
    <row r="3746" spans="1:8" x14ac:dyDescent="0.2">
      <c r="A3746" s="341"/>
      <c r="B3746" s="1"/>
      <c r="C3746" s="1"/>
      <c r="D3746" s="1"/>
      <c r="E3746" s="1"/>
      <c r="F3746" s="1"/>
      <c r="G3746" s="1"/>
      <c r="H3746" s="1"/>
    </row>
    <row r="3747" spans="1:8" x14ac:dyDescent="0.2">
      <c r="A3747" s="341"/>
      <c r="B3747" s="1"/>
      <c r="C3747" s="1"/>
      <c r="D3747" s="1"/>
      <c r="E3747" s="1"/>
      <c r="F3747" s="1"/>
      <c r="G3747" s="1"/>
      <c r="H3747" s="1"/>
    </row>
    <row r="3748" spans="1:8" x14ac:dyDescent="0.2">
      <c r="A3748" s="341"/>
      <c r="B3748" s="1"/>
      <c r="C3748" s="1"/>
      <c r="D3748" s="1"/>
      <c r="E3748" s="1"/>
      <c r="F3748" s="1"/>
      <c r="G3748" s="1"/>
      <c r="H3748" s="1"/>
    </row>
    <row r="3749" spans="1:8" x14ac:dyDescent="0.2">
      <c r="A3749" s="341"/>
      <c r="B3749" s="1"/>
      <c r="C3749" s="1"/>
      <c r="D3749" s="1"/>
      <c r="E3749" s="1"/>
      <c r="F3749" s="1"/>
      <c r="G3749" s="1"/>
      <c r="H3749" s="1"/>
    </row>
    <row r="3750" spans="1:8" x14ac:dyDescent="0.2">
      <c r="A3750" s="341"/>
      <c r="B3750" s="1"/>
      <c r="C3750" s="1"/>
      <c r="D3750" s="1"/>
      <c r="E3750" s="1"/>
      <c r="F3750" s="1"/>
      <c r="G3750" s="1"/>
      <c r="H3750" s="1"/>
    </row>
    <row r="3751" spans="1:8" x14ac:dyDescent="0.2">
      <c r="A3751" s="341"/>
      <c r="B3751" s="1"/>
      <c r="C3751" s="1"/>
      <c r="D3751" s="1"/>
      <c r="E3751" s="1"/>
      <c r="F3751" s="1"/>
      <c r="G3751" s="1"/>
      <c r="H3751" s="1"/>
    </row>
    <row r="3752" spans="1:8" x14ac:dyDescent="0.2">
      <c r="A3752" s="341"/>
      <c r="B3752" s="1"/>
      <c r="C3752" s="1"/>
      <c r="D3752" s="1"/>
      <c r="E3752" s="1"/>
      <c r="F3752" s="1"/>
      <c r="G3752" s="1"/>
      <c r="H3752" s="1"/>
    </row>
    <row r="3753" spans="1:8" x14ac:dyDescent="0.2">
      <c r="A3753" s="341"/>
      <c r="B3753" s="1"/>
      <c r="C3753" s="1"/>
      <c r="D3753" s="1"/>
      <c r="E3753" s="1"/>
      <c r="F3753" s="1"/>
      <c r="G3753" s="1"/>
      <c r="H3753" s="1"/>
    </row>
    <row r="3754" spans="1:8" x14ac:dyDescent="0.2">
      <c r="A3754" s="341"/>
      <c r="B3754" s="1"/>
      <c r="C3754" s="1"/>
      <c r="D3754" s="1"/>
      <c r="E3754" s="1"/>
      <c r="F3754" s="1"/>
      <c r="G3754" s="1"/>
      <c r="H3754" s="1"/>
    </row>
    <row r="3755" spans="1:8" x14ac:dyDescent="0.2">
      <c r="A3755" s="341"/>
      <c r="B3755" s="1"/>
      <c r="C3755" s="1"/>
      <c r="D3755" s="1"/>
      <c r="E3755" s="1"/>
      <c r="F3755" s="1"/>
      <c r="G3755" s="1"/>
      <c r="H3755" s="1"/>
    </row>
    <row r="3756" spans="1:8" x14ac:dyDescent="0.2">
      <c r="A3756" s="341"/>
      <c r="B3756" s="1"/>
      <c r="C3756" s="1"/>
      <c r="D3756" s="1"/>
      <c r="E3756" s="1"/>
      <c r="F3756" s="1"/>
      <c r="G3756" s="1"/>
      <c r="H3756" s="1"/>
    </row>
    <row r="3757" spans="1:8" x14ac:dyDescent="0.2">
      <c r="A3757" s="341"/>
      <c r="B3757" s="1"/>
      <c r="C3757" s="1"/>
      <c r="D3757" s="1"/>
      <c r="E3757" s="1"/>
      <c r="F3757" s="1"/>
      <c r="G3757" s="1"/>
      <c r="H3757" s="1"/>
    </row>
    <row r="3758" spans="1:8" x14ac:dyDescent="0.2">
      <c r="A3758" s="341"/>
      <c r="B3758" s="1"/>
      <c r="C3758" s="1"/>
      <c r="D3758" s="1"/>
      <c r="E3758" s="1"/>
      <c r="F3758" s="1"/>
      <c r="G3758" s="1"/>
      <c r="H3758" s="1"/>
    </row>
  </sheetData>
  <mergeCells count="16">
    <mergeCell ref="G20:G21"/>
    <mergeCell ref="B1:B2"/>
    <mergeCell ref="B20:B21"/>
    <mergeCell ref="C20:C21"/>
    <mergeCell ref="E20:E21"/>
    <mergeCell ref="F20:F21"/>
    <mergeCell ref="B1269:B1270"/>
    <mergeCell ref="C1269:C1270"/>
    <mergeCell ref="E1269:E1270"/>
    <mergeCell ref="F1269:F1270"/>
    <mergeCell ref="G1269:G1270"/>
    <mergeCell ref="B363:B364"/>
    <mergeCell ref="D363:D364"/>
    <mergeCell ref="F363:F364"/>
    <mergeCell ref="G363:G364"/>
    <mergeCell ref="H363:H364"/>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5354A-8864-534E-B174-E42F1ECDE393}">
  <dimension ref="A2:H1540"/>
  <sheetViews>
    <sheetView workbookViewId="0">
      <selection activeCell="K32" sqref="A1:XFD1048576"/>
    </sheetView>
  </sheetViews>
  <sheetFormatPr baseColWidth="10" defaultRowHeight="16" x14ac:dyDescent="0.2"/>
  <cols>
    <col min="1" max="1" width="26.6640625" customWidth="1"/>
    <col min="2" max="2" width="91" customWidth="1"/>
  </cols>
  <sheetData>
    <row r="2" spans="1:2" ht="23" x14ac:dyDescent="0.25">
      <c r="A2" s="2" t="s">
        <v>0</v>
      </c>
      <c r="B2" s="590"/>
    </row>
    <row r="3" spans="1:2" x14ac:dyDescent="0.2">
      <c r="A3" s="3" t="s">
        <v>1</v>
      </c>
      <c r="B3" s="590"/>
    </row>
    <row r="4" spans="1:2" ht="20" x14ac:dyDescent="0.2">
      <c r="A4" s="5"/>
    </row>
    <row r="5" spans="1:2" ht="20" x14ac:dyDescent="0.2">
      <c r="A5" s="5"/>
    </row>
    <row r="6" spans="1:2" ht="20" x14ac:dyDescent="0.2">
      <c r="A6" s="5"/>
    </row>
    <row r="7" spans="1:2" x14ac:dyDescent="0.2">
      <c r="A7" s="6" t="s">
        <v>2</v>
      </c>
    </row>
    <row r="8" spans="1:2" x14ac:dyDescent="0.2">
      <c r="A8" s="294" t="s">
        <v>3</v>
      </c>
      <c r="B8" s="294">
        <v>3580</v>
      </c>
    </row>
    <row r="9" spans="1:2" x14ac:dyDescent="0.2">
      <c r="A9" s="23" t="s">
        <v>4</v>
      </c>
      <c r="B9" s="23">
        <v>3307</v>
      </c>
    </row>
    <row r="10" spans="1:2" x14ac:dyDescent="0.2">
      <c r="A10" s="23" t="s">
        <v>5</v>
      </c>
      <c r="B10" s="23">
        <v>326</v>
      </c>
    </row>
    <row r="11" spans="1:2" x14ac:dyDescent="0.2">
      <c r="A11" s="23" t="s">
        <v>6</v>
      </c>
      <c r="B11" s="23">
        <v>1168</v>
      </c>
    </row>
    <row r="12" spans="1:2" x14ac:dyDescent="0.2">
      <c r="A12" s="23" t="s">
        <v>6350</v>
      </c>
      <c r="B12" s="23">
        <v>13</v>
      </c>
    </row>
    <row r="17" spans="1:8" x14ac:dyDescent="0.2">
      <c r="A17" s="23" t="s">
        <v>7</v>
      </c>
    </row>
    <row r="18" spans="1:8" x14ac:dyDescent="0.2">
      <c r="A18" s="13"/>
    </row>
    <row r="19" spans="1:8" x14ac:dyDescent="0.2">
      <c r="A19" s="23" t="s">
        <v>9874</v>
      </c>
    </row>
    <row r="20" spans="1:8" x14ac:dyDescent="0.2">
      <c r="A20" s="10" t="s">
        <v>6352</v>
      </c>
    </row>
    <row r="21" spans="1:8" x14ac:dyDescent="0.2">
      <c r="A21" s="293" t="s">
        <v>12</v>
      </c>
      <c r="B21" s="589" t="s">
        <v>14</v>
      </c>
      <c r="C21" s="589" t="s">
        <v>15</v>
      </c>
      <c r="D21" s="293" t="s">
        <v>16</v>
      </c>
      <c r="E21" s="589" t="s">
        <v>18</v>
      </c>
      <c r="F21" s="589" t="s">
        <v>19</v>
      </c>
      <c r="G21" s="589" t="s">
        <v>20</v>
      </c>
    </row>
    <row r="22" spans="1:8" x14ac:dyDescent="0.2">
      <c r="A22" s="12" t="s">
        <v>13</v>
      </c>
      <c r="B22" s="589"/>
      <c r="C22" s="589"/>
      <c r="D22" s="293" t="s">
        <v>17</v>
      </c>
      <c r="E22" s="589"/>
      <c r="F22" s="589"/>
      <c r="G22" s="589"/>
    </row>
    <row r="23" spans="1:8" x14ac:dyDescent="0.2">
      <c r="A23" s="302">
        <v>1</v>
      </c>
      <c r="B23" s="323" t="s">
        <v>4347</v>
      </c>
      <c r="C23" s="23">
        <v>455</v>
      </c>
      <c r="D23" s="23" t="s">
        <v>9875</v>
      </c>
      <c r="E23" s="324">
        <v>6.3300000000000002E-18</v>
      </c>
      <c r="F23" s="324">
        <v>2.0299999999999999E-14</v>
      </c>
      <c r="G23" s="353" t="s">
        <v>4349</v>
      </c>
      <c r="H23" s="352">
        <f>-LOG(E23)</f>
        <v>17.198596289982646</v>
      </c>
    </row>
    <row r="24" spans="1:8" x14ac:dyDescent="0.2">
      <c r="A24" s="302">
        <v>2</v>
      </c>
      <c r="B24" s="323" t="s">
        <v>1932</v>
      </c>
      <c r="C24" s="23">
        <v>231</v>
      </c>
      <c r="D24" s="23" t="s">
        <v>9876</v>
      </c>
      <c r="E24" s="324">
        <v>8.3299999999999998E-13</v>
      </c>
      <c r="F24" s="324">
        <v>1.3399999999999999E-9</v>
      </c>
      <c r="G24" s="329" t="s">
        <v>23</v>
      </c>
      <c r="H24" s="352">
        <f t="shared" ref="H24:H87" si="0">-LOG(E24)</f>
        <v>12.079354998593212</v>
      </c>
    </row>
    <row r="25" spans="1:8" x14ac:dyDescent="0.2">
      <c r="A25" s="302">
        <v>3</v>
      </c>
      <c r="B25" s="13" t="s">
        <v>1976</v>
      </c>
      <c r="C25" s="23">
        <v>178</v>
      </c>
      <c r="D25" s="23" t="s">
        <v>9877</v>
      </c>
      <c r="E25" s="14">
        <v>3.1599999999999999E-12</v>
      </c>
      <c r="F25" s="14">
        <v>3.3799999999999999E-9</v>
      </c>
      <c r="G25" s="15" t="s">
        <v>23</v>
      </c>
      <c r="H25">
        <f t="shared" si="0"/>
        <v>11.500312917381596</v>
      </c>
    </row>
    <row r="26" spans="1:8" x14ac:dyDescent="0.2">
      <c r="A26" s="302">
        <v>4</v>
      </c>
      <c r="B26" s="13" t="s">
        <v>1897</v>
      </c>
      <c r="C26" s="23">
        <v>689</v>
      </c>
      <c r="D26" s="23" t="s">
        <v>9878</v>
      </c>
      <c r="E26" s="14">
        <v>4.3499999999999998E-12</v>
      </c>
      <c r="F26" s="14">
        <v>3.4900000000000001E-9</v>
      </c>
      <c r="G26" s="15" t="s">
        <v>23</v>
      </c>
      <c r="H26">
        <f t="shared" si="0"/>
        <v>11.361510743045363</v>
      </c>
    </row>
    <row r="27" spans="1:8" x14ac:dyDescent="0.2">
      <c r="A27" s="302">
        <v>5</v>
      </c>
      <c r="B27" s="13" t="s">
        <v>1888</v>
      </c>
      <c r="C27" s="23">
        <v>705</v>
      </c>
      <c r="D27" s="23" t="s">
        <v>9879</v>
      </c>
      <c r="E27" s="14">
        <v>9.63E-12</v>
      </c>
      <c r="F27" s="14">
        <v>6.1799999999999998E-9</v>
      </c>
      <c r="G27" s="15" t="s">
        <v>23</v>
      </c>
      <c r="H27">
        <f t="shared" si="0"/>
        <v>11.016373712875465</v>
      </c>
    </row>
    <row r="28" spans="1:8" x14ac:dyDescent="0.2">
      <c r="A28" s="302">
        <v>6</v>
      </c>
      <c r="B28" s="13" t="s">
        <v>1875</v>
      </c>
      <c r="C28" s="23">
        <v>442</v>
      </c>
      <c r="D28" s="23" t="s">
        <v>9880</v>
      </c>
      <c r="E28" s="14">
        <v>4.7300000000000001E-11</v>
      </c>
      <c r="F28" s="14">
        <v>2.5300000000000002E-8</v>
      </c>
      <c r="G28" s="15" t="s">
        <v>23</v>
      </c>
      <c r="H28">
        <f t="shared" si="0"/>
        <v>10.325138859262188</v>
      </c>
    </row>
    <row r="29" spans="1:8" x14ac:dyDescent="0.2">
      <c r="A29" s="302">
        <v>7</v>
      </c>
      <c r="B29" s="323" t="s">
        <v>4859</v>
      </c>
      <c r="C29" s="23">
        <v>66</v>
      </c>
      <c r="D29" s="23" t="s">
        <v>9881</v>
      </c>
      <c r="E29" s="324">
        <v>9.4999999999999995E-11</v>
      </c>
      <c r="F29" s="324">
        <v>4.3499999999999999E-8</v>
      </c>
      <c r="G29" s="354" t="s">
        <v>4373</v>
      </c>
      <c r="H29" s="352">
        <f t="shared" si="0"/>
        <v>10.022276394711152</v>
      </c>
    </row>
    <row r="30" spans="1:8" x14ac:dyDescent="0.2">
      <c r="A30" s="302">
        <v>8</v>
      </c>
      <c r="B30" s="323" t="s">
        <v>4379</v>
      </c>
      <c r="C30" s="23">
        <v>433</v>
      </c>
      <c r="D30" s="23" t="s">
        <v>9882</v>
      </c>
      <c r="E30" s="324">
        <v>1.09E-10</v>
      </c>
      <c r="F30" s="324">
        <v>4.3800000000000002E-8</v>
      </c>
      <c r="G30" s="325" t="s">
        <v>4346</v>
      </c>
      <c r="H30" s="352">
        <f t="shared" si="0"/>
        <v>9.9625735020593762</v>
      </c>
    </row>
    <row r="31" spans="1:8" x14ac:dyDescent="0.2">
      <c r="A31" s="302">
        <v>9</v>
      </c>
      <c r="B31" s="13" t="s">
        <v>9883</v>
      </c>
      <c r="C31" s="23">
        <v>103</v>
      </c>
      <c r="D31" s="23" t="s">
        <v>9884</v>
      </c>
      <c r="E31" s="14">
        <v>9.6799999999999997E-10</v>
      </c>
      <c r="F31" s="14">
        <v>3.4499999999999998E-7</v>
      </c>
      <c r="G31" s="306" t="s">
        <v>4346</v>
      </c>
      <c r="H31">
        <f t="shared" si="0"/>
        <v>9.0141246426916055</v>
      </c>
    </row>
    <row r="32" spans="1:8" x14ac:dyDescent="0.2">
      <c r="A32" s="302">
        <v>10</v>
      </c>
      <c r="B32" s="323" t="s">
        <v>1870</v>
      </c>
      <c r="C32" s="23">
        <v>287</v>
      </c>
      <c r="D32" s="23" t="s">
        <v>9885</v>
      </c>
      <c r="E32" s="324">
        <v>4.5900000000000001E-9</v>
      </c>
      <c r="F32" s="324">
        <v>1.4699999999999999E-6</v>
      </c>
      <c r="G32" s="329" t="s">
        <v>23</v>
      </c>
      <c r="H32" s="352">
        <f t="shared" si="0"/>
        <v>8.3381873144627381</v>
      </c>
    </row>
    <row r="33" spans="1:8" x14ac:dyDescent="0.2">
      <c r="A33" s="302">
        <v>11</v>
      </c>
      <c r="B33" s="13" t="s">
        <v>4369</v>
      </c>
      <c r="C33" s="23">
        <v>205</v>
      </c>
      <c r="D33" s="23" t="s">
        <v>501</v>
      </c>
      <c r="E33" s="14">
        <v>8.5999999999999993E-9</v>
      </c>
      <c r="F33" s="14">
        <v>2.5100000000000001E-6</v>
      </c>
      <c r="G33" s="16" t="s">
        <v>39</v>
      </c>
      <c r="H33">
        <f t="shared" si="0"/>
        <v>8.0655015487564317</v>
      </c>
    </row>
    <row r="34" spans="1:8" x14ac:dyDescent="0.2">
      <c r="A34" s="302">
        <v>12</v>
      </c>
      <c r="B34" s="13" t="s">
        <v>4503</v>
      </c>
      <c r="C34" s="23">
        <v>244</v>
      </c>
      <c r="D34" s="23" t="s">
        <v>9886</v>
      </c>
      <c r="E34" s="14">
        <v>9.6099999999999997E-9</v>
      </c>
      <c r="F34" s="14">
        <v>2.57E-6</v>
      </c>
      <c r="G34" s="309" t="s">
        <v>4349</v>
      </c>
      <c r="H34">
        <f t="shared" si="0"/>
        <v>8.0172766123314538</v>
      </c>
    </row>
    <row r="35" spans="1:8" x14ac:dyDescent="0.2">
      <c r="A35" s="302">
        <v>13</v>
      </c>
      <c r="B35" s="13" t="s">
        <v>4344</v>
      </c>
      <c r="C35" s="23">
        <v>198</v>
      </c>
      <c r="D35" s="23" t="s">
        <v>9887</v>
      </c>
      <c r="E35" s="14">
        <v>3.1900000000000001E-8</v>
      </c>
      <c r="F35" s="14">
        <v>7.8699999999999992E-6</v>
      </c>
      <c r="G35" s="306" t="s">
        <v>4346</v>
      </c>
      <c r="H35">
        <f t="shared" si="0"/>
        <v>7.496209316942819</v>
      </c>
    </row>
    <row r="36" spans="1:8" x14ac:dyDescent="0.2">
      <c r="A36" s="302">
        <v>14</v>
      </c>
      <c r="B36" s="13" t="s">
        <v>1945</v>
      </c>
      <c r="C36" s="23">
        <v>149</v>
      </c>
      <c r="D36" s="23" t="s">
        <v>9888</v>
      </c>
      <c r="E36" s="14">
        <v>5.99E-8</v>
      </c>
      <c r="F36" s="14">
        <v>1.3699999999999999E-5</v>
      </c>
      <c r="G36" s="15" t="s">
        <v>23</v>
      </c>
      <c r="H36">
        <f t="shared" si="0"/>
        <v>7.2225731776106885</v>
      </c>
    </row>
    <row r="37" spans="1:8" x14ac:dyDescent="0.2">
      <c r="A37" s="302">
        <v>15</v>
      </c>
      <c r="B37" s="13" t="s">
        <v>229</v>
      </c>
      <c r="C37" s="23">
        <v>2432</v>
      </c>
      <c r="D37" s="23" t="s">
        <v>9889</v>
      </c>
      <c r="E37" s="14">
        <v>6.6500000000000007E-8</v>
      </c>
      <c r="F37" s="14">
        <v>1.42E-5</v>
      </c>
      <c r="G37" s="15" t="s">
        <v>23</v>
      </c>
      <c r="H37">
        <f t="shared" si="0"/>
        <v>7.1771783546968955</v>
      </c>
    </row>
    <row r="38" spans="1:8" x14ac:dyDescent="0.2">
      <c r="A38" s="302">
        <v>16</v>
      </c>
      <c r="B38" s="13" t="s">
        <v>71</v>
      </c>
      <c r="C38" s="23">
        <v>487</v>
      </c>
      <c r="D38" s="23" t="s">
        <v>9890</v>
      </c>
      <c r="E38" s="14">
        <v>1.4700000000000001E-7</v>
      </c>
      <c r="F38" s="14">
        <v>2.7699999999999999E-5</v>
      </c>
      <c r="G38" s="15" t="s">
        <v>23</v>
      </c>
      <c r="H38">
        <f t="shared" si="0"/>
        <v>6.8326826652518236</v>
      </c>
    </row>
    <row r="39" spans="1:8" x14ac:dyDescent="0.2">
      <c r="A39" s="302">
        <v>17</v>
      </c>
      <c r="B39" s="13" t="s">
        <v>1968</v>
      </c>
      <c r="C39" s="23">
        <v>136</v>
      </c>
      <c r="D39" s="23" t="s">
        <v>9891</v>
      </c>
      <c r="E39" s="14">
        <v>1.54E-7</v>
      </c>
      <c r="F39" s="14">
        <v>2.7699999999999999E-5</v>
      </c>
      <c r="G39" s="15" t="s">
        <v>23</v>
      </c>
      <c r="H39">
        <f t="shared" si="0"/>
        <v>6.8124792791635373</v>
      </c>
    </row>
    <row r="40" spans="1:8" x14ac:dyDescent="0.2">
      <c r="A40" s="302">
        <v>18</v>
      </c>
      <c r="B40" s="13" t="s">
        <v>6556</v>
      </c>
      <c r="C40" s="23">
        <v>225</v>
      </c>
      <c r="D40" s="23" t="s">
        <v>9892</v>
      </c>
      <c r="E40" s="14">
        <v>1.55E-7</v>
      </c>
      <c r="F40" s="14">
        <v>2.7699999999999999E-5</v>
      </c>
      <c r="G40" s="16" t="s">
        <v>39</v>
      </c>
      <c r="H40">
        <f t="shared" si="0"/>
        <v>6.8096683018297082</v>
      </c>
    </row>
    <row r="41" spans="1:8" x14ac:dyDescent="0.2">
      <c r="A41" s="302">
        <v>19</v>
      </c>
      <c r="B41" s="13" t="s">
        <v>4389</v>
      </c>
      <c r="C41" s="23">
        <v>39</v>
      </c>
      <c r="D41" s="23" t="s">
        <v>9893</v>
      </c>
      <c r="E41" s="14">
        <v>2.8200000000000001E-7</v>
      </c>
      <c r="F41" s="14">
        <v>4.7700000000000001E-5</v>
      </c>
      <c r="G41" s="15" t="s">
        <v>23</v>
      </c>
      <c r="H41">
        <f t="shared" si="0"/>
        <v>6.5497508916806391</v>
      </c>
    </row>
    <row r="42" spans="1:8" x14ac:dyDescent="0.2">
      <c r="A42" s="302">
        <v>20</v>
      </c>
      <c r="B42" s="13" t="s">
        <v>1966</v>
      </c>
      <c r="C42" s="23">
        <v>131</v>
      </c>
      <c r="D42" s="23" t="s">
        <v>9894</v>
      </c>
      <c r="E42" s="14">
        <v>3.5600000000000001E-7</v>
      </c>
      <c r="F42" s="14">
        <v>5.7000000000000003E-5</v>
      </c>
      <c r="G42" s="15" t="s">
        <v>23</v>
      </c>
      <c r="H42">
        <f t="shared" si="0"/>
        <v>6.4485500020271251</v>
      </c>
    </row>
    <row r="43" spans="1:8" x14ac:dyDescent="0.2">
      <c r="A43" s="13">
        <f>A42+1</f>
        <v>21</v>
      </c>
      <c r="B43" s="13" t="s">
        <v>9895</v>
      </c>
      <c r="C43" s="23">
        <v>12</v>
      </c>
      <c r="D43" s="23" t="s">
        <v>9896</v>
      </c>
      <c r="E43" s="14">
        <v>4.63E-7</v>
      </c>
      <c r="F43" s="14">
        <v>7.0699999999999997E-5</v>
      </c>
      <c r="G43" s="306" t="s">
        <v>4346</v>
      </c>
      <c r="H43">
        <f t="shared" si="0"/>
        <v>6.3344190089820467</v>
      </c>
    </row>
    <row r="44" spans="1:8" x14ac:dyDescent="0.2">
      <c r="A44" s="13">
        <f t="shared" ref="A44:A107" si="1">A43+1</f>
        <v>22</v>
      </c>
      <c r="B44" s="13" t="s">
        <v>4361</v>
      </c>
      <c r="C44" s="23">
        <v>124</v>
      </c>
      <c r="D44" s="23" t="s">
        <v>9897</v>
      </c>
      <c r="E44" s="14">
        <v>5.0399999999999996E-7</v>
      </c>
      <c r="F44" s="14">
        <v>7.3499999999999998E-5</v>
      </c>
      <c r="G44" s="310" t="s">
        <v>4362</v>
      </c>
      <c r="H44">
        <f t="shared" si="0"/>
        <v>6.297569463554475</v>
      </c>
    </row>
    <row r="45" spans="1:8" x14ac:dyDescent="0.2">
      <c r="A45" s="13">
        <f t="shared" si="1"/>
        <v>23</v>
      </c>
      <c r="B45" s="13" t="s">
        <v>9898</v>
      </c>
      <c r="C45" s="23">
        <v>76</v>
      </c>
      <c r="D45" s="23" t="s">
        <v>9899</v>
      </c>
      <c r="E45" s="14">
        <v>5.4600000000000005E-7</v>
      </c>
      <c r="F45" s="14">
        <v>7.6199999999999995E-5</v>
      </c>
      <c r="G45" s="16" t="s">
        <v>39</v>
      </c>
      <c r="H45">
        <f t="shared" si="0"/>
        <v>6.2628073572952632</v>
      </c>
    </row>
    <row r="46" spans="1:8" x14ac:dyDescent="0.2">
      <c r="A46" s="13">
        <f t="shared" si="1"/>
        <v>24</v>
      </c>
      <c r="B46" s="13" t="s">
        <v>4342</v>
      </c>
      <c r="C46" s="23">
        <v>201</v>
      </c>
      <c r="D46" s="23" t="s">
        <v>9900</v>
      </c>
      <c r="E46" s="14">
        <v>7.9999999999999996E-7</v>
      </c>
      <c r="F46" s="13">
        <v>1.05E-4</v>
      </c>
      <c r="G46" s="16" t="s">
        <v>39</v>
      </c>
      <c r="H46">
        <f t="shared" si="0"/>
        <v>6.0969100130080562</v>
      </c>
    </row>
    <row r="47" spans="1:8" x14ac:dyDescent="0.2">
      <c r="A47" s="13">
        <f t="shared" si="1"/>
        <v>25</v>
      </c>
      <c r="B47" s="13" t="s">
        <v>2148</v>
      </c>
      <c r="C47" s="23">
        <v>97</v>
      </c>
      <c r="D47" s="23" t="s">
        <v>2607</v>
      </c>
      <c r="E47" s="14">
        <v>8.2200000000000003E-7</v>
      </c>
      <c r="F47" s="13">
        <v>1.05E-4</v>
      </c>
      <c r="G47" s="15" t="s">
        <v>23</v>
      </c>
      <c r="H47">
        <f t="shared" si="0"/>
        <v>6.0851281824599495</v>
      </c>
    </row>
    <row r="48" spans="1:8" x14ac:dyDescent="0.2">
      <c r="A48" s="13">
        <f t="shared" si="1"/>
        <v>26</v>
      </c>
      <c r="B48" s="13" t="s">
        <v>1865</v>
      </c>
      <c r="C48" s="23">
        <v>91</v>
      </c>
      <c r="D48" s="23" t="s">
        <v>9901</v>
      </c>
      <c r="E48" s="14">
        <v>1.48E-6</v>
      </c>
      <c r="F48" s="13">
        <v>1.8200000000000001E-4</v>
      </c>
      <c r="G48" s="15" t="s">
        <v>23</v>
      </c>
      <c r="H48">
        <f t="shared" si="0"/>
        <v>5.8297382846050425</v>
      </c>
    </row>
    <row r="49" spans="1:8" x14ac:dyDescent="0.2">
      <c r="A49" s="13">
        <f t="shared" si="1"/>
        <v>27</v>
      </c>
      <c r="B49" s="13" t="s">
        <v>6618</v>
      </c>
      <c r="C49" s="23">
        <v>13</v>
      </c>
      <c r="D49" s="23" t="s">
        <v>1902</v>
      </c>
      <c r="E49" s="14">
        <v>1.72E-6</v>
      </c>
      <c r="F49" s="13">
        <v>1.9900000000000001E-4</v>
      </c>
      <c r="G49" s="15" t="s">
        <v>23</v>
      </c>
      <c r="H49">
        <f t="shared" si="0"/>
        <v>5.7644715530924513</v>
      </c>
    </row>
    <row r="50" spans="1:8" x14ac:dyDescent="0.2">
      <c r="A50" s="13">
        <f t="shared" si="1"/>
        <v>28</v>
      </c>
      <c r="B50" s="13" t="s">
        <v>57</v>
      </c>
      <c r="C50" s="23">
        <v>471</v>
      </c>
      <c r="D50" s="23" t="s">
        <v>9902</v>
      </c>
      <c r="E50" s="14">
        <v>1.7400000000000001E-6</v>
      </c>
      <c r="F50" s="13">
        <v>1.9900000000000001E-4</v>
      </c>
      <c r="G50" s="15" t="s">
        <v>23</v>
      </c>
      <c r="H50">
        <f t="shared" si="0"/>
        <v>5.7594507517174005</v>
      </c>
    </row>
    <row r="51" spans="1:8" x14ac:dyDescent="0.2">
      <c r="A51" s="13">
        <f t="shared" si="1"/>
        <v>29</v>
      </c>
      <c r="B51" s="13" t="s">
        <v>4476</v>
      </c>
      <c r="C51" s="23">
        <v>249</v>
      </c>
      <c r="D51" s="23" t="s">
        <v>9903</v>
      </c>
      <c r="E51" s="14">
        <v>2.1600000000000001E-6</v>
      </c>
      <c r="F51" s="13">
        <v>2.3900000000000001E-4</v>
      </c>
      <c r="G51" s="16" t="s">
        <v>39</v>
      </c>
      <c r="H51">
        <f t="shared" si="0"/>
        <v>5.6655462488490693</v>
      </c>
    </row>
    <row r="52" spans="1:8" x14ac:dyDescent="0.2">
      <c r="A52" s="13">
        <f t="shared" si="1"/>
        <v>30</v>
      </c>
      <c r="B52" s="13" t="s">
        <v>4417</v>
      </c>
      <c r="C52" s="23">
        <v>531</v>
      </c>
      <c r="D52" s="23" t="s">
        <v>9904</v>
      </c>
      <c r="E52" s="14">
        <v>2.3999999999999999E-6</v>
      </c>
      <c r="F52" s="13">
        <v>2.5700000000000001E-4</v>
      </c>
      <c r="G52" s="16" t="s">
        <v>39</v>
      </c>
      <c r="H52">
        <f t="shared" si="0"/>
        <v>5.6197887582883936</v>
      </c>
    </row>
    <row r="53" spans="1:8" x14ac:dyDescent="0.2">
      <c r="A53" s="13">
        <f t="shared" si="1"/>
        <v>31</v>
      </c>
      <c r="B53" s="13" t="s">
        <v>4519</v>
      </c>
      <c r="C53" s="23">
        <v>274</v>
      </c>
      <c r="D53" s="23" t="s">
        <v>9905</v>
      </c>
      <c r="E53" s="14">
        <v>2.5100000000000001E-6</v>
      </c>
      <c r="F53" s="13">
        <v>2.5999999999999998E-4</v>
      </c>
      <c r="G53" s="306" t="s">
        <v>4346</v>
      </c>
      <c r="H53">
        <f t="shared" si="0"/>
        <v>5.6003262785189616</v>
      </c>
    </row>
    <row r="54" spans="1:8" x14ac:dyDescent="0.2">
      <c r="A54" s="13">
        <f t="shared" si="1"/>
        <v>32</v>
      </c>
      <c r="B54" s="13" t="s">
        <v>4371</v>
      </c>
      <c r="C54" s="23">
        <v>66</v>
      </c>
      <c r="D54" s="23" t="s">
        <v>2679</v>
      </c>
      <c r="E54" s="14">
        <v>3.2200000000000001E-6</v>
      </c>
      <c r="F54" s="13">
        <v>3.2200000000000002E-4</v>
      </c>
      <c r="G54" s="311" t="s">
        <v>4373</v>
      </c>
      <c r="H54">
        <f t="shared" si="0"/>
        <v>5.4921441283041688</v>
      </c>
    </row>
    <row r="55" spans="1:8" x14ac:dyDescent="0.2">
      <c r="A55" s="13">
        <f t="shared" si="1"/>
        <v>33</v>
      </c>
      <c r="B55" s="13" t="s">
        <v>4604</v>
      </c>
      <c r="C55" s="23">
        <v>34</v>
      </c>
      <c r="D55" s="23" t="s">
        <v>8675</v>
      </c>
      <c r="E55" s="14">
        <v>3.4999999999999999E-6</v>
      </c>
      <c r="F55" s="13">
        <v>3.4000000000000002E-4</v>
      </c>
      <c r="G55" s="311" t="s">
        <v>4373</v>
      </c>
      <c r="H55">
        <f t="shared" si="0"/>
        <v>5.4559319556497243</v>
      </c>
    </row>
    <row r="56" spans="1:8" x14ac:dyDescent="0.2">
      <c r="A56" s="13">
        <f t="shared" si="1"/>
        <v>34</v>
      </c>
      <c r="B56" s="13" t="s">
        <v>9906</v>
      </c>
      <c r="C56" s="23">
        <v>31</v>
      </c>
      <c r="D56" s="23" t="s">
        <v>9907</v>
      </c>
      <c r="E56" s="14">
        <v>3.98E-6</v>
      </c>
      <c r="F56" s="13">
        <v>3.7599999999999998E-4</v>
      </c>
      <c r="G56" s="16" t="s">
        <v>39</v>
      </c>
      <c r="H56">
        <f t="shared" si="0"/>
        <v>5.4001169279263124</v>
      </c>
    </row>
    <row r="57" spans="1:8" x14ac:dyDescent="0.2">
      <c r="A57" s="13">
        <f t="shared" si="1"/>
        <v>35</v>
      </c>
      <c r="B57" s="13" t="s">
        <v>127</v>
      </c>
      <c r="C57" s="23">
        <v>263</v>
      </c>
      <c r="D57" s="23" t="s">
        <v>2599</v>
      </c>
      <c r="E57" s="14">
        <v>4.16E-6</v>
      </c>
      <c r="F57" s="13">
        <v>3.8200000000000002E-4</v>
      </c>
      <c r="G57" s="15" t="s">
        <v>23</v>
      </c>
      <c r="H57">
        <f t="shared" si="0"/>
        <v>5.3809066693732577</v>
      </c>
    </row>
    <row r="58" spans="1:8" x14ac:dyDescent="0.2">
      <c r="A58" s="13">
        <f t="shared" si="1"/>
        <v>36</v>
      </c>
      <c r="B58" s="13" t="s">
        <v>9908</v>
      </c>
      <c r="C58" s="23">
        <v>204</v>
      </c>
      <c r="D58" s="23" t="s">
        <v>9909</v>
      </c>
      <c r="E58" s="14">
        <v>4.7700000000000001E-6</v>
      </c>
      <c r="F58" s="13">
        <v>4.2499999999999998E-4</v>
      </c>
      <c r="G58" s="16" t="s">
        <v>39</v>
      </c>
      <c r="H58">
        <f t="shared" si="0"/>
        <v>5.3214816209598856</v>
      </c>
    </row>
    <row r="59" spans="1:8" x14ac:dyDescent="0.2">
      <c r="A59" s="13">
        <f t="shared" si="1"/>
        <v>37</v>
      </c>
      <c r="B59" s="13" t="s">
        <v>4619</v>
      </c>
      <c r="C59" s="23">
        <v>100</v>
      </c>
      <c r="D59" s="23" t="s">
        <v>9910</v>
      </c>
      <c r="E59" s="14">
        <v>5.4399999999999996E-6</v>
      </c>
      <c r="F59" s="13">
        <v>4.7199999999999998E-4</v>
      </c>
      <c r="G59" s="16" t="s">
        <v>39</v>
      </c>
      <c r="H59">
        <f t="shared" si="0"/>
        <v>5.2644011003018205</v>
      </c>
    </row>
    <row r="60" spans="1:8" x14ac:dyDescent="0.2">
      <c r="A60" s="13">
        <f t="shared" si="1"/>
        <v>38</v>
      </c>
      <c r="B60" s="13" t="s">
        <v>2003</v>
      </c>
      <c r="C60" s="23">
        <v>185</v>
      </c>
      <c r="D60" s="23" t="s">
        <v>9911</v>
      </c>
      <c r="E60" s="14">
        <v>6.28E-6</v>
      </c>
      <c r="F60" s="13">
        <v>5.31E-4</v>
      </c>
      <c r="G60" s="15" t="s">
        <v>23</v>
      </c>
      <c r="H60">
        <f t="shared" si="0"/>
        <v>5.2020403562628035</v>
      </c>
    </row>
    <row r="61" spans="1:8" x14ac:dyDescent="0.2">
      <c r="A61" s="13">
        <f t="shared" si="1"/>
        <v>39</v>
      </c>
      <c r="B61" s="13" t="s">
        <v>4733</v>
      </c>
      <c r="C61" s="23">
        <v>132</v>
      </c>
      <c r="D61" s="23" t="s">
        <v>9912</v>
      </c>
      <c r="E61" s="14">
        <v>8.2199999999999992E-6</v>
      </c>
      <c r="F61" s="13">
        <v>6.7599999999999995E-4</v>
      </c>
      <c r="G61" s="306" t="s">
        <v>4346</v>
      </c>
      <c r="H61">
        <f t="shared" si="0"/>
        <v>5.0851281824599495</v>
      </c>
    </row>
    <row r="62" spans="1:8" x14ac:dyDescent="0.2">
      <c r="A62" s="13">
        <f t="shared" si="1"/>
        <v>40</v>
      </c>
      <c r="B62" s="13" t="s">
        <v>4445</v>
      </c>
      <c r="C62" s="23">
        <v>73</v>
      </c>
      <c r="D62" s="23" t="s">
        <v>9369</v>
      </c>
      <c r="E62" s="14">
        <v>8.5099999999999998E-6</v>
      </c>
      <c r="F62" s="13">
        <v>6.8300000000000001E-4</v>
      </c>
      <c r="G62" s="306" t="s">
        <v>4346</v>
      </c>
      <c r="H62">
        <f t="shared" si="0"/>
        <v>5.070070439915412</v>
      </c>
    </row>
    <row r="63" spans="1:8" x14ac:dyDescent="0.2">
      <c r="A63" s="13">
        <f t="shared" si="1"/>
        <v>41</v>
      </c>
      <c r="B63" s="13" t="s">
        <v>43</v>
      </c>
      <c r="C63" s="23">
        <v>1828</v>
      </c>
      <c r="D63" s="23" t="s">
        <v>9913</v>
      </c>
      <c r="E63" s="14">
        <v>1.0000000000000001E-5</v>
      </c>
      <c r="F63" s="13">
        <v>7.7899999999999996E-4</v>
      </c>
      <c r="G63" s="15" t="s">
        <v>23</v>
      </c>
      <c r="H63">
        <f t="shared" si="0"/>
        <v>5</v>
      </c>
    </row>
    <row r="64" spans="1:8" x14ac:dyDescent="0.2">
      <c r="A64" s="13">
        <f t="shared" si="1"/>
        <v>42</v>
      </c>
      <c r="B64" s="13" t="s">
        <v>4825</v>
      </c>
      <c r="C64" s="23">
        <v>152</v>
      </c>
      <c r="D64" s="23" t="s">
        <v>2683</v>
      </c>
      <c r="E64" s="14">
        <v>1.0200000000000001E-5</v>
      </c>
      <c r="F64" s="13">
        <v>7.7899999999999996E-4</v>
      </c>
      <c r="G64" s="16" t="s">
        <v>39</v>
      </c>
      <c r="H64">
        <f t="shared" si="0"/>
        <v>4.991399828238082</v>
      </c>
    </row>
    <row r="65" spans="1:8" x14ac:dyDescent="0.2">
      <c r="A65" s="13">
        <f t="shared" si="1"/>
        <v>43</v>
      </c>
      <c r="B65" s="13" t="s">
        <v>6543</v>
      </c>
      <c r="C65" s="23">
        <v>193</v>
      </c>
      <c r="D65" s="23" t="s">
        <v>9914</v>
      </c>
      <c r="E65" s="14">
        <v>1.1E-5</v>
      </c>
      <c r="F65" s="13">
        <v>8.12E-4</v>
      </c>
      <c r="G65" s="16" t="s">
        <v>39</v>
      </c>
      <c r="H65">
        <f t="shared" si="0"/>
        <v>4.9586073148417746</v>
      </c>
    </row>
    <row r="66" spans="1:8" x14ac:dyDescent="0.2">
      <c r="A66" s="13">
        <f t="shared" si="1"/>
        <v>44</v>
      </c>
      <c r="B66" s="13" t="s">
        <v>4663</v>
      </c>
      <c r="C66" s="23">
        <v>33</v>
      </c>
      <c r="D66" s="23" t="s">
        <v>9915</v>
      </c>
      <c r="E66" s="14">
        <v>1.13E-5</v>
      </c>
      <c r="F66" s="13">
        <v>8.12E-4</v>
      </c>
      <c r="G66" s="306" t="s">
        <v>4346</v>
      </c>
      <c r="H66">
        <f t="shared" si="0"/>
        <v>4.9469215565165801</v>
      </c>
    </row>
    <row r="67" spans="1:8" x14ac:dyDescent="0.2">
      <c r="A67" s="13">
        <f t="shared" si="1"/>
        <v>45</v>
      </c>
      <c r="B67" s="13" t="s">
        <v>9916</v>
      </c>
      <c r="C67" s="23">
        <v>70</v>
      </c>
      <c r="D67" s="23" t="s">
        <v>9917</v>
      </c>
      <c r="E67" s="14">
        <v>1.1399999999999999E-5</v>
      </c>
      <c r="F67" s="13">
        <v>8.12E-4</v>
      </c>
      <c r="G67" s="311" t="s">
        <v>4373</v>
      </c>
      <c r="H67">
        <f t="shared" si="0"/>
        <v>4.9430951486635273</v>
      </c>
    </row>
    <row r="68" spans="1:8" x14ac:dyDescent="0.2">
      <c r="A68" s="13">
        <f t="shared" si="1"/>
        <v>46</v>
      </c>
      <c r="B68" s="13" t="s">
        <v>6570</v>
      </c>
      <c r="C68" s="23">
        <v>152</v>
      </c>
      <c r="D68" s="23" t="s">
        <v>9918</v>
      </c>
      <c r="E68" s="14">
        <v>1.2300000000000001E-5</v>
      </c>
      <c r="F68" s="13">
        <v>8.4400000000000002E-4</v>
      </c>
      <c r="G68" s="306" t="s">
        <v>4346</v>
      </c>
      <c r="H68">
        <f t="shared" si="0"/>
        <v>4.9100948885606019</v>
      </c>
    </row>
    <row r="69" spans="1:8" x14ac:dyDescent="0.2">
      <c r="A69" s="13">
        <f t="shared" si="1"/>
        <v>47</v>
      </c>
      <c r="B69" s="13" t="s">
        <v>4599</v>
      </c>
      <c r="C69" s="23">
        <v>112</v>
      </c>
      <c r="D69" s="23" t="s">
        <v>9919</v>
      </c>
      <c r="E69" s="14">
        <v>1.24E-5</v>
      </c>
      <c r="F69" s="13">
        <v>8.4400000000000002E-4</v>
      </c>
      <c r="G69" s="16" t="s">
        <v>39</v>
      </c>
      <c r="H69">
        <f t="shared" si="0"/>
        <v>4.9065783148377653</v>
      </c>
    </row>
    <row r="70" spans="1:8" x14ac:dyDescent="0.2">
      <c r="A70" s="13">
        <f t="shared" si="1"/>
        <v>48</v>
      </c>
      <c r="B70" s="13" t="s">
        <v>4641</v>
      </c>
      <c r="C70" s="23">
        <v>37</v>
      </c>
      <c r="D70" s="23" t="s">
        <v>1931</v>
      </c>
      <c r="E70" s="14">
        <v>1.4800000000000001E-5</v>
      </c>
      <c r="F70" s="13">
        <v>9.8999999999999999E-4</v>
      </c>
      <c r="G70" s="311" t="s">
        <v>4373</v>
      </c>
      <c r="H70">
        <f t="shared" si="0"/>
        <v>4.8297382846050425</v>
      </c>
    </row>
    <row r="71" spans="1:8" x14ac:dyDescent="0.2">
      <c r="A71" s="13">
        <f t="shared" si="1"/>
        <v>49</v>
      </c>
      <c r="B71" s="323" t="s">
        <v>9920</v>
      </c>
      <c r="C71" s="23">
        <v>25</v>
      </c>
      <c r="D71" s="23" t="s">
        <v>8702</v>
      </c>
      <c r="E71" s="324">
        <v>1.6500000000000001E-5</v>
      </c>
      <c r="F71" s="323">
        <v>1.06E-3</v>
      </c>
      <c r="G71" s="328" t="s">
        <v>4695</v>
      </c>
      <c r="H71" s="352">
        <f t="shared" si="0"/>
        <v>4.7825160557860933</v>
      </c>
    </row>
    <row r="72" spans="1:8" x14ac:dyDescent="0.2">
      <c r="A72" s="13">
        <f t="shared" si="1"/>
        <v>50</v>
      </c>
      <c r="B72" s="13" t="s">
        <v>2121</v>
      </c>
      <c r="C72" s="23">
        <v>24</v>
      </c>
      <c r="D72" s="23" t="s">
        <v>8702</v>
      </c>
      <c r="E72" s="14">
        <v>1.6500000000000001E-5</v>
      </c>
      <c r="F72" s="13">
        <v>1.06E-3</v>
      </c>
      <c r="G72" s="15" t="s">
        <v>23</v>
      </c>
      <c r="H72">
        <f t="shared" si="0"/>
        <v>4.7825160557860933</v>
      </c>
    </row>
    <row r="73" spans="1:8" x14ac:dyDescent="0.2">
      <c r="A73" s="13">
        <f t="shared" si="1"/>
        <v>51</v>
      </c>
      <c r="B73" s="13" t="s">
        <v>9921</v>
      </c>
      <c r="C73" s="23">
        <v>41</v>
      </c>
      <c r="D73" s="23" t="s">
        <v>8705</v>
      </c>
      <c r="E73" s="14">
        <v>1.8099999999999999E-5</v>
      </c>
      <c r="F73" s="13">
        <v>1.14E-3</v>
      </c>
      <c r="G73" s="15" t="s">
        <v>23</v>
      </c>
      <c r="H73">
        <f t="shared" si="0"/>
        <v>4.7423214251308154</v>
      </c>
    </row>
    <row r="74" spans="1:8" x14ac:dyDescent="0.2">
      <c r="A74" s="13">
        <f t="shared" si="1"/>
        <v>52</v>
      </c>
      <c r="B74" s="13" t="s">
        <v>6358</v>
      </c>
      <c r="C74" s="23">
        <v>72</v>
      </c>
      <c r="D74" s="23" t="s">
        <v>9392</v>
      </c>
      <c r="E74" s="14">
        <v>2.0400000000000001E-5</v>
      </c>
      <c r="F74" s="13">
        <v>1.2600000000000001E-3</v>
      </c>
      <c r="G74" s="15" t="s">
        <v>23</v>
      </c>
      <c r="H74">
        <f t="shared" si="0"/>
        <v>4.6903698325741008</v>
      </c>
    </row>
    <row r="75" spans="1:8" x14ac:dyDescent="0.2">
      <c r="A75" s="13">
        <f t="shared" si="1"/>
        <v>53</v>
      </c>
      <c r="B75" s="13" t="s">
        <v>4584</v>
      </c>
      <c r="C75" s="23">
        <v>45</v>
      </c>
      <c r="D75" s="23" t="s">
        <v>9922</v>
      </c>
      <c r="E75" s="14">
        <v>2.0999999999999999E-5</v>
      </c>
      <c r="F75" s="13">
        <v>1.2700000000000001E-3</v>
      </c>
      <c r="G75" s="311" t="s">
        <v>4373</v>
      </c>
      <c r="H75">
        <f t="shared" si="0"/>
        <v>4.6777807052660805</v>
      </c>
    </row>
    <row r="76" spans="1:8" x14ac:dyDescent="0.2">
      <c r="A76" s="13">
        <f t="shared" si="1"/>
        <v>54</v>
      </c>
      <c r="B76" s="13" t="s">
        <v>6505</v>
      </c>
      <c r="C76" s="23">
        <v>13</v>
      </c>
      <c r="D76" s="23" t="s">
        <v>6344</v>
      </c>
      <c r="E76" s="14">
        <v>2.3600000000000001E-5</v>
      </c>
      <c r="F76" s="13">
        <v>1.3799999999999999E-3</v>
      </c>
      <c r="G76" s="15" t="s">
        <v>23</v>
      </c>
      <c r="H76">
        <f t="shared" si="0"/>
        <v>4.6270879970298937</v>
      </c>
    </row>
    <row r="77" spans="1:8" x14ac:dyDescent="0.2">
      <c r="A77" s="13">
        <f t="shared" si="1"/>
        <v>55</v>
      </c>
      <c r="B77" s="13" t="s">
        <v>4440</v>
      </c>
      <c r="C77" s="23">
        <v>331</v>
      </c>
      <c r="D77" s="23" t="s">
        <v>9923</v>
      </c>
      <c r="E77" s="14">
        <v>2.37E-5</v>
      </c>
      <c r="F77" s="13">
        <v>1.3799999999999999E-3</v>
      </c>
      <c r="G77" s="16" t="s">
        <v>39</v>
      </c>
      <c r="H77">
        <f t="shared" si="0"/>
        <v>4.6252516539898965</v>
      </c>
    </row>
    <row r="78" spans="1:8" x14ac:dyDescent="0.2">
      <c r="A78" s="13">
        <f t="shared" si="1"/>
        <v>56</v>
      </c>
      <c r="B78" s="13" t="s">
        <v>4703</v>
      </c>
      <c r="C78" s="23">
        <v>129</v>
      </c>
      <c r="D78" s="23" t="s">
        <v>9924</v>
      </c>
      <c r="E78" s="14">
        <v>2.6999999999999999E-5</v>
      </c>
      <c r="F78" s="13">
        <v>1.5499999999999999E-3</v>
      </c>
      <c r="G78" s="16" t="s">
        <v>39</v>
      </c>
      <c r="H78">
        <f t="shared" si="0"/>
        <v>4.5686362358410131</v>
      </c>
    </row>
    <row r="79" spans="1:8" x14ac:dyDescent="0.2">
      <c r="A79" s="13">
        <f t="shared" si="1"/>
        <v>57</v>
      </c>
      <c r="B79" s="323" t="s">
        <v>4451</v>
      </c>
      <c r="C79" s="23">
        <v>302</v>
      </c>
      <c r="D79" s="23" t="s">
        <v>9925</v>
      </c>
      <c r="E79" s="324">
        <v>2.76E-5</v>
      </c>
      <c r="F79" s="323">
        <v>1.5499999999999999E-3</v>
      </c>
      <c r="G79" s="325" t="s">
        <v>4346</v>
      </c>
      <c r="H79" s="352">
        <f t="shared" si="0"/>
        <v>4.5590909179347827</v>
      </c>
    </row>
    <row r="80" spans="1:8" x14ac:dyDescent="0.2">
      <c r="A80" s="13">
        <f t="shared" si="1"/>
        <v>58</v>
      </c>
      <c r="B80" s="13" t="s">
        <v>9926</v>
      </c>
      <c r="C80" s="23">
        <v>16</v>
      </c>
      <c r="D80" s="23" t="s">
        <v>9927</v>
      </c>
      <c r="E80" s="14">
        <v>3.04E-5</v>
      </c>
      <c r="F80" s="13">
        <v>1.6800000000000001E-3</v>
      </c>
      <c r="G80" s="306" t="s">
        <v>4346</v>
      </c>
      <c r="H80">
        <f t="shared" si="0"/>
        <v>4.5171264163912461</v>
      </c>
    </row>
    <row r="81" spans="1:8" x14ac:dyDescent="0.2">
      <c r="A81" s="13">
        <f t="shared" si="1"/>
        <v>59</v>
      </c>
      <c r="B81" s="13" t="s">
        <v>9928</v>
      </c>
      <c r="C81" s="23">
        <v>86</v>
      </c>
      <c r="D81" s="23" t="s">
        <v>2773</v>
      </c>
      <c r="E81" s="14">
        <v>3.1099999999999997E-5</v>
      </c>
      <c r="F81" s="13">
        <v>1.6900000000000001E-3</v>
      </c>
      <c r="G81" s="306" t="s">
        <v>4346</v>
      </c>
      <c r="H81">
        <f t="shared" si="0"/>
        <v>4.5072396109731629</v>
      </c>
    </row>
    <row r="82" spans="1:8" x14ac:dyDescent="0.2">
      <c r="A82" s="13">
        <f t="shared" si="1"/>
        <v>60</v>
      </c>
      <c r="B82" s="13" t="s">
        <v>6648</v>
      </c>
      <c r="C82" s="23">
        <v>162</v>
      </c>
      <c r="D82" s="23" t="s">
        <v>9929</v>
      </c>
      <c r="E82" s="14">
        <v>3.2100000000000001E-5</v>
      </c>
      <c r="F82" s="13">
        <v>1.6900000000000001E-3</v>
      </c>
      <c r="G82" s="16" t="s">
        <v>39</v>
      </c>
      <c r="H82">
        <f t="shared" si="0"/>
        <v>4.4934949675951277</v>
      </c>
    </row>
    <row r="83" spans="1:8" x14ac:dyDescent="0.2">
      <c r="A83" s="13">
        <f t="shared" si="1"/>
        <v>61</v>
      </c>
      <c r="B83" s="13" t="s">
        <v>6356</v>
      </c>
      <c r="C83" s="23">
        <v>162</v>
      </c>
      <c r="D83" s="23" t="s">
        <v>9929</v>
      </c>
      <c r="E83" s="14">
        <v>3.2100000000000001E-5</v>
      </c>
      <c r="F83" s="13">
        <v>1.6900000000000001E-3</v>
      </c>
      <c r="G83" s="15" t="s">
        <v>23</v>
      </c>
      <c r="H83">
        <f t="shared" si="0"/>
        <v>4.4934949675951277</v>
      </c>
    </row>
    <row r="84" spans="1:8" x14ac:dyDescent="0.2">
      <c r="A84" s="13">
        <f t="shared" si="1"/>
        <v>62</v>
      </c>
      <c r="B84" s="13" t="s">
        <v>9930</v>
      </c>
      <c r="C84" s="23">
        <v>19</v>
      </c>
      <c r="D84" s="23" t="s">
        <v>9931</v>
      </c>
      <c r="E84" s="14">
        <v>3.2799999999999998E-5</v>
      </c>
      <c r="F84" s="13">
        <v>1.6999999999999999E-3</v>
      </c>
      <c r="G84" s="15" t="s">
        <v>23</v>
      </c>
      <c r="H84">
        <f t="shared" si="0"/>
        <v>4.4841261562883208</v>
      </c>
    </row>
    <row r="85" spans="1:8" x14ac:dyDescent="0.2">
      <c r="A85" s="13">
        <f t="shared" si="1"/>
        <v>63</v>
      </c>
      <c r="B85" s="13" t="s">
        <v>135</v>
      </c>
      <c r="C85" s="23">
        <v>677</v>
      </c>
      <c r="D85" s="23" t="s">
        <v>9932</v>
      </c>
      <c r="E85" s="14">
        <v>3.9900000000000001E-5</v>
      </c>
      <c r="F85" s="13">
        <v>2.0300000000000001E-3</v>
      </c>
      <c r="G85" s="15" t="s">
        <v>23</v>
      </c>
      <c r="H85">
        <f t="shared" si="0"/>
        <v>4.3990271043132516</v>
      </c>
    </row>
    <row r="86" spans="1:8" x14ac:dyDescent="0.2">
      <c r="A86" s="13">
        <f t="shared" si="1"/>
        <v>64</v>
      </c>
      <c r="B86" s="13" t="s">
        <v>9933</v>
      </c>
      <c r="C86" s="23">
        <v>498</v>
      </c>
      <c r="D86" s="23" t="s">
        <v>9934</v>
      </c>
      <c r="E86" s="14">
        <v>4.2500000000000003E-5</v>
      </c>
      <c r="F86" s="13">
        <v>2.1299999999999999E-3</v>
      </c>
      <c r="G86" s="16" t="s">
        <v>39</v>
      </c>
      <c r="H86">
        <f t="shared" si="0"/>
        <v>4.3716110699496884</v>
      </c>
    </row>
    <row r="87" spans="1:8" x14ac:dyDescent="0.2">
      <c r="A87" s="13">
        <f t="shared" si="1"/>
        <v>65</v>
      </c>
      <c r="B87" s="13" t="s">
        <v>1930</v>
      </c>
      <c r="C87" s="23">
        <v>47</v>
      </c>
      <c r="D87" s="23" t="s">
        <v>82</v>
      </c>
      <c r="E87" s="14">
        <v>4.3699999999999998E-5</v>
      </c>
      <c r="F87" s="13">
        <v>2.14E-3</v>
      </c>
      <c r="G87" s="15" t="s">
        <v>23</v>
      </c>
      <c r="H87">
        <f t="shared" si="0"/>
        <v>4.3595185630295781</v>
      </c>
    </row>
    <row r="88" spans="1:8" x14ac:dyDescent="0.2">
      <c r="A88" s="13">
        <f t="shared" si="1"/>
        <v>66</v>
      </c>
      <c r="B88" s="13" t="s">
        <v>4710</v>
      </c>
      <c r="C88" s="23">
        <v>36</v>
      </c>
      <c r="D88" s="23" t="s">
        <v>8721</v>
      </c>
      <c r="E88" s="14">
        <v>4.3900000000000003E-5</v>
      </c>
      <c r="F88" s="13">
        <v>2.14E-3</v>
      </c>
      <c r="G88" s="306" t="s">
        <v>4346</v>
      </c>
      <c r="H88">
        <f t="shared" ref="H88:H151" si="2">-LOG(E88)</f>
        <v>4.3575354797578782</v>
      </c>
    </row>
    <row r="89" spans="1:8" x14ac:dyDescent="0.2">
      <c r="A89" s="13">
        <f t="shared" si="1"/>
        <v>67</v>
      </c>
      <c r="B89" s="13" t="s">
        <v>2183</v>
      </c>
      <c r="C89" s="23">
        <v>379</v>
      </c>
      <c r="D89" s="23" t="s">
        <v>9935</v>
      </c>
      <c r="E89" s="14">
        <v>5.0500000000000001E-5</v>
      </c>
      <c r="F89" s="13">
        <v>2.3900000000000002E-3</v>
      </c>
      <c r="G89" s="15" t="s">
        <v>23</v>
      </c>
      <c r="H89">
        <f t="shared" si="2"/>
        <v>4.2967086218813382</v>
      </c>
    </row>
    <row r="90" spans="1:8" x14ac:dyDescent="0.2">
      <c r="A90" s="13">
        <f t="shared" si="1"/>
        <v>68</v>
      </c>
      <c r="B90" s="13" t="s">
        <v>4381</v>
      </c>
      <c r="C90" s="23">
        <v>101</v>
      </c>
      <c r="D90" s="23" t="s">
        <v>9936</v>
      </c>
      <c r="E90" s="14">
        <v>5.0699999999999999E-5</v>
      </c>
      <c r="F90" s="13">
        <v>2.3900000000000002E-3</v>
      </c>
      <c r="G90" s="306" t="s">
        <v>4346</v>
      </c>
      <c r="H90">
        <f t="shared" si="2"/>
        <v>4.2949920406666644</v>
      </c>
    </row>
    <row r="91" spans="1:8" x14ac:dyDescent="0.2">
      <c r="A91" s="13">
        <f t="shared" si="1"/>
        <v>69</v>
      </c>
      <c r="B91" s="13" t="s">
        <v>9937</v>
      </c>
      <c r="C91" s="23">
        <v>40</v>
      </c>
      <c r="D91" s="23" t="s">
        <v>9938</v>
      </c>
      <c r="E91" s="14">
        <v>5.1400000000000003E-5</v>
      </c>
      <c r="F91" s="13">
        <v>2.3900000000000002E-3</v>
      </c>
      <c r="G91" s="15" t="s">
        <v>23</v>
      </c>
      <c r="H91">
        <f t="shared" si="2"/>
        <v>4.2890368810047246</v>
      </c>
    </row>
    <row r="92" spans="1:8" x14ac:dyDescent="0.2">
      <c r="A92" s="13">
        <f t="shared" si="1"/>
        <v>70</v>
      </c>
      <c r="B92" s="13" t="s">
        <v>4482</v>
      </c>
      <c r="C92" s="23">
        <v>44</v>
      </c>
      <c r="D92" s="23" t="s">
        <v>9939</v>
      </c>
      <c r="E92" s="14">
        <v>5.7399999999999999E-5</v>
      </c>
      <c r="F92" s="13">
        <v>2.5999999999999999E-3</v>
      </c>
      <c r="G92" s="311" t="s">
        <v>4373</v>
      </c>
      <c r="H92">
        <f t="shared" si="2"/>
        <v>4.2410881076020264</v>
      </c>
    </row>
    <row r="93" spans="1:8" x14ac:dyDescent="0.2">
      <c r="A93" s="13">
        <f t="shared" si="1"/>
        <v>71</v>
      </c>
      <c r="B93" s="13" t="s">
        <v>4478</v>
      </c>
      <c r="C93" s="23">
        <v>23</v>
      </c>
      <c r="D93" s="23" t="s">
        <v>2860</v>
      </c>
      <c r="E93" s="14">
        <v>5.7500000000000002E-5</v>
      </c>
      <c r="F93" s="13">
        <v>2.5999999999999999E-3</v>
      </c>
      <c r="G93" s="15" t="s">
        <v>23</v>
      </c>
      <c r="H93">
        <f t="shared" si="2"/>
        <v>4.2403321553103694</v>
      </c>
    </row>
    <row r="94" spans="1:8" x14ac:dyDescent="0.2">
      <c r="A94" s="13">
        <f t="shared" si="1"/>
        <v>72</v>
      </c>
      <c r="B94" s="323" t="s">
        <v>1956</v>
      </c>
      <c r="C94" s="23">
        <v>124</v>
      </c>
      <c r="D94" s="23" t="s">
        <v>9940</v>
      </c>
      <c r="E94" s="324">
        <v>5.8699999999999997E-5</v>
      </c>
      <c r="F94" s="323">
        <v>2.6199999999999999E-3</v>
      </c>
      <c r="G94" s="329" t="s">
        <v>23</v>
      </c>
      <c r="H94" s="352">
        <f t="shared" si="2"/>
        <v>4.2313618987523851</v>
      </c>
    </row>
    <row r="95" spans="1:8" x14ac:dyDescent="0.2">
      <c r="A95" s="13">
        <f t="shared" si="1"/>
        <v>73</v>
      </c>
      <c r="B95" s="13" t="s">
        <v>4374</v>
      </c>
      <c r="C95" s="23">
        <v>64</v>
      </c>
      <c r="D95" s="23" t="s">
        <v>2841</v>
      </c>
      <c r="E95" s="14">
        <v>6.5699999999999998E-5</v>
      </c>
      <c r="F95" s="13">
        <v>2.8900000000000002E-3</v>
      </c>
      <c r="G95" s="15" t="s">
        <v>23</v>
      </c>
      <c r="H95">
        <f t="shared" si="2"/>
        <v>4.1824346304402189</v>
      </c>
    </row>
    <row r="96" spans="1:8" x14ac:dyDescent="0.2">
      <c r="A96" s="13">
        <f t="shared" si="1"/>
        <v>74</v>
      </c>
      <c r="B96" s="13" t="s">
        <v>1951</v>
      </c>
      <c r="C96" s="23">
        <v>107</v>
      </c>
      <c r="D96" s="23" t="s">
        <v>9941</v>
      </c>
      <c r="E96" s="14">
        <v>7.08E-5</v>
      </c>
      <c r="F96" s="13">
        <v>3.0599999999999998E-3</v>
      </c>
      <c r="G96" s="15" t="s">
        <v>23</v>
      </c>
      <c r="H96">
        <f t="shared" si="2"/>
        <v>4.1499667423102311</v>
      </c>
    </row>
    <row r="97" spans="1:8" x14ac:dyDescent="0.2">
      <c r="A97" s="13">
        <f t="shared" si="1"/>
        <v>75</v>
      </c>
      <c r="B97" s="13" t="s">
        <v>4639</v>
      </c>
      <c r="C97" s="23">
        <v>186</v>
      </c>
      <c r="D97" s="23" t="s">
        <v>9942</v>
      </c>
      <c r="E97" s="14">
        <v>7.1600000000000006E-5</v>
      </c>
      <c r="F97" s="13">
        <v>3.0599999999999998E-3</v>
      </c>
      <c r="G97" s="310" t="s">
        <v>4362</v>
      </c>
      <c r="H97">
        <f t="shared" si="2"/>
        <v>4.1450869776921442</v>
      </c>
    </row>
    <row r="98" spans="1:8" x14ac:dyDescent="0.2">
      <c r="A98" s="13">
        <f t="shared" si="1"/>
        <v>76</v>
      </c>
      <c r="B98" s="13" t="s">
        <v>2127</v>
      </c>
      <c r="C98" s="23">
        <v>81</v>
      </c>
      <c r="D98" s="23" t="s">
        <v>9943</v>
      </c>
      <c r="E98" s="14">
        <v>7.2399999999999998E-5</v>
      </c>
      <c r="F98" s="13">
        <v>3.0599999999999998E-3</v>
      </c>
      <c r="G98" s="15" t="s">
        <v>23</v>
      </c>
      <c r="H98">
        <f t="shared" si="2"/>
        <v>4.1402614338028529</v>
      </c>
    </row>
    <row r="99" spans="1:8" x14ac:dyDescent="0.2">
      <c r="A99" s="13">
        <f t="shared" si="1"/>
        <v>77</v>
      </c>
      <c r="B99" s="13" t="s">
        <v>4473</v>
      </c>
      <c r="C99" s="23">
        <v>182</v>
      </c>
      <c r="D99" s="23" t="s">
        <v>9944</v>
      </c>
      <c r="E99" s="14">
        <v>8.0699999999999996E-5</v>
      </c>
      <c r="F99" s="13">
        <v>3.3600000000000001E-3</v>
      </c>
      <c r="G99" s="16" t="s">
        <v>39</v>
      </c>
      <c r="H99">
        <f t="shared" si="2"/>
        <v>4.0931264652779298</v>
      </c>
    </row>
    <row r="100" spans="1:8" x14ac:dyDescent="0.2">
      <c r="A100" s="13">
        <f t="shared" si="1"/>
        <v>78</v>
      </c>
      <c r="B100" s="13" t="s">
        <v>6602</v>
      </c>
      <c r="C100" s="23">
        <v>45</v>
      </c>
      <c r="D100" s="23" t="s">
        <v>9945</v>
      </c>
      <c r="E100" s="14">
        <v>8.1600000000000005E-5</v>
      </c>
      <c r="F100" s="13">
        <v>3.3600000000000001E-3</v>
      </c>
      <c r="G100" s="306" t="s">
        <v>4346</v>
      </c>
      <c r="H100">
        <f t="shared" si="2"/>
        <v>4.0883098412461392</v>
      </c>
    </row>
    <row r="101" spans="1:8" x14ac:dyDescent="0.2">
      <c r="A101" s="13">
        <f t="shared" si="1"/>
        <v>79</v>
      </c>
      <c r="B101" s="13" t="s">
        <v>9946</v>
      </c>
      <c r="C101" s="23">
        <v>183</v>
      </c>
      <c r="D101" s="23" t="s">
        <v>9947</v>
      </c>
      <c r="E101" s="14">
        <v>9.3599999999999998E-5</v>
      </c>
      <c r="F101" s="13">
        <v>3.8E-3</v>
      </c>
      <c r="G101" s="306" t="s">
        <v>4346</v>
      </c>
      <c r="H101">
        <f t="shared" si="2"/>
        <v>4.028724151261895</v>
      </c>
    </row>
    <row r="102" spans="1:8" x14ac:dyDescent="0.2">
      <c r="A102" s="13">
        <f t="shared" si="1"/>
        <v>80</v>
      </c>
      <c r="B102" s="13" t="s">
        <v>4684</v>
      </c>
      <c r="C102" s="23">
        <v>188</v>
      </c>
      <c r="D102" s="23" t="s">
        <v>9948</v>
      </c>
      <c r="E102" s="14">
        <v>9.6000000000000002E-5</v>
      </c>
      <c r="F102" s="13">
        <v>3.8500000000000001E-3</v>
      </c>
      <c r="G102" s="310" t="s">
        <v>4362</v>
      </c>
      <c r="H102">
        <f t="shared" si="2"/>
        <v>4.017728766960432</v>
      </c>
    </row>
    <row r="103" spans="1:8" x14ac:dyDescent="0.2">
      <c r="A103" s="13">
        <f t="shared" si="1"/>
        <v>81</v>
      </c>
      <c r="B103" s="13" t="s">
        <v>4686</v>
      </c>
      <c r="C103" s="23">
        <v>136</v>
      </c>
      <c r="D103" s="23" t="s">
        <v>9949</v>
      </c>
      <c r="E103" s="14">
        <v>9.8300000000000004E-5</v>
      </c>
      <c r="F103" s="13">
        <v>3.8800000000000002E-3</v>
      </c>
      <c r="G103" s="16" t="s">
        <v>39</v>
      </c>
      <c r="H103">
        <f t="shared" si="2"/>
        <v>4.0074464821678646</v>
      </c>
    </row>
    <row r="104" spans="1:8" x14ac:dyDescent="0.2">
      <c r="A104" s="13">
        <f t="shared" si="1"/>
        <v>82</v>
      </c>
      <c r="B104" s="13" t="s">
        <v>4419</v>
      </c>
      <c r="C104" s="23">
        <v>169</v>
      </c>
      <c r="D104" s="23" t="s">
        <v>9950</v>
      </c>
      <c r="E104" s="14">
        <v>9.9199999999999999E-5</v>
      </c>
      <c r="F104" s="13">
        <v>3.8800000000000002E-3</v>
      </c>
      <c r="G104" s="16" t="s">
        <v>39</v>
      </c>
      <c r="H104">
        <f t="shared" si="2"/>
        <v>4.0034883278458215</v>
      </c>
    </row>
    <row r="105" spans="1:8" x14ac:dyDescent="0.2">
      <c r="A105" s="13">
        <f t="shared" si="1"/>
        <v>83</v>
      </c>
      <c r="B105" s="13" t="s">
        <v>9951</v>
      </c>
      <c r="C105" s="23">
        <v>155</v>
      </c>
      <c r="D105" s="23" t="s">
        <v>9952</v>
      </c>
      <c r="E105" s="13">
        <v>1.03E-4</v>
      </c>
      <c r="F105" s="13">
        <v>3.9899999999999996E-3</v>
      </c>
      <c r="G105" s="306" t="s">
        <v>4346</v>
      </c>
      <c r="H105">
        <f t="shared" si="2"/>
        <v>3.987162775294828</v>
      </c>
    </row>
    <row r="106" spans="1:8" x14ac:dyDescent="0.2">
      <c r="A106" s="13">
        <f t="shared" si="1"/>
        <v>84</v>
      </c>
      <c r="B106" s="13" t="s">
        <v>1925</v>
      </c>
      <c r="C106" s="23">
        <v>70</v>
      </c>
      <c r="D106" s="23" t="s">
        <v>2852</v>
      </c>
      <c r="E106" s="13">
        <v>1.0900000000000001E-4</v>
      </c>
      <c r="F106" s="13">
        <v>4.1599999999999996E-3</v>
      </c>
      <c r="G106" s="15" t="s">
        <v>23</v>
      </c>
      <c r="H106">
        <f t="shared" si="2"/>
        <v>3.9625735020593762</v>
      </c>
    </row>
    <row r="107" spans="1:8" x14ac:dyDescent="0.2">
      <c r="A107" s="13">
        <f t="shared" si="1"/>
        <v>85</v>
      </c>
      <c r="B107" s="13" t="s">
        <v>2174</v>
      </c>
      <c r="C107" s="23">
        <v>356</v>
      </c>
      <c r="D107" s="23" t="s">
        <v>9953</v>
      </c>
      <c r="E107" s="13">
        <v>1.16E-4</v>
      </c>
      <c r="F107" s="13">
        <v>4.3800000000000002E-3</v>
      </c>
      <c r="G107" s="15" t="s">
        <v>23</v>
      </c>
      <c r="H107">
        <f t="shared" si="2"/>
        <v>3.9355420107730814</v>
      </c>
    </row>
    <row r="108" spans="1:8" x14ac:dyDescent="0.2">
      <c r="A108" s="13">
        <f t="shared" ref="A108:A171" si="3">A107+1</f>
        <v>86</v>
      </c>
      <c r="B108" s="13" t="s">
        <v>4425</v>
      </c>
      <c r="C108" s="23">
        <v>142</v>
      </c>
      <c r="D108" s="23" t="s">
        <v>9954</v>
      </c>
      <c r="E108" s="13">
        <v>1.2400000000000001E-4</v>
      </c>
      <c r="F108" s="13">
        <v>4.6100000000000004E-3</v>
      </c>
      <c r="G108" s="309" t="s">
        <v>4349</v>
      </c>
      <c r="H108">
        <f t="shared" si="2"/>
        <v>3.9065783148377649</v>
      </c>
    </row>
    <row r="109" spans="1:8" x14ac:dyDescent="0.2">
      <c r="A109" s="13">
        <f t="shared" si="3"/>
        <v>87</v>
      </c>
      <c r="B109" s="13" t="s">
        <v>4549</v>
      </c>
      <c r="C109" s="23">
        <v>210</v>
      </c>
      <c r="D109" s="23" t="s">
        <v>9955</v>
      </c>
      <c r="E109" s="13">
        <v>1.35E-4</v>
      </c>
      <c r="F109" s="13">
        <v>4.9699999999999996E-3</v>
      </c>
      <c r="G109" s="16" t="s">
        <v>39</v>
      </c>
      <c r="H109">
        <f t="shared" si="2"/>
        <v>3.8696662315049939</v>
      </c>
    </row>
    <row r="110" spans="1:8" x14ac:dyDescent="0.2">
      <c r="A110" s="13">
        <f t="shared" si="3"/>
        <v>88</v>
      </c>
      <c r="B110" s="13" t="s">
        <v>4823</v>
      </c>
      <c r="C110" s="23">
        <v>124</v>
      </c>
      <c r="D110" s="23" t="s">
        <v>9956</v>
      </c>
      <c r="E110" s="13">
        <v>1.36E-4</v>
      </c>
      <c r="F110" s="13">
        <v>4.9699999999999996E-3</v>
      </c>
      <c r="G110" s="16" t="s">
        <v>39</v>
      </c>
      <c r="H110">
        <f t="shared" si="2"/>
        <v>3.8664610916297826</v>
      </c>
    </row>
    <row r="111" spans="1:8" x14ac:dyDescent="0.2">
      <c r="A111" s="13">
        <f t="shared" si="3"/>
        <v>89</v>
      </c>
      <c r="B111" s="13" t="s">
        <v>47</v>
      </c>
      <c r="C111" s="23">
        <v>1065</v>
      </c>
      <c r="D111" s="23" t="s">
        <v>9957</v>
      </c>
      <c r="E111" s="13">
        <v>1.4799999999999999E-4</v>
      </c>
      <c r="F111" s="13">
        <v>5.3499999999999997E-3</v>
      </c>
      <c r="G111" s="15" t="s">
        <v>23</v>
      </c>
      <c r="H111">
        <f t="shared" si="2"/>
        <v>3.8297382846050425</v>
      </c>
    </row>
    <row r="112" spans="1:8" x14ac:dyDescent="0.2">
      <c r="A112" s="13">
        <f t="shared" si="3"/>
        <v>90</v>
      </c>
      <c r="B112" s="13" t="s">
        <v>9958</v>
      </c>
      <c r="C112" s="23">
        <v>25</v>
      </c>
      <c r="D112" s="23" t="s">
        <v>8751</v>
      </c>
      <c r="E112" s="13">
        <v>1.6200000000000001E-4</v>
      </c>
      <c r="F112" s="13">
        <v>5.77E-3</v>
      </c>
      <c r="G112" s="312" t="s">
        <v>4444</v>
      </c>
      <c r="H112">
        <f t="shared" si="2"/>
        <v>3.7904849854573692</v>
      </c>
    </row>
    <row r="113" spans="1:8" x14ac:dyDescent="0.2">
      <c r="A113" s="13">
        <f t="shared" si="3"/>
        <v>91</v>
      </c>
      <c r="B113" s="13" t="s">
        <v>9959</v>
      </c>
      <c r="C113" s="23">
        <v>139</v>
      </c>
      <c r="D113" s="23" t="s">
        <v>1963</v>
      </c>
      <c r="E113" s="13">
        <v>1.64E-4</v>
      </c>
      <c r="F113" s="13">
        <v>5.77E-3</v>
      </c>
      <c r="G113" s="16" t="s">
        <v>39</v>
      </c>
      <c r="H113">
        <f t="shared" si="2"/>
        <v>3.785156151952302</v>
      </c>
    </row>
    <row r="114" spans="1:8" x14ac:dyDescent="0.2">
      <c r="A114" s="13">
        <f t="shared" si="3"/>
        <v>92</v>
      </c>
      <c r="B114" s="13" t="s">
        <v>4721</v>
      </c>
      <c r="C114" s="23">
        <v>89</v>
      </c>
      <c r="D114" s="23" t="s">
        <v>8780</v>
      </c>
      <c r="E114" s="13">
        <v>1.6699999999999999E-4</v>
      </c>
      <c r="F114" s="13">
        <v>5.77E-3</v>
      </c>
      <c r="G114" s="306" t="s">
        <v>4346</v>
      </c>
      <c r="H114">
        <f t="shared" si="2"/>
        <v>3.7772835288524167</v>
      </c>
    </row>
    <row r="115" spans="1:8" x14ac:dyDescent="0.2">
      <c r="A115" s="13">
        <f t="shared" si="3"/>
        <v>93</v>
      </c>
      <c r="B115" s="13" t="s">
        <v>4875</v>
      </c>
      <c r="C115" s="23">
        <v>76</v>
      </c>
      <c r="D115" s="23" t="s">
        <v>2883</v>
      </c>
      <c r="E115" s="13">
        <v>1.6799999999999999E-4</v>
      </c>
      <c r="F115" s="13">
        <v>5.77E-3</v>
      </c>
      <c r="G115" s="16" t="s">
        <v>39</v>
      </c>
      <c r="H115">
        <f t="shared" si="2"/>
        <v>3.7746907182741372</v>
      </c>
    </row>
    <row r="116" spans="1:8" x14ac:dyDescent="0.2">
      <c r="A116" s="13">
        <f t="shared" si="3"/>
        <v>94</v>
      </c>
      <c r="B116" s="13" t="s">
        <v>4385</v>
      </c>
      <c r="C116" s="23">
        <v>314</v>
      </c>
      <c r="D116" s="23" t="s">
        <v>9960</v>
      </c>
      <c r="E116" s="13">
        <v>1.6899999999999999E-4</v>
      </c>
      <c r="F116" s="13">
        <v>5.77E-3</v>
      </c>
      <c r="G116" s="15" t="s">
        <v>23</v>
      </c>
      <c r="H116">
        <f t="shared" si="2"/>
        <v>3.7721132953863266</v>
      </c>
    </row>
    <row r="117" spans="1:8" x14ac:dyDescent="0.2">
      <c r="A117" s="13">
        <f t="shared" si="3"/>
        <v>95</v>
      </c>
      <c r="B117" s="13" t="s">
        <v>4436</v>
      </c>
      <c r="C117" s="23">
        <v>130</v>
      </c>
      <c r="D117" s="23" t="s">
        <v>9961</v>
      </c>
      <c r="E117" s="13">
        <v>1.73E-4</v>
      </c>
      <c r="F117" s="13">
        <v>5.8599999999999998E-3</v>
      </c>
      <c r="G117" s="306" t="s">
        <v>4346</v>
      </c>
      <c r="H117">
        <f t="shared" si="2"/>
        <v>3.7619538968712045</v>
      </c>
    </row>
    <row r="118" spans="1:8" x14ac:dyDescent="0.2">
      <c r="A118" s="13">
        <f t="shared" si="3"/>
        <v>96</v>
      </c>
      <c r="B118" s="13" t="s">
        <v>4530</v>
      </c>
      <c r="C118" s="23">
        <v>85</v>
      </c>
      <c r="D118" s="23" t="s">
        <v>2879</v>
      </c>
      <c r="E118" s="13">
        <v>1.8200000000000001E-4</v>
      </c>
      <c r="F118" s="13">
        <v>6.0699999999999999E-3</v>
      </c>
      <c r="G118" s="15" t="s">
        <v>23</v>
      </c>
      <c r="H118">
        <f t="shared" si="2"/>
        <v>3.7399286120149253</v>
      </c>
    </row>
    <row r="119" spans="1:8" x14ac:dyDescent="0.2">
      <c r="A119" s="13">
        <f t="shared" si="3"/>
        <v>97</v>
      </c>
      <c r="B119" s="13" t="s">
        <v>9962</v>
      </c>
      <c r="C119" s="23">
        <v>36</v>
      </c>
      <c r="D119" s="23" t="s">
        <v>2941</v>
      </c>
      <c r="E119" s="13">
        <v>1.85E-4</v>
      </c>
      <c r="F119" s="13">
        <v>6.11E-3</v>
      </c>
      <c r="G119" s="306" t="s">
        <v>4346</v>
      </c>
      <c r="H119">
        <f t="shared" si="2"/>
        <v>3.7328282715969863</v>
      </c>
    </row>
    <row r="120" spans="1:8" x14ac:dyDescent="0.2">
      <c r="A120" s="13">
        <f t="shared" si="3"/>
        <v>98</v>
      </c>
      <c r="B120" s="13" t="s">
        <v>4664</v>
      </c>
      <c r="C120" s="23">
        <v>68</v>
      </c>
      <c r="D120" s="23" t="s">
        <v>8777</v>
      </c>
      <c r="E120" s="13">
        <v>1.8900000000000001E-4</v>
      </c>
      <c r="F120" s="13">
        <v>6.1999999999999998E-3</v>
      </c>
      <c r="G120" s="311" t="s">
        <v>4373</v>
      </c>
      <c r="H120">
        <f t="shared" si="2"/>
        <v>3.7235381958267557</v>
      </c>
    </row>
    <row r="121" spans="1:8" x14ac:dyDescent="0.2">
      <c r="A121" s="13">
        <f t="shared" si="3"/>
        <v>99</v>
      </c>
      <c r="B121" s="13" t="s">
        <v>9963</v>
      </c>
      <c r="C121" s="23">
        <v>81</v>
      </c>
      <c r="D121" s="23" t="s">
        <v>9964</v>
      </c>
      <c r="E121" s="13">
        <v>1.9599999999999999E-4</v>
      </c>
      <c r="F121" s="13">
        <v>6.3699999999999998E-3</v>
      </c>
      <c r="G121" s="311" t="s">
        <v>4373</v>
      </c>
      <c r="H121">
        <f t="shared" si="2"/>
        <v>3.7077439286435241</v>
      </c>
    </row>
    <row r="122" spans="1:8" x14ac:dyDescent="0.2">
      <c r="A122" s="13">
        <f t="shared" si="3"/>
        <v>100</v>
      </c>
      <c r="B122" s="13" t="s">
        <v>9965</v>
      </c>
      <c r="C122" s="23">
        <v>60</v>
      </c>
      <c r="D122" s="23" t="s">
        <v>8775</v>
      </c>
      <c r="E122" s="13">
        <v>2.0699999999999999E-4</v>
      </c>
      <c r="F122" s="13">
        <v>6.6499999999999997E-3</v>
      </c>
      <c r="G122" s="311" t="s">
        <v>4373</v>
      </c>
      <c r="H122">
        <f t="shared" si="2"/>
        <v>3.6840296545430822</v>
      </c>
    </row>
    <row r="123" spans="1:8" x14ac:dyDescent="0.2">
      <c r="A123" s="13">
        <f t="shared" si="3"/>
        <v>101</v>
      </c>
      <c r="B123" s="13" t="s">
        <v>4421</v>
      </c>
      <c r="C123" s="23">
        <v>56</v>
      </c>
      <c r="D123" s="23" t="s">
        <v>1979</v>
      </c>
      <c r="E123" s="13">
        <v>2.13E-4</v>
      </c>
      <c r="F123" s="13">
        <v>6.77E-3</v>
      </c>
      <c r="G123" s="306" t="s">
        <v>4346</v>
      </c>
      <c r="H123">
        <f t="shared" si="2"/>
        <v>3.6716203965612624</v>
      </c>
    </row>
    <row r="124" spans="1:8" x14ac:dyDescent="0.2">
      <c r="A124" s="13">
        <f t="shared" si="3"/>
        <v>102</v>
      </c>
      <c r="B124" s="13" t="s">
        <v>2001</v>
      </c>
      <c r="C124" s="23">
        <v>160</v>
      </c>
      <c r="D124" s="23" t="s">
        <v>9533</v>
      </c>
      <c r="E124" s="13">
        <v>2.24E-4</v>
      </c>
      <c r="F124" s="13">
        <v>7.0299999999999998E-3</v>
      </c>
      <c r="G124" s="15" t="s">
        <v>23</v>
      </c>
      <c r="H124">
        <f t="shared" si="2"/>
        <v>3.6497519816658373</v>
      </c>
    </row>
    <row r="125" spans="1:8" x14ac:dyDescent="0.2">
      <c r="A125" s="13">
        <f t="shared" si="3"/>
        <v>103</v>
      </c>
      <c r="B125" s="13" t="s">
        <v>4459</v>
      </c>
      <c r="C125" s="23">
        <v>82</v>
      </c>
      <c r="D125" s="23" t="s">
        <v>9966</v>
      </c>
      <c r="E125" s="13">
        <v>2.4499999999999999E-4</v>
      </c>
      <c r="F125" s="13">
        <v>7.5500000000000003E-3</v>
      </c>
      <c r="G125" s="15" t="s">
        <v>23</v>
      </c>
      <c r="H125">
        <f t="shared" si="2"/>
        <v>3.6108339156354674</v>
      </c>
    </row>
    <row r="126" spans="1:8" x14ac:dyDescent="0.2">
      <c r="A126" s="13">
        <f t="shared" si="3"/>
        <v>104</v>
      </c>
      <c r="B126" s="13" t="s">
        <v>4461</v>
      </c>
      <c r="C126" s="23">
        <v>82</v>
      </c>
      <c r="D126" s="23" t="s">
        <v>9966</v>
      </c>
      <c r="E126" s="13">
        <v>2.4499999999999999E-4</v>
      </c>
      <c r="F126" s="13">
        <v>7.5500000000000003E-3</v>
      </c>
      <c r="G126" s="15" t="s">
        <v>23</v>
      </c>
      <c r="H126">
        <f t="shared" si="2"/>
        <v>3.6108339156354674</v>
      </c>
    </row>
    <row r="127" spans="1:8" x14ac:dyDescent="0.2">
      <c r="A127" s="13">
        <f t="shared" si="3"/>
        <v>105</v>
      </c>
      <c r="B127" s="13" t="s">
        <v>4632</v>
      </c>
      <c r="C127" s="23">
        <v>185</v>
      </c>
      <c r="D127" s="23" t="s">
        <v>9967</v>
      </c>
      <c r="E127" s="13">
        <v>2.4800000000000001E-4</v>
      </c>
      <c r="F127" s="13">
        <v>7.5500000000000003E-3</v>
      </c>
      <c r="G127" s="310" t="s">
        <v>4362</v>
      </c>
      <c r="H127">
        <f t="shared" si="2"/>
        <v>3.6055483191737836</v>
      </c>
    </row>
    <row r="128" spans="1:8" x14ac:dyDescent="0.2">
      <c r="A128" s="13">
        <f t="shared" si="3"/>
        <v>106</v>
      </c>
      <c r="B128" s="13" t="s">
        <v>4789</v>
      </c>
      <c r="C128" s="23">
        <v>156</v>
      </c>
      <c r="D128" s="23" t="s">
        <v>9968</v>
      </c>
      <c r="E128" s="13">
        <v>2.52E-4</v>
      </c>
      <c r="F128" s="13">
        <v>7.5500000000000003E-3</v>
      </c>
      <c r="G128" s="16" t="s">
        <v>39</v>
      </c>
      <c r="H128">
        <f t="shared" si="2"/>
        <v>3.5985994592184558</v>
      </c>
    </row>
    <row r="129" spans="1:8" x14ac:dyDescent="0.2">
      <c r="A129" s="13">
        <f t="shared" si="3"/>
        <v>107</v>
      </c>
      <c r="B129" s="13" t="s">
        <v>97</v>
      </c>
      <c r="C129" s="23">
        <v>240</v>
      </c>
      <c r="D129" s="23" t="s">
        <v>9969</v>
      </c>
      <c r="E129" s="13">
        <v>2.5399999999999999E-4</v>
      </c>
      <c r="F129" s="13">
        <v>7.5500000000000003E-3</v>
      </c>
      <c r="G129" s="15" t="s">
        <v>23</v>
      </c>
      <c r="H129">
        <f t="shared" si="2"/>
        <v>3.5951662833800619</v>
      </c>
    </row>
    <row r="130" spans="1:8" x14ac:dyDescent="0.2">
      <c r="A130" s="13">
        <f t="shared" si="3"/>
        <v>108</v>
      </c>
      <c r="B130" s="13" t="s">
        <v>176</v>
      </c>
      <c r="C130" s="23">
        <v>100</v>
      </c>
      <c r="D130" s="23" t="s">
        <v>9970</v>
      </c>
      <c r="E130" s="13">
        <v>2.5500000000000002E-4</v>
      </c>
      <c r="F130" s="13">
        <v>7.5500000000000003E-3</v>
      </c>
      <c r="G130" s="15" t="s">
        <v>23</v>
      </c>
      <c r="H130">
        <f t="shared" si="2"/>
        <v>3.593459819566045</v>
      </c>
    </row>
    <row r="131" spans="1:8" x14ac:dyDescent="0.2">
      <c r="A131" s="13">
        <f t="shared" si="3"/>
        <v>109</v>
      </c>
      <c r="B131" s="13" t="s">
        <v>6457</v>
      </c>
      <c r="C131" s="23">
        <v>65</v>
      </c>
      <c r="D131" s="23" t="s">
        <v>804</v>
      </c>
      <c r="E131" s="13">
        <v>2.5599999999999999E-4</v>
      </c>
      <c r="F131" s="13">
        <v>7.5500000000000003E-3</v>
      </c>
      <c r="G131" s="306" t="s">
        <v>4346</v>
      </c>
      <c r="H131">
        <f t="shared" si="2"/>
        <v>3.5917600346881504</v>
      </c>
    </row>
    <row r="132" spans="1:8" x14ac:dyDescent="0.2">
      <c r="A132" s="13">
        <f t="shared" si="3"/>
        <v>110</v>
      </c>
      <c r="B132" s="13" t="s">
        <v>4561</v>
      </c>
      <c r="C132" s="23">
        <v>161</v>
      </c>
      <c r="D132" s="23" t="s">
        <v>9971</v>
      </c>
      <c r="E132" s="13">
        <v>2.5900000000000001E-4</v>
      </c>
      <c r="F132" s="13">
        <v>7.5599999999999999E-3</v>
      </c>
      <c r="G132" s="306" t="s">
        <v>4346</v>
      </c>
      <c r="H132">
        <f t="shared" si="2"/>
        <v>3.5867002359187481</v>
      </c>
    </row>
    <row r="133" spans="1:8" x14ac:dyDescent="0.2">
      <c r="A133" s="13">
        <f t="shared" si="3"/>
        <v>111</v>
      </c>
      <c r="B133" s="13" t="s">
        <v>4564</v>
      </c>
      <c r="C133" s="23">
        <v>114</v>
      </c>
      <c r="D133" s="23" t="s">
        <v>9972</v>
      </c>
      <c r="E133" s="13">
        <v>2.7E-4</v>
      </c>
      <c r="F133" s="13">
        <v>7.8100000000000001E-3</v>
      </c>
      <c r="G133" s="16" t="s">
        <v>39</v>
      </c>
      <c r="H133">
        <f t="shared" si="2"/>
        <v>3.5686362358410126</v>
      </c>
    </row>
    <row r="134" spans="1:8" x14ac:dyDescent="0.2">
      <c r="A134" s="13">
        <f t="shared" si="3"/>
        <v>112</v>
      </c>
      <c r="B134" s="13" t="s">
        <v>4493</v>
      </c>
      <c r="C134" s="23">
        <v>246</v>
      </c>
      <c r="D134" s="23" t="s">
        <v>9973</v>
      </c>
      <c r="E134" s="13">
        <v>2.8299999999999999E-4</v>
      </c>
      <c r="F134" s="13">
        <v>7.9900000000000006E-3</v>
      </c>
      <c r="G134" s="16" t="s">
        <v>39</v>
      </c>
      <c r="H134">
        <f t="shared" si="2"/>
        <v>3.5482135644757098</v>
      </c>
    </row>
    <row r="135" spans="1:8" x14ac:dyDescent="0.2">
      <c r="A135" s="13">
        <f t="shared" si="3"/>
        <v>113</v>
      </c>
      <c r="B135" s="13" t="s">
        <v>4483</v>
      </c>
      <c r="C135" s="23">
        <v>340</v>
      </c>
      <c r="D135" s="23" t="s">
        <v>9974</v>
      </c>
      <c r="E135" s="13">
        <v>2.8499999999999999E-4</v>
      </c>
      <c r="F135" s="13">
        <v>7.9900000000000006E-3</v>
      </c>
      <c r="G135" s="306" t="s">
        <v>4346</v>
      </c>
      <c r="H135">
        <f t="shared" si="2"/>
        <v>3.5451551399914898</v>
      </c>
    </row>
    <row r="136" spans="1:8" x14ac:dyDescent="0.2">
      <c r="A136" s="13">
        <f t="shared" si="3"/>
        <v>114</v>
      </c>
      <c r="B136" s="13" t="s">
        <v>9975</v>
      </c>
      <c r="C136" s="23">
        <v>74</v>
      </c>
      <c r="D136" s="23" t="s">
        <v>9976</v>
      </c>
      <c r="E136" s="13">
        <v>2.8600000000000001E-4</v>
      </c>
      <c r="F136" s="13">
        <v>7.9900000000000006E-3</v>
      </c>
      <c r="G136" s="311" t="s">
        <v>4373</v>
      </c>
      <c r="H136">
        <f t="shared" si="2"/>
        <v>3.5436339668709569</v>
      </c>
    </row>
    <row r="137" spans="1:8" x14ac:dyDescent="0.2">
      <c r="A137" s="13">
        <f t="shared" si="3"/>
        <v>115</v>
      </c>
      <c r="B137" s="13" t="s">
        <v>1949</v>
      </c>
      <c r="C137" s="23">
        <v>74</v>
      </c>
      <c r="D137" s="23" t="s">
        <v>9976</v>
      </c>
      <c r="E137" s="13">
        <v>2.8600000000000001E-4</v>
      </c>
      <c r="F137" s="13">
        <v>7.9900000000000006E-3</v>
      </c>
      <c r="G137" s="15" t="s">
        <v>23</v>
      </c>
      <c r="H137">
        <f t="shared" si="2"/>
        <v>3.5436339668709569</v>
      </c>
    </row>
    <row r="138" spans="1:8" x14ac:dyDescent="0.2">
      <c r="A138" s="13">
        <f t="shared" si="3"/>
        <v>116</v>
      </c>
      <c r="B138" s="13" t="s">
        <v>4495</v>
      </c>
      <c r="C138" s="23">
        <v>70</v>
      </c>
      <c r="D138" s="23" t="s">
        <v>9977</v>
      </c>
      <c r="E138" s="13">
        <v>3.0699999999999998E-4</v>
      </c>
      <c r="F138" s="13">
        <v>8.43E-3</v>
      </c>
      <c r="G138" s="15" t="s">
        <v>23</v>
      </c>
      <c r="H138">
        <f t="shared" si="2"/>
        <v>3.5128616245228135</v>
      </c>
    </row>
    <row r="139" spans="1:8" x14ac:dyDescent="0.2">
      <c r="A139" s="13">
        <f t="shared" si="3"/>
        <v>117</v>
      </c>
      <c r="B139" s="13" t="s">
        <v>4496</v>
      </c>
      <c r="C139" s="23">
        <v>70</v>
      </c>
      <c r="D139" s="23" t="s">
        <v>9977</v>
      </c>
      <c r="E139" s="13">
        <v>3.0699999999999998E-4</v>
      </c>
      <c r="F139" s="13">
        <v>8.43E-3</v>
      </c>
      <c r="G139" s="15" t="s">
        <v>23</v>
      </c>
      <c r="H139">
        <f t="shared" si="2"/>
        <v>3.5128616245228135</v>
      </c>
    </row>
    <row r="140" spans="1:8" x14ac:dyDescent="0.2">
      <c r="A140" s="13">
        <f t="shared" si="3"/>
        <v>118</v>
      </c>
      <c r="B140" s="13" t="s">
        <v>9978</v>
      </c>
      <c r="C140" s="23">
        <v>8</v>
      </c>
      <c r="D140" s="23" t="s">
        <v>1992</v>
      </c>
      <c r="E140" s="13">
        <v>3.2499999999999999E-4</v>
      </c>
      <c r="F140" s="13">
        <v>8.8199999999999997E-3</v>
      </c>
      <c r="G140" s="15" t="s">
        <v>23</v>
      </c>
      <c r="H140">
        <f t="shared" si="2"/>
        <v>3.4881166390211256</v>
      </c>
    </row>
    <row r="141" spans="1:8" x14ac:dyDescent="0.2">
      <c r="A141" s="13">
        <f t="shared" si="3"/>
        <v>119</v>
      </c>
      <c r="B141" s="13" t="s">
        <v>9979</v>
      </c>
      <c r="C141" s="23">
        <v>34</v>
      </c>
      <c r="D141" s="23" t="s">
        <v>880</v>
      </c>
      <c r="E141" s="13">
        <v>3.5E-4</v>
      </c>
      <c r="F141" s="13">
        <v>9.4400000000000005E-3</v>
      </c>
      <c r="G141" s="15" t="s">
        <v>23</v>
      </c>
      <c r="H141">
        <f t="shared" si="2"/>
        <v>3.4559319556497243</v>
      </c>
    </row>
    <row r="142" spans="1:8" x14ac:dyDescent="0.2">
      <c r="A142" s="13">
        <f t="shared" si="3"/>
        <v>120</v>
      </c>
      <c r="B142" s="13" t="s">
        <v>4469</v>
      </c>
      <c r="C142" s="23">
        <v>71</v>
      </c>
      <c r="D142" s="23" t="s">
        <v>9980</v>
      </c>
      <c r="E142" s="13">
        <v>3.88E-4</v>
      </c>
      <c r="F142" s="13">
        <v>1.03E-2</v>
      </c>
      <c r="G142" s="309" t="s">
        <v>4349</v>
      </c>
      <c r="H142">
        <f t="shared" si="2"/>
        <v>3.4111682744057927</v>
      </c>
    </row>
    <row r="143" spans="1:8" x14ac:dyDescent="0.2">
      <c r="A143" s="13">
        <f t="shared" si="3"/>
        <v>121</v>
      </c>
      <c r="B143" s="13" t="s">
        <v>9981</v>
      </c>
      <c r="C143" s="23">
        <v>50</v>
      </c>
      <c r="D143" s="23" t="s">
        <v>1990</v>
      </c>
      <c r="E143" s="13">
        <v>3.8900000000000002E-4</v>
      </c>
      <c r="F143" s="13">
        <v>1.03E-2</v>
      </c>
      <c r="G143" s="310" t="s">
        <v>4362</v>
      </c>
      <c r="H143">
        <f t="shared" si="2"/>
        <v>3.4100503986742923</v>
      </c>
    </row>
    <row r="144" spans="1:8" x14ac:dyDescent="0.2">
      <c r="A144" s="13">
        <f t="shared" si="3"/>
        <v>122</v>
      </c>
      <c r="B144" s="13" t="s">
        <v>4499</v>
      </c>
      <c r="C144" s="23">
        <v>354</v>
      </c>
      <c r="D144" s="23" t="s">
        <v>9982</v>
      </c>
      <c r="E144" s="13">
        <v>3.9599999999999998E-4</v>
      </c>
      <c r="F144" s="13">
        <v>1.03E-2</v>
      </c>
      <c r="G144" s="16" t="s">
        <v>39</v>
      </c>
      <c r="H144">
        <f t="shared" si="2"/>
        <v>3.4023048140744878</v>
      </c>
    </row>
    <row r="145" spans="1:8" x14ac:dyDescent="0.2">
      <c r="A145" s="13">
        <f t="shared" si="3"/>
        <v>123</v>
      </c>
      <c r="B145" s="13" t="s">
        <v>9983</v>
      </c>
      <c r="C145" s="23">
        <v>27</v>
      </c>
      <c r="D145" s="23" t="s">
        <v>904</v>
      </c>
      <c r="E145" s="13">
        <v>3.9800000000000002E-4</v>
      </c>
      <c r="F145" s="13">
        <v>1.03E-2</v>
      </c>
      <c r="G145" s="306" t="s">
        <v>4346</v>
      </c>
      <c r="H145">
        <f t="shared" si="2"/>
        <v>3.4001169279263119</v>
      </c>
    </row>
    <row r="146" spans="1:8" x14ac:dyDescent="0.2">
      <c r="A146" s="13">
        <f t="shared" si="3"/>
        <v>124</v>
      </c>
      <c r="B146" s="13" t="s">
        <v>9984</v>
      </c>
      <c r="C146" s="23">
        <v>27</v>
      </c>
      <c r="D146" s="23" t="s">
        <v>904</v>
      </c>
      <c r="E146" s="13">
        <v>3.9800000000000002E-4</v>
      </c>
      <c r="F146" s="13">
        <v>1.03E-2</v>
      </c>
      <c r="G146" s="306" t="s">
        <v>4346</v>
      </c>
      <c r="H146">
        <f t="shared" si="2"/>
        <v>3.4001169279263119</v>
      </c>
    </row>
    <row r="147" spans="1:8" x14ac:dyDescent="0.2">
      <c r="A147" s="13">
        <f t="shared" si="3"/>
        <v>125</v>
      </c>
      <c r="B147" s="13" t="s">
        <v>9985</v>
      </c>
      <c r="C147" s="23">
        <v>67</v>
      </c>
      <c r="D147" s="23" t="s">
        <v>9986</v>
      </c>
      <c r="E147" s="13">
        <v>4.1599999999999997E-4</v>
      </c>
      <c r="F147" s="13">
        <v>1.0699999999999999E-2</v>
      </c>
      <c r="G147" s="16" t="s">
        <v>39</v>
      </c>
      <c r="H147">
        <f t="shared" si="2"/>
        <v>3.3809066693732572</v>
      </c>
    </row>
    <row r="148" spans="1:8" x14ac:dyDescent="0.2">
      <c r="A148" s="13">
        <f t="shared" si="3"/>
        <v>126</v>
      </c>
      <c r="B148" s="13" t="s">
        <v>4464</v>
      </c>
      <c r="C148" s="23">
        <v>17</v>
      </c>
      <c r="D148" s="23" t="s">
        <v>4465</v>
      </c>
      <c r="E148" s="13">
        <v>4.37E-4</v>
      </c>
      <c r="F148" s="13">
        <v>1.11E-2</v>
      </c>
      <c r="G148" s="312" t="s">
        <v>4444</v>
      </c>
      <c r="H148">
        <f t="shared" si="2"/>
        <v>3.3595185630295781</v>
      </c>
    </row>
    <row r="149" spans="1:8" x14ac:dyDescent="0.2">
      <c r="A149" s="13">
        <f t="shared" si="3"/>
        <v>127</v>
      </c>
      <c r="B149" s="13" t="s">
        <v>4723</v>
      </c>
      <c r="C149" s="23">
        <v>131</v>
      </c>
      <c r="D149" s="23" t="s">
        <v>9987</v>
      </c>
      <c r="E149" s="13">
        <v>4.4299999999999998E-4</v>
      </c>
      <c r="F149" s="13">
        <v>1.11E-2</v>
      </c>
      <c r="G149" s="16" t="s">
        <v>39</v>
      </c>
      <c r="H149">
        <f t="shared" si="2"/>
        <v>3.3535962737769305</v>
      </c>
    </row>
    <row r="150" spans="1:8" x14ac:dyDescent="0.2">
      <c r="A150" s="13">
        <f t="shared" si="3"/>
        <v>128</v>
      </c>
      <c r="B150" s="323" t="s">
        <v>6364</v>
      </c>
      <c r="C150" s="23">
        <v>131</v>
      </c>
      <c r="D150" s="23" t="s">
        <v>9987</v>
      </c>
      <c r="E150" s="323">
        <v>4.4299999999999998E-4</v>
      </c>
      <c r="F150" s="323">
        <v>1.11E-2</v>
      </c>
      <c r="G150" s="325" t="s">
        <v>4346</v>
      </c>
      <c r="H150" s="352">
        <f t="shared" si="2"/>
        <v>3.3535962737769305</v>
      </c>
    </row>
    <row r="151" spans="1:8" x14ac:dyDescent="0.2">
      <c r="A151" s="13">
        <f t="shared" si="3"/>
        <v>129</v>
      </c>
      <c r="B151" s="13" t="s">
        <v>4758</v>
      </c>
      <c r="C151" s="23">
        <v>76</v>
      </c>
      <c r="D151" s="23" t="s">
        <v>8831</v>
      </c>
      <c r="E151" s="13">
        <v>4.4700000000000002E-4</v>
      </c>
      <c r="F151" s="13">
        <v>1.11E-2</v>
      </c>
      <c r="G151" s="16" t="s">
        <v>39</v>
      </c>
      <c r="H151">
        <f t="shared" si="2"/>
        <v>3.3496924768680634</v>
      </c>
    </row>
    <row r="152" spans="1:8" x14ac:dyDescent="0.2">
      <c r="A152" s="13">
        <f t="shared" si="3"/>
        <v>130</v>
      </c>
      <c r="B152" s="13" t="s">
        <v>4589</v>
      </c>
      <c r="C152" s="23">
        <v>60</v>
      </c>
      <c r="D152" s="23" t="s">
        <v>3004</v>
      </c>
      <c r="E152" s="13">
        <v>4.7100000000000001E-4</v>
      </c>
      <c r="F152" s="13">
        <v>1.1599999999999999E-2</v>
      </c>
      <c r="G152" s="306" t="s">
        <v>4346</v>
      </c>
      <c r="H152">
        <f t="shared" ref="H152:H215" si="4">-LOG(E152)</f>
        <v>3.3269790928711038</v>
      </c>
    </row>
    <row r="153" spans="1:8" x14ac:dyDescent="0.2">
      <c r="A153" s="13">
        <f t="shared" si="3"/>
        <v>131</v>
      </c>
      <c r="B153" s="13" t="s">
        <v>6511</v>
      </c>
      <c r="C153" s="23">
        <v>181</v>
      </c>
      <c r="D153" s="23" t="s">
        <v>9988</v>
      </c>
      <c r="E153" s="13">
        <v>4.7399999999999997E-4</v>
      </c>
      <c r="F153" s="13">
        <v>1.1599999999999999E-2</v>
      </c>
      <c r="G153" s="16" t="s">
        <v>39</v>
      </c>
      <c r="H153">
        <f t="shared" si="4"/>
        <v>3.3242216583259148</v>
      </c>
    </row>
    <row r="154" spans="1:8" x14ac:dyDescent="0.2">
      <c r="A154" s="13">
        <f t="shared" si="3"/>
        <v>132</v>
      </c>
      <c r="B154" s="13" t="s">
        <v>9989</v>
      </c>
      <c r="C154" s="23">
        <v>72</v>
      </c>
      <c r="D154" s="23" t="s">
        <v>9586</v>
      </c>
      <c r="E154" s="13">
        <v>4.86E-4</v>
      </c>
      <c r="F154" s="13">
        <v>1.18E-2</v>
      </c>
      <c r="G154" s="306" t="s">
        <v>4346</v>
      </c>
      <c r="H154">
        <f t="shared" si="4"/>
        <v>3.3133637307377066</v>
      </c>
    </row>
    <row r="155" spans="1:8" x14ac:dyDescent="0.2">
      <c r="A155" s="13">
        <f t="shared" si="3"/>
        <v>133</v>
      </c>
      <c r="B155" s="13" t="s">
        <v>9990</v>
      </c>
      <c r="C155" s="23">
        <v>55</v>
      </c>
      <c r="D155" s="23" t="s">
        <v>8821</v>
      </c>
      <c r="E155" s="13">
        <v>4.95E-4</v>
      </c>
      <c r="F155" s="13">
        <v>1.1900000000000001E-2</v>
      </c>
      <c r="G155" s="311" t="s">
        <v>4373</v>
      </c>
      <c r="H155">
        <f t="shared" si="4"/>
        <v>3.3053948010664311</v>
      </c>
    </row>
    <row r="156" spans="1:8" x14ac:dyDescent="0.2">
      <c r="A156" s="13">
        <f t="shared" si="3"/>
        <v>134</v>
      </c>
      <c r="B156" s="13" t="s">
        <v>9991</v>
      </c>
      <c r="C156" s="23">
        <v>6</v>
      </c>
      <c r="D156" s="23" t="s">
        <v>2000</v>
      </c>
      <c r="E156" s="13">
        <v>5.1199999999999998E-4</v>
      </c>
      <c r="F156" s="13">
        <v>1.23E-2</v>
      </c>
      <c r="G156" s="15" t="s">
        <v>23</v>
      </c>
      <c r="H156">
        <f t="shared" si="4"/>
        <v>3.2907300390241692</v>
      </c>
    </row>
    <row r="157" spans="1:8" x14ac:dyDescent="0.2">
      <c r="A157" s="13">
        <f t="shared" si="3"/>
        <v>135</v>
      </c>
      <c r="B157" s="13" t="s">
        <v>9992</v>
      </c>
      <c r="C157" s="23">
        <v>68</v>
      </c>
      <c r="D157" s="23" t="s">
        <v>5216</v>
      </c>
      <c r="E157" s="13">
        <v>5.2499999999999997E-4</v>
      </c>
      <c r="F157" s="13">
        <v>1.24E-2</v>
      </c>
      <c r="G157" s="306" t="s">
        <v>4346</v>
      </c>
      <c r="H157">
        <f t="shared" si="4"/>
        <v>3.279840696594043</v>
      </c>
    </row>
    <row r="158" spans="1:8" x14ac:dyDescent="0.2">
      <c r="A158" s="13">
        <f t="shared" si="3"/>
        <v>136</v>
      </c>
      <c r="B158" s="13" t="s">
        <v>6447</v>
      </c>
      <c r="C158" s="23">
        <v>47</v>
      </c>
      <c r="D158" s="23" t="s">
        <v>8809</v>
      </c>
      <c r="E158" s="13">
        <v>5.2599999999999999E-4</v>
      </c>
      <c r="F158" s="13">
        <v>1.24E-2</v>
      </c>
      <c r="G158" s="311" t="s">
        <v>4373</v>
      </c>
      <c r="H158">
        <f t="shared" si="4"/>
        <v>3.2790142558462612</v>
      </c>
    </row>
    <row r="159" spans="1:8" x14ac:dyDescent="0.2">
      <c r="A159" s="13">
        <f t="shared" si="3"/>
        <v>137</v>
      </c>
      <c r="B159" s="13" t="s">
        <v>6541</v>
      </c>
      <c r="C159" s="23">
        <v>212</v>
      </c>
      <c r="D159" s="23" t="s">
        <v>9993</v>
      </c>
      <c r="E159" s="13">
        <v>5.3799999999999996E-4</v>
      </c>
      <c r="F159" s="13">
        <v>1.26E-2</v>
      </c>
      <c r="G159" s="16" t="s">
        <v>39</v>
      </c>
      <c r="H159">
        <f t="shared" si="4"/>
        <v>3.2692177243336107</v>
      </c>
    </row>
    <row r="160" spans="1:8" x14ac:dyDescent="0.2">
      <c r="A160" s="13">
        <f t="shared" si="3"/>
        <v>138</v>
      </c>
      <c r="B160" s="13" t="s">
        <v>4540</v>
      </c>
      <c r="C160" s="23">
        <v>197</v>
      </c>
      <c r="D160" s="23" t="s">
        <v>9994</v>
      </c>
      <c r="E160" s="13">
        <v>5.4299999999999997E-4</v>
      </c>
      <c r="F160" s="13">
        <v>1.26E-2</v>
      </c>
      <c r="G160" s="16" t="s">
        <v>39</v>
      </c>
      <c r="H160">
        <f t="shared" si="4"/>
        <v>3.2652001704111533</v>
      </c>
    </row>
    <row r="161" spans="1:8" x14ac:dyDescent="0.2">
      <c r="A161" s="13">
        <f t="shared" si="3"/>
        <v>139</v>
      </c>
      <c r="B161" s="13" t="s">
        <v>9995</v>
      </c>
      <c r="C161" s="23">
        <v>64</v>
      </c>
      <c r="D161" s="23" t="s">
        <v>9996</v>
      </c>
      <c r="E161" s="13">
        <v>5.6400000000000005E-4</v>
      </c>
      <c r="F161" s="13">
        <v>1.2999999999999999E-2</v>
      </c>
      <c r="G161" s="306" t="s">
        <v>4346</v>
      </c>
      <c r="H161">
        <f t="shared" si="4"/>
        <v>3.2487208960166578</v>
      </c>
    </row>
    <row r="162" spans="1:8" x14ac:dyDescent="0.2">
      <c r="A162" s="13">
        <f t="shared" si="3"/>
        <v>140</v>
      </c>
      <c r="B162" s="13" t="s">
        <v>9997</v>
      </c>
      <c r="C162" s="23">
        <v>128</v>
      </c>
      <c r="D162" s="23" t="s">
        <v>2952</v>
      </c>
      <c r="E162" s="13">
        <v>5.8399999999999999E-4</v>
      </c>
      <c r="F162" s="13">
        <v>1.34E-2</v>
      </c>
      <c r="G162" s="16" t="s">
        <v>39</v>
      </c>
      <c r="H162">
        <f t="shared" si="4"/>
        <v>3.2335871528876003</v>
      </c>
    </row>
    <row r="163" spans="1:8" x14ac:dyDescent="0.2">
      <c r="A163" s="13">
        <f t="shared" si="3"/>
        <v>141</v>
      </c>
      <c r="B163" s="13" t="s">
        <v>4809</v>
      </c>
      <c r="C163" s="23">
        <v>114</v>
      </c>
      <c r="D163" s="23" t="s">
        <v>9998</v>
      </c>
      <c r="E163" s="13">
        <v>6.02E-4</v>
      </c>
      <c r="F163" s="13">
        <v>1.3599999999999999E-2</v>
      </c>
      <c r="G163" s="306" t="s">
        <v>4346</v>
      </c>
      <c r="H163">
        <f t="shared" si="4"/>
        <v>3.2204035087421756</v>
      </c>
    </row>
    <row r="164" spans="1:8" x14ac:dyDescent="0.2">
      <c r="A164" s="13">
        <f t="shared" si="3"/>
        <v>142</v>
      </c>
      <c r="B164" s="13" t="s">
        <v>9999</v>
      </c>
      <c r="C164" s="23">
        <v>73</v>
      </c>
      <c r="D164" s="23" t="s">
        <v>1998</v>
      </c>
      <c r="E164" s="13">
        <v>6.0499999999999996E-4</v>
      </c>
      <c r="F164" s="13">
        <v>1.3599999999999999E-2</v>
      </c>
      <c r="G164" s="306" t="s">
        <v>4346</v>
      </c>
      <c r="H164">
        <f t="shared" si="4"/>
        <v>3.218244625347531</v>
      </c>
    </row>
    <row r="165" spans="1:8" x14ac:dyDescent="0.2">
      <c r="A165" s="13">
        <f t="shared" si="3"/>
        <v>143</v>
      </c>
      <c r="B165" s="13" t="s">
        <v>4414</v>
      </c>
      <c r="C165" s="23">
        <v>73</v>
      </c>
      <c r="D165" s="23" t="s">
        <v>1998</v>
      </c>
      <c r="E165" s="13">
        <v>6.0499999999999996E-4</v>
      </c>
      <c r="F165" s="13">
        <v>1.3599999999999999E-2</v>
      </c>
      <c r="G165" s="15" t="s">
        <v>23</v>
      </c>
      <c r="H165">
        <f t="shared" si="4"/>
        <v>3.218244625347531</v>
      </c>
    </row>
    <row r="166" spans="1:8" x14ac:dyDescent="0.2">
      <c r="A166" s="13">
        <f t="shared" si="3"/>
        <v>144</v>
      </c>
      <c r="B166" s="13" t="s">
        <v>4524</v>
      </c>
      <c r="C166" s="23">
        <v>32</v>
      </c>
      <c r="D166" s="23" t="s">
        <v>122</v>
      </c>
      <c r="E166" s="13">
        <v>6.6200000000000005E-4</v>
      </c>
      <c r="F166" s="13">
        <v>1.47E-2</v>
      </c>
      <c r="G166" s="311" t="s">
        <v>4373</v>
      </c>
      <c r="H166">
        <f t="shared" si="4"/>
        <v>3.1791420105602999</v>
      </c>
    </row>
    <row r="167" spans="1:8" x14ac:dyDescent="0.2">
      <c r="A167" s="13">
        <f t="shared" si="3"/>
        <v>145</v>
      </c>
      <c r="B167" s="13" t="s">
        <v>4481</v>
      </c>
      <c r="C167" s="23">
        <v>44</v>
      </c>
      <c r="D167" s="23" t="s">
        <v>4410</v>
      </c>
      <c r="E167" s="13">
        <v>7.1199999999999996E-4</v>
      </c>
      <c r="F167" s="13">
        <v>1.5599999999999999E-2</v>
      </c>
      <c r="G167" s="311" t="s">
        <v>4373</v>
      </c>
      <c r="H167">
        <f t="shared" si="4"/>
        <v>3.1475200063631434</v>
      </c>
    </row>
    <row r="168" spans="1:8" x14ac:dyDescent="0.2">
      <c r="A168" s="13">
        <f t="shared" si="3"/>
        <v>146</v>
      </c>
      <c r="B168" s="13" t="s">
        <v>6345</v>
      </c>
      <c r="C168" s="23">
        <v>44</v>
      </c>
      <c r="D168" s="23" t="s">
        <v>4410</v>
      </c>
      <c r="E168" s="13">
        <v>7.1199999999999996E-4</v>
      </c>
      <c r="F168" s="13">
        <v>1.5599999999999999E-2</v>
      </c>
      <c r="G168" s="306" t="s">
        <v>4346</v>
      </c>
      <c r="H168">
        <f t="shared" si="4"/>
        <v>3.1475200063631434</v>
      </c>
    </row>
    <row r="169" spans="1:8" x14ac:dyDescent="0.2">
      <c r="A169" s="13">
        <f t="shared" si="3"/>
        <v>147</v>
      </c>
      <c r="B169" s="13" t="s">
        <v>4669</v>
      </c>
      <c r="C169" s="23">
        <v>40</v>
      </c>
      <c r="D169" s="23" t="s">
        <v>9605</v>
      </c>
      <c r="E169" s="13">
        <v>7.1400000000000001E-4</v>
      </c>
      <c r="F169" s="13">
        <v>1.5599999999999999E-2</v>
      </c>
      <c r="G169" s="306" t="s">
        <v>4346</v>
      </c>
      <c r="H169">
        <f t="shared" si="4"/>
        <v>3.1463017882238256</v>
      </c>
    </row>
    <row r="170" spans="1:8" x14ac:dyDescent="0.2">
      <c r="A170" s="13">
        <f t="shared" si="3"/>
        <v>148</v>
      </c>
      <c r="B170" s="13" t="s">
        <v>166</v>
      </c>
      <c r="C170" s="23">
        <v>92</v>
      </c>
      <c r="D170" s="23" t="s">
        <v>8865</v>
      </c>
      <c r="E170" s="13">
        <v>7.4299999999999995E-4</v>
      </c>
      <c r="F170" s="13">
        <v>1.6E-2</v>
      </c>
      <c r="G170" s="15" t="s">
        <v>23</v>
      </c>
      <c r="H170">
        <f t="shared" si="4"/>
        <v>3.1290111862394245</v>
      </c>
    </row>
    <row r="171" spans="1:8" x14ac:dyDescent="0.2">
      <c r="A171" s="13">
        <f t="shared" si="3"/>
        <v>149</v>
      </c>
      <c r="B171" s="13" t="s">
        <v>10000</v>
      </c>
      <c r="C171" s="23">
        <v>18</v>
      </c>
      <c r="D171" s="23" t="s">
        <v>3132</v>
      </c>
      <c r="E171" s="13">
        <v>7.5199999999999996E-4</v>
      </c>
      <c r="F171" s="13">
        <v>1.6E-2</v>
      </c>
      <c r="G171" s="306" t="s">
        <v>4846</v>
      </c>
      <c r="H171">
        <f t="shared" si="4"/>
        <v>3.1237821594083579</v>
      </c>
    </row>
    <row r="172" spans="1:8" x14ac:dyDescent="0.2">
      <c r="A172" s="13">
        <f t="shared" ref="A172:A235" si="5">A171+1</f>
        <v>150</v>
      </c>
      <c r="B172" s="13" t="s">
        <v>10001</v>
      </c>
      <c r="C172" s="23">
        <v>18</v>
      </c>
      <c r="D172" s="23" t="s">
        <v>3132</v>
      </c>
      <c r="E172" s="13">
        <v>7.5199999999999996E-4</v>
      </c>
      <c r="F172" s="13">
        <v>1.6E-2</v>
      </c>
      <c r="G172" s="306" t="s">
        <v>4846</v>
      </c>
      <c r="H172">
        <f t="shared" si="4"/>
        <v>3.1237821594083579</v>
      </c>
    </row>
    <row r="173" spans="1:8" x14ac:dyDescent="0.2">
      <c r="A173" s="13">
        <f t="shared" si="5"/>
        <v>151</v>
      </c>
      <c r="B173" s="13" t="s">
        <v>10002</v>
      </c>
      <c r="C173" s="23">
        <v>18</v>
      </c>
      <c r="D173" s="23" t="s">
        <v>3132</v>
      </c>
      <c r="E173" s="13">
        <v>7.5199999999999996E-4</v>
      </c>
      <c r="F173" s="13">
        <v>1.6E-2</v>
      </c>
      <c r="G173" s="306" t="s">
        <v>4846</v>
      </c>
      <c r="H173">
        <f t="shared" si="4"/>
        <v>3.1237821594083579</v>
      </c>
    </row>
    <row r="174" spans="1:8" x14ac:dyDescent="0.2">
      <c r="A174" s="13">
        <f t="shared" si="5"/>
        <v>152</v>
      </c>
      <c r="B174" s="13" t="s">
        <v>2109</v>
      </c>
      <c r="C174" s="23">
        <v>88</v>
      </c>
      <c r="D174" s="23" t="s">
        <v>96</v>
      </c>
      <c r="E174" s="13">
        <v>8.2600000000000002E-4</v>
      </c>
      <c r="F174" s="13">
        <v>1.7399999999999999E-2</v>
      </c>
      <c r="G174" s="15" t="s">
        <v>23</v>
      </c>
      <c r="H174">
        <f t="shared" si="4"/>
        <v>3.0830199526796176</v>
      </c>
    </row>
    <row r="175" spans="1:8" x14ac:dyDescent="0.2">
      <c r="A175" s="13">
        <f t="shared" si="5"/>
        <v>153</v>
      </c>
      <c r="B175" s="13" t="s">
        <v>10003</v>
      </c>
      <c r="C175" s="23">
        <v>9</v>
      </c>
      <c r="D175" s="23" t="s">
        <v>3191</v>
      </c>
      <c r="E175" s="13">
        <v>8.43E-4</v>
      </c>
      <c r="F175" s="13">
        <v>1.77E-2</v>
      </c>
      <c r="G175" s="15" t="s">
        <v>23</v>
      </c>
      <c r="H175">
        <f t="shared" si="4"/>
        <v>3.0741724253752576</v>
      </c>
    </row>
    <row r="176" spans="1:8" x14ac:dyDescent="0.2">
      <c r="A176" s="13">
        <f t="shared" si="5"/>
        <v>154</v>
      </c>
      <c r="B176" s="13" t="s">
        <v>4761</v>
      </c>
      <c r="C176" s="23">
        <v>53</v>
      </c>
      <c r="D176" s="23" t="s">
        <v>3079</v>
      </c>
      <c r="E176" s="13">
        <v>8.6799999999999996E-4</v>
      </c>
      <c r="F176" s="13">
        <v>1.8100000000000002E-2</v>
      </c>
      <c r="G176" s="306" t="s">
        <v>4346</v>
      </c>
      <c r="H176">
        <f t="shared" si="4"/>
        <v>3.0614802748235079</v>
      </c>
    </row>
    <row r="177" spans="1:8" x14ac:dyDescent="0.2">
      <c r="A177" s="13">
        <f t="shared" si="5"/>
        <v>155</v>
      </c>
      <c r="B177" s="13" t="s">
        <v>10004</v>
      </c>
      <c r="C177" s="23">
        <v>29</v>
      </c>
      <c r="D177" s="23" t="s">
        <v>8834</v>
      </c>
      <c r="E177" s="13">
        <v>8.7299999999999997E-4</v>
      </c>
      <c r="F177" s="13">
        <v>1.8100000000000002E-2</v>
      </c>
      <c r="G177" s="311" t="s">
        <v>4373</v>
      </c>
      <c r="H177">
        <f t="shared" si="4"/>
        <v>3.0589857562944305</v>
      </c>
    </row>
    <row r="178" spans="1:8" x14ac:dyDescent="0.2">
      <c r="A178" s="13">
        <f t="shared" si="5"/>
        <v>156</v>
      </c>
      <c r="B178" s="13" t="s">
        <v>210</v>
      </c>
      <c r="C178" s="23">
        <v>66</v>
      </c>
      <c r="D178" s="23" t="s">
        <v>106</v>
      </c>
      <c r="E178" s="13">
        <v>8.8999999999999995E-4</v>
      </c>
      <c r="F178" s="13">
        <v>1.8200000000000001E-2</v>
      </c>
      <c r="G178" s="15" t="s">
        <v>23</v>
      </c>
      <c r="H178">
        <f t="shared" si="4"/>
        <v>3.0506099933550872</v>
      </c>
    </row>
    <row r="179" spans="1:8" x14ac:dyDescent="0.2">
      <c r="A179" s="13">
        <f t="shared" si="5"/>
        <v>157</v>
      </c>
      <c r="B179" s="13" t="s">
        <v>10005</v>
      </c>
      <c r="C179" s="23">
        <v>128</v>
      </c>
      <c r="D179" s="23" t="s">
        <v>10006</v>
      </c>
      <c r="E179" s="13">
        <v>8.9700000000000001E-4</v>
      </c>
      <c r="F179" s="13">
        <v>1.8200000000000001E-2</v>
      </c>
      <c r="G179" s="16" t="s">
        <v>39</v>
      </c>
      <c r="H179">
        <f t="shared" si="4"/>
        <v>3.0472075569559078</v>
      </c>
    </row>
    <row r="180" spans="1:8" x14ac:dyDescent="0.2">
      <c r="A180" s="13">
        <f t="shared" si="5"/>
        <v>158</v>
      </c>
      <c r="B180" s="13" t="s">
        <v>10007</v>
      </c>
      <c r="C180" s="23">
        <v>107</v>
      </c>
      <c r="D180" s="23" t="s">
        <v>10008</v>
      </c>
      <c r="E180" s="13">
        <v>8.9700000000000001E-4</v>
      </c>
      <c r="F180" s="13">
        <v>1.8200000000000001E-2</v>
      </c>
      <c r="G180" s="16" t="s">
        <v>39</v>
      </c>
      <c r="H180">
        <f t="shared" si="4"/>
        <v>3.0472075569559078</v>
      </c>
    </row>
    <row r="181" spans="1:8" x14ac:dyDescent="0.2">
      <c r="A181" s="13">
        <f t="shared" si="5"/>
        <v>159</v>
      </c>
      <c r="B181" s="13" t="s">
        <v>10009</v>
      </c>
      <c r="C181" s="23">
        <v>49</v>
      </c>
      <c r="D181" s="23" t="s">
        <v>2016</v>
      </c>
      <c r="E181" s="13">
        <v>9.1100000000000003E-4</v>
      </c>
      <c r="F181" s="13">
        <v>1.84E-2</v>
      </c>
      <c r="G181" s="311" t="s">
        <v>4373</v>
      </c>
      <c r="H181">
        <f t="shared" si="4"/>
        <v>3.0404816230270018</v>
      </c>
    </row>
    <row r="182" spans="1:8" x14ac:dyDescent="0.2">
      <c r="A182" s="13">
        <f t="shared" si="5"/>
        <v>160</v>
      </c>
      <c r="B182" s="13" t="s">
        <v>10010</v>
      </c>
      <c r="C182" s="23">
        <v>1178</v>
      </c>
      <c r="D182" s="23" t="s">
        <v>10011</v>
      </c>
      <c r="E182" s="13">
        <v>9.2100000000000005E-4</v>
      </c>
      <c r="F182" s="13">
        <v>1.84E-2</v>
      </c>
      <c r="G182" s="15" t="s">
        <v>23</v>
      </c>
      <c r="H182">
        <f t="shared" si="4"/>
        <v>3.0357403698031509</v>
      </c>
    </row>
    <row r="183" spans="1:8" x14ac:dyDescent="0.2">
      <c r="A183" s="13">
        <f t="shared" si="5"/>
        <v>161</v>
      </c>
      <c r="B183" s="13" t="s">
        <v>10012</v>
      </c>
      <c r="C183" s="23">
        <v>12</v>
      </c>
      <c r="D183" s="23" t="s">
        <v>2024</v>
      </c>
      <c r="E183" s="13">
        <v>9.2500000000000004E-4</v>
      </c>
      <c r="F183" s="13">
        <v>1.84E-2</v>
      </c>
      <c r="G183" s="15" t="s">
        <v>23</v>
      </c>
      <c r="H183">
        <f t="shared" si="4"/>
        <v>3.0338582672609675</v>
      </c>
    </row>
    <row r="184" spans="1:8" x14ac:dyDescent="0.2">
      <c r="A184" s="13">
        <f t="shared" si="5"/>
        <v>162</v>
      </c>
      <c r="B184" s="13" t="s">
        <v>10013</v>
      </c>
      <c r="C184" s="23">
        <v>33</v>
      </c>
      <c r="D184" s="23" t="s">
        <v>3123</v>
      </c>
      <c r="E184" s="13">
        <v>9.3499999999999996E-4</v>
      </c>
      <c r="F184" s="13">
        <v>1.8499999999999999E-2</v>
      </c>
      <c r="G184" s="16" t="s">
        <v>39</v>
      </c>
      <c r="H184">
        <f t="shared" si="4"/>
        <v>3.0291883891274822</v>
      </c>
    </row>
    <row r="185" spans="1:8" x14ac:dyDescent="0.2">
      <c r="A185" s="13">
        <f t="shared" si="5"/>
        <v>163</v>
      </c>
      <c r="B185" s="13" t="s">
        <v>4682</v>
      </c>
      <c r="C185" s="23">
        <v>252</v>
      </c>
      <c r="D185" s="23" t="s">
        <v>10014</v>
      </c>
      <c r="E185" s="13">
        <v>9.5200000000000005E-4</v>
      </c>
      <c r="F185" s="13">
        <v>1.8700000000000001E-2</v>
      </c>
      <c r="G185" s="16" t="s">
        <v>39</v>
      </c>
      <c r="H185">
        <f t="shared" si="4"/>
        <v>3.0213630516155257</v>
      </c>
    </row>
    <row r="186" spans="1:8" x14ac:dyDescent="0.2">
      <c r="A186" s="13">
        <f t="shared" si="5"/>
        <v>164</v>
      </c>
      <c r="B186" s="13" t="s">
        <v>6624</v>
      </c>
      <c r="C186" s="23">
        <v>217</v>
      </c>
      <c r="D186" s="23" t="s">
        <v>10015</v>
      </c>
      <c r="E186" s="13">
        <v>9.5799999999999998E-4</v>
      </c>
      <c r="F186" s="13">
        <v>1.8700000000000001E-2</v>
      </c>
      <c r="G186" s="15" t="s">
        <v>23</v>
      </c>
      <c r="H186">
        <f t="shared" si="4"/>
        <v>3.0186344909214555</v>
      </c>
    </row>
    <row r="187" spans="1:8" x14ac:dyDescent="0.2">
      <c r="A187" s="13">
        <f t="shared" si="5"/>
        <v>165</v>
      </c>
      <c r="B187" s="13" t="s">
        <v>4804</v>
      </c>
      <c r="C187" s="23">
        <v>41</v>
      </c>
      <c r="D187" s="23" t="s">
        <v>4428</v>
      </c>
      <c r="E187" s="13">
        <v>9.6400000000000001E-4</v>
      </c>
      <c r="F187" s="13">
        <v>1.8700000000000001E-2</v>
      </c>
      <c r="G187" s="16" t="s">
        <v>39</v>
      </c>
      <c r="H187">
        <f t="shared" si="4"/>
        <v>3.0159229660971691</v>
      </c>
    </row>
    <row r="188" spans="1:8" x14ac:dyDescent="0.2">
      <c r="A188" s="13">
        <f t="shared" si="5"/>
        <v>166</v>
      </c>
      <c r="B188" s="13" t="s">
        <v>6389</v>
      </c>
      <c r="C188" s="23">
        <v>295</v>
      </c>
      <c r="D188" s="23" t="s">
        <v>10016</v>
      </c>
      <c r="E188" s="13">
        <v>9.68E-4</v>
      </c>
      <c r="F188" s="13">
        <v>1.8700000000000001E-2</v>
      </c>
      <c r="G188" s="15" t="s">
        <v>23</v>
      </c>
      <c r="H188">
        <f t="shared" si="4"/>
        <v>3.0141246426916064</v>
      </c>
    </row>
    <row r="189" spans="1:8" x14ac:dyDescent="0.2">
      <c r="A189" s="13">
        <f t="shared" si="5"/>
        <v>167</v>
      </c>
      <c r="B189" s="13" t="s">
        <v>10017</v>
      </c>
      <c r="C189" s="23">
        <v>310</v>
      </c>
      <c r="D189" s="23" t="s">
        <v>10018</v>
      </c>
      <c r="E189" s="13">
        <v>9.8200000000000002E-4</v>
      </c>
      <c r="F189" s="13">
        <v>1.89E-2</v>
      </c>
      <c r="G189" s="310" t="s">
        <v>4362</v>
      </c>
      <c r="H189">
        <f t="shared" si="4"/>
        <v>3.0078885122130505</v>
      </c>
    </row>
    <row r="190" spans="1:8" x14ac:dyDescent="0.2">
      <c r="A190" s="13">
        <f t="shared" si="5"/>
        <v>168</v>
      </c>
      <c r="B190" s="13" t="s">
        <v>6702</v>
      </c>
      <c r="C190" s="23">
        <v>104</v>
      </c>
      <c r="D190" s="23" t="s">
        <v>10019</v>
      </c>
      <c r="E190" s="13">
        <v>1.01E-3</v>
      </c>
      <c r="F190" s="13">
        <v>1.9199999999999998E-2</v>
      </c>
      <c r="G190" s="16" t="s">
        <v>39</v>
      </c>
      <c r="H190">
        <f t="shared" si="4"/>
        <v>2.9956786262173574</v>
      </c>
    </row>
    <row r="191" spans="1:8" x14ac:dyDescent="0.2">
      <c r="A191" s="13">
        <f t="shared" si="5"/>
        <v>169</v>
      </c>
      <c r="B191" s="13" t="s">
        <v>4777</v>
      </c>
      <c r="C191" s="23">
        <v>94</v>
      </c>
      <c r="D191" s="23" t="s">
        <v>10020</v>
      </c>
      <c r="E191" s="13">
        <v>1.07E-3</v>
      </c>
      <c r="F191" s="13">
        <v>2.0199999999999999E-2</v>
      </c>
      <c r="G191" s="15" t="s">
        <v>23</v>
      </c>
      <c r="H191">
        <f t="shared" si="4"/>
        <v>2.9706162223147903</v>
      </c>
    </row>
    <row r="192" spans="1:8" x14ac:dyDescent="0.2">
      <c r="A192" s="13">
        <f t="shared" si="5"/>
        <v>170</v>
      </c>
      <c r="B192" s="13" t="s">
        <v>1935</v>
      </c>
      <c r="C192" s="23">
        <v>617</v>
      </c>
      <c r="D192" s="23" t="s">
        <v>10021</v>
      </c>
      <c r="E192" s="13">
        <v>1.07E-3</v>
      </c>
      <c r="F192" s="13">
        <v>2.0199999999999999E-2</v>
      </c>
      <c r="G192" s="15" t="s">
        <v>23</v>
      </c>
      <c r="H192">
        <f t="shared" si="4"/>
        <v>2.9706162223147903</v>
      </c>
    </row>
    <row r="193" spans="1:8" x14ac:dyDescent="0.2">
      <c r="A193" s="13">
        <f t="shared" si="5"/>
        <v>171</v>
      </c>
      <c r="B193" s="13" t="s">
        <v>6496</v>
      </c>
      <c r="C193" s="23">
        <v>54</v>
      </c>
      <c r="D193" s="23" t="s">
        <v>8868</v>
      </c>
      <c r="E193" s="13">
        <v>1.1100000000000001E-3</v>
      </c>
      <c r="F193" s="13">
        <v>2.0899999999999998E-2</v>
      </c>
      <c r="G193" s="306" t="s">
        <v>4346</v>
      </c>
      <c r="H193">
        <f t="shared" si="4"/>
        <v>2.9546770212133424</v>
      </c>
    </row>
    <row r="194" spans="1:8" x14ac:dyDescent="0.2">
      <c r="A194" s="13">
        <f t="shared" si="5"/>
        <v>172</v>
      </c>
      <c r="B194" s="13" t="s">
        <v>4660</v>
      </c>
      <c r="C194" s="23">
        <v>157</v>
      </c>
      <c r="D194" s="23" t="s">
        <v>10022</v>
      </c>
      <c r="E194" s="13">
        <v>1.14E-3</v>
      </c>
      <c r="F194" s="13">
        <v>2.1299999999999999E-2</v>
      </c>
      <c r="G194" s="16" t="s">
        <v>39</v>
      </c>
      <c r="H194">
        <f t="shared" si="4"/>
        <v>2.9430951486635273</v>
      </c>
    </row>
    <row r="195" spans="1:8" x14ac:dyDescent="0.2">
      <c r="A195" s="13">
        <f t="shared" si="5"/>
        <v>173</v>
      </c>
      <c r="B195" s="13" t="s">
        <v>4605</v>
      </c>
      <c r="C195" s="23">
        <v>162</v>
      </c>
      <c r="D195" s="23" t="s">
        <v>10023</v>
      </c>
      <c r="E195" s="13">
        <v>1.15E-3</v>
      </c>
      <c r="F195" s="13">
        <v>2.1299999999999999E-2</v>
      </c>
      <c r="G195" s="306" t="s">
        <v>4346</v>
      </c>
      <c r="H195">
        <f t="shared" si="4"/>
        <v>2.9393021596463882</v>
      </c>
    </row>
    <row r="196" spans="1:8" x14ac:dyDescent="0.2">
      <c r="A196" s="13">
        <f t="shared" si="5"/>
        <v>174</v>
      </c>
      <c r="B196" s="13" t="s">
        <v>275</v>
      </c>
      <c r="C196" s="23">
        <v>464</v>
      </c>
      <c r="D196" s="23" t="s">
        <v>10024</v>
      </c>
      <c r="E196" s="13">
        <v>1.24E-3</v>
      </c>
      <c r="F196" s="13">
        <v>2.2700000000000001E-2</v>
      </c>
      <c r="G196" s="15" t="s">
        <v>23</v>
      </c>
      <c r="H196">
        <f t="shared" si="4"/>
        <v>2.9065783148377649</v>
      </c>
    </row>
    <row r="197" spans="1:8" x14ac:dyDescent="0.2">
      <c r="A197" s="13">
        <f t="shared" si="5"/>
        <v>175</v>
      </c>
      <c r="B197" s="13" t="s">
        <v>10025</v>
      </c>
      <c r="C197" s="23">
        <v>46</v>
      </c>
      <c r="D197" s="23" t="s">
        <v>8871</v>
      </c>
      <c r="E197" s="13">
        <v>1.24E-3</v>
      </c>
      <c r="F197" s="13">
        <v>2.2700000000000001E-2</v>
      </c>
      <c r="G197" s="311" t="s">
        <v>4373</v>
      </c>
      <c r="H197">
        <f t="shared" si="4"/>
        <v>2.9065783148377649</v>
      </c>
    </row>
    <row r="198" spans="1:8" x14ac:dyDescent="0.2">
      <c r="A198" s="13">
        <f t="shared" si="5"/>
        <v>176</v>
      </c>
      <c r="B198" s="13" t="s">
        <v>4630</v>
      </c>
      <c r="C198" s="23">
        <v>30</v>
      </c>
      <c r="D198" s="23" t="s">
        <v>3170</v>
      </c>
      <c r="E198" s="13">
        <v>1.25E-3</v>
      </c>
      <c r="F198" s="13">
        <v>2.2800000000000001E-2</v>
      </c>
      <c r="G198" s="312" t="s">
        <v>4444</v>
      </c>
      <c r="H198">
        <f t="shared" si="4"/>
        <v>2.9030899869919438</v>
      </c>
    </row>
    <row r="199" spans="1:8" x14ac:dyDescent="0.2">
      <c r="A199" s="13">
        <f t="shared" si="5"/>
        <v>177</v>
      </c>
      <c r="B199" s="13" t="s">
        <v>10026</v>
      </c>
      <c r="C199" s="23">
        <v>42</v>
      </c>
      <c r="D199" s="23" t="s">
        <v>10027</v>
      </c>
      <c r="E199" s="13">
        <v>1.2800000000000001E-3</v>
      </c>
      <c r="F199" s="13">
        <v>2.3300000000000001E-2</v>
      </c>
      <c r="G199" s="15" t="s">
        <v>23</v>
      </c>
      <c r="H199">
        <f t="shared" si="4"/>
        <v>2.8927900303521317</v>
      </c>
    </row>
    <row r="200" spans="1:8" x14ac:dyDescent="0.2">
      <c r="A200" s="13">
        <f t="shared" si="5"/>
        <v>178</v>
      </c>
      <c r="B200" s="13" t="s">
        <v>10028</v>
      </c>
      <c r="C200" s="23">
        <v>153</v>
      </c>
      <c r="D200" s="23" t="s">
        <v>10029</v>
      </c>
      <c r="E200" s="13">
        <v>1.2899999999999999E-3</v>
      </c>
      <c r="F200" s="13">
        <v>2.3300000000000001E-2</v>
      </c>
      <c r="G200" s="306" t="s">
        <v>4346</v>
      </c>
      <c r="H200">
        <f t="shared" si="4"/>
        <v>2.8894102897007512</v>
      </c>
    </row>
    <row r="201" spans="1:8" x14ac:dyDescent="0.2">
      <c r="A201" s="13">
        <f t="shared" si="5"/>
        <v>179</v>
      </c>
      <c r="B201" s="13" t="s">
        <v>4603</v>
      </c>
      <c r="C201" s="23">
        <v>34</v>
      </c>
      <c r="D201" s="23" t="s">
        <v>952</v>
      </c>
      <c r="E201" s="13">
        <v>1.2999999999999999E-3</v>
      </c>
      <c r="F201" s="13">
        <v>2.3300000000000001E-2</v>
      </c>
      <c r="G201" s="306" t="s">
        <v>4346</v>
      </c>
      <c r="H201">
        <f t="shared" si="4"/>
        <v>2.8860566476931631</v>
      </c>
    </row>
    <row r="202" spans="1:8" x14ac:dyDescent="0.2">
      <c r="A202" s="13">
        <f t="shared" si="5"/>
        <v>180</v>
      </c>
      <c r="B202" s="13" t="s">
        <v>4450</v>
      </c>
      <c r="C202" s="23">
        <v>16</v>
      </c>
      <c r="D202" s="23" t="s">
        <v>3249</v>
      </c>
      <c r="E202" s="13">
        <v>1.5E-3</v>
      </c>
      <c r="F202" s="13">
        <v>2.64E-2</v>
      </c>
      <c r="G202" s="15" t="s">
        <v>23</v>
      </c>
      <c r="H202">
        <f t="shared" si="4"/>
        <v>2.8239087409443187</v>
      </c>
    </row>
    <row r="203" spans="1:8" x14ac:dyDescent="0.2">
      <c r="A203" s="13">
        <f t="shared" si="5"/>
        <v>181</v>
      </c>
      <c r="B203" s="13" t="s">
        <v>4449</v>
      </c>
      <c r="C203" s="23">
        <v>16</v>
      </c>
      <c r="D203" s="23" t="s">
        <v>3249</v>
      </c>
      <c r="E203" s="13">
        <v>1.5E-3</v>
      </c>
      <c r="F203" s="13">
        <v>2.64E-2</v>
      </c>
      <c r="G203" s="15" t="s">
        <v>23</v>
      </c>
      <c r="H203">
        <f t="shared" si="4"/>
        <v>2.8239087409443187</v>
      </c>
    </row>
    <row r="204" spans="1:8" x14ac:dyDescent="0.2">
      <c r="A204" s="13">
        <f t="shared" si="5"/>
        <v>182</v>
      </c>
      <c r="B204" s="13" t="s">
        <v>10030</v>
      </c>
      <c r="C204" s="23">
        <v>64</v>
      </c>
      <c r="D204" s="23" t="s">
        <v>8891</v>
      </c>
      <c r="E204" s="13">
        <v>1.5E-3</v>
      </c>
      <c r="F204" s="13">
        <v>2.64E-2</v>
      </c>
      <c r="G204" s="306" t="s">
        <v>4346</v>
      </c>
      <c r="H204">
        <f t="shared" si="4"/>
        <v>2.8239087409443187</v>
      </c>
    </row>
    <row r="205" spans="1:8" x14ac:dyDescent="0.2">
      <c r="A205" s="13">
        <f t="shared" si="5"/>
        <v>183</v>
      </c>
      <c r="B205" s="13" t="s">
        <v>4485</v>
      </c>
      <c r="C205" s="23">
        <v>96</v>
      </c>
      <c r="D205" s="23" t="s">
        <v>8919</v>
      </c>
      <c r="E205" s="13">
        <v>1.5E-3</v>
      </c>
      <c r="F205" s="13">
        <v>2.64E-2</v>
      </c>
      <c r="G205" s="306" t="s">
        <v>4346</v>
      </c>
      <c r="H205">
        <f t="shared" si="4"/>
        <v>2.8239087409443187</v>
      </c>
    </row>
    <row r="206" spans="1:8" x14ac:dyDescent="0.2">
      <c r="A206" s="13">
        <f t="shared" si="5"/>
        <v>184</v>
      </c>
      <c r="B206" s="13" t="s">
        <v>10031</v>
      </c>
      <c r="C206" s="23">
        <v>7</v>
      </c>
      <c r="D206" s="23" t="s">
        <v>1094</v>
      </c>
      <c r="E206" s="13">
        <v>1.56E-3</v>
      </c>
      <c r="F206" s="13">
        <v>2.7099999999999999E-2</v>
      </c>
      <c r="G206" s="306" t="s">
        <v>4346</v>
      </c>
      <c r="H206">
        <f t="shared" si="4"/>
        <v>2.8068754016455384</v>
      </c>
    </row>
    <row r="207" spans="1:8" x14ac:dyDescent="0.2">
      <c r="A207" s="13">
        <f t="shared" si="5"/>
        <v>185</v>
      </c>
      <c r="B207" s="13" t="s">
        <v>4457</v>
      </c>
      <c r="C207" s="23">
        <v>102</v>
      </c>
      <c r="D207" s="23" t="s">
        <v>6886</v>
      </c>
      <c r="E207" s="13">
        <v>1.58E-3</v>
      </c>
      <c r="F207" s="13">
        <v>2.7400000000000001E-2</v>
      </c>
      <c r="G207" s="16" t="s">
        <v>39</v>
      </c>
      <c r="H207">
        <f t="shared" si="4"/>
        <v>2.8013429130455774</v>
      </c>
    </row>
    <row r="208" spans="1:8" x14ac:dyDescent="0.2">
      <c r="A208" s="13">
        <f t="shared" si="5"/>
        <v>186</v>
      </c>
      <c r="B208" s="13" t="s">
        <v>10032</v>
      </c>
      <c r="C208" s="23">
        <v>106</v>
      </c>
      <c r="D208" s="23" t="s">
        <v>10033</v>
      </c>
      <c r="E208" s="13">
        <v>1.64E-3</v>
      </c>
      <c r="F208" s="13">
        <v>2.8199999999999999E-2</v>
      </c>
      <c r="G208" s="311" t="s">
        <v>4373</v>
      </c>
      <c r="H208">
        <f t="shared" si="4"/>
        <v>2.785156151952302</v>
      </c>
    </row>
    <row r="209" spans="1:8" x14ac:dyDescent="0.2">
      <c r="A209" s="13">
        <f t="shared" si="5"/>
        <v>187</v>
      </c>
      <c r="B209" s="13" t="s">
        <v>4725</v>
      </c>
      <c r="C209" s="23">
        <v>106</v>
      </c>
      <c r="D209" s="23" t="s">
        <v>10033</v>
      </c>
      <c r="E209" s="13">
        <v>1.64E-3</v>
      </c>
      <c r="F209" s="13">
        <v>2.8199999999999999E-2</v>
      </c>
      <c r="G209" s="306" t="s">
        <v>4346</v>
      </c>
      <c r="H209">
        <f t="shared" si="4"/>
        <v>2.785156151952302</v>
      </c>
    </row>
    <row r="210" spans="1:8" x14ac:dyDescent="0.2">
      <c r="A210" s="13">
        <f t="shared" si="5"/>
        <v>188</v>
      </c>
      <c r="B210" s="13" t="s">
        <v>10034</v>
      </c>
      <c r="C210" s="23">
        <v>155</v>
      </c>
      <c r="D210" s="23" t="s">
        <v>10035</v>
      </c>
      <c r="E210" s="13">
        <v>1.6800000000000001E-3</v>
      </c>
      <c r="F210" s="13">
        <v>2.8500000000000001E-2</v>
      </c>
      <c r="G210" s="16" t="s">
        <v>39</v>
      </c>
      <c r="H210">
        <f t="shared" si="4"/>
        <v>2.7746907182741372</v>
      </c>
    </row>
    <row r="211" spans="1:8" x14ac:dyDescent="0.2">
      <c r="A211" s="13">
        <f t="shared" si="5"/>
        <v>189</v>
      </c>
      <c r="B211" s="13" t="s">
        <v>6683</v>
      </c>
      <c r="C211" s="23">
        <v>43</v>
      </c>
      <c r="D211" s="23" t="s">
        <v>130</v>
      </c>
      <c r="E211" s="13">
        <v>1.6900000000000001E-3</v>
      </c>
      <c r="F211" s="13">
        <v>2.8500000000000001E-2</v>
      </c>
      <c r="G211" s="306" t="s">
        <v>4346</v>
      </c>
      <c r="H211">
        <f t="shared" si="4"/>
        <v>2.7721132953863266</v>
      </c>
    </row>
    <row r="212" spans="1:8" x14ac:dyDescent="0.2">
      <c r="A212" s="13">
        <f t="shared" si="5"/>
        <v>190</v>
      </c>
      <c r="B212" s="13" t="s">
        <v>4528</v>
      </c>
      <c r="C212" s="23">
        <v>92</v>
      </c>
      <c r="D212" s="23" t="s">
        <v>108</v>
      </c>
      <c r="E212" s="13">
        <v>1.6900000000000001E-3</v>
      </c>
      <c r="F212" s="13">
        <v>2.8500000000000001E-2</v>
      </c>
      <c r="G212" s="16" t="s">
        <v>39</v>
      </c>
      <c r="H212">
        <f t="shared" si="4"/>
        <v>2.7721132953863266</v>
      </c>
    </row>
    <row r="213" spans="1:8" x14ac:dyDescent="0.2">
      <c r="A213" s="13">
        <f t="shared" si="5"/>
        <v>191</v>
      </c>
      <c r="B213" s="13" t="s">
        <v>10036</v>
      </c>
      <c r="C213" s="23">
        <v>13</v>
      </c>
      <c r="D213" s="23" t="s">
        <v>169</v>
      </c>
      <c r="E213" s="13">
        <v>1.73E-3</v>
      </c>
      <c r="F213" s="13">
        <v>2.9100000000000001E-2</v>
      </c>
      <c r="G213" s="306" t="s">
        <v>4346</v>
      </c>
      <c r="H213">
        <f t="shared" si="4"/>
        <v>2.7619538968712045</v>
      </c>
    </row>
    <row r="214" spans="1:8" x14ac:dyDescent="0.2">
      <c r="A214" s="13">
        <f t="shared" si="5"/>
        <v>192</v>
      </c>
      <c r="B214" s="13" t="s">
        <v>10037</v>
      </c>
      <c r="C214" s="23">
        <v>31</v>
      </c>
      <c r="D214" s="23" t="s">
        <v>4471</v>
      </c>
      <c r="E214" s="13">
        <v>1.75E-3</v>
      </c>
      <c r="F214" s="13">
        <v>2.92E-2</v>
      </c>
      <c r="G214" s="306" t="s">
        <v>4346</v>
      </c>
      <c r="H214">
        <f t="shared" si="4"/>
        <v>2.7569619513137056</v>
      </c>
    </row>
    <row r="215" spans="1:8" x14ac:dyDescent="0.2">
      <c r="A215" s="13">
        <f t="shared" si="5"/>
        <v>193</v>
      </c>
      <c r="B215" s="13" t="s">
        <v>4719</v>
      </c>
      <c r="C215" s="23">
        <v>97</v>
      </c>
      <c r="D215" s="23" t="s">
        <v>3100</v>
      </c>
      <c r="E215" s="13">
        <v>1.7799999999999999E-3</v>
      </c>
      <c r="F215" s="13">
        <v>2.9499999999999998E-2</v>
      </c>
      <c r="G215" s="16" t="s">
        <v>39</v>
      </c>
      <c r="H215">
        <f t="shared" si="4"/>
        <v>2.7495799976911059</v>
      </c>
    </row>
    <row r="216" spans="1:8" x14ac:dyDescent="0.2">
      <c r="A216" s="13">
        <f t="shared" si="5"/>
        <v>194</v>
      </c>
      <c r="B216" s="13" t="s">
        <v>2136</v>
      </c>
      <c r="C216" s="23">
        <v>10</v>
      </c>
      <c r="D216" s="23" t="s">
        <v>2053</v>
      </c>
      <c r="E216" s="13">
        <v>1.83E-3</v>
      </c>
      <c r="F216" s="13">
        <v>3.0200000000000001E-2</v>
      </c>
      <c r="G216" s="15" t="s">
        <v>23</v>
      </c>
      <c r="H216">
        <f t="shared" ref="H216:H279" si="6">-LOG(E216)</f>
        <v>2.7375489102695707</v>
      </c>
    </row>
    <row r="217" spans="1:8" x14ac:dyDescent="0.2">
      <c r="A217" s="13">
        <f t="shared" si="5"/>
        <v>195</v>
      </c>
      <c r="B217" s="13" t="s">
        <v>4854</v>
      </c>
      <c r="C217" s="23">
        <v>74</v>
      </c>
      <c r="D217" s="23" t="s">
        <v>8922</v>
      </c>
      <c r="E217" s="13">
        <v>1.8400000000000001E-3</v>
      </c>
      <c r="F217" s="13">
        <v>3.0300000000000001E-2</v>
      </c>
      <c r="G217" s="309" t="s">
        <v>4349</v>
      </c>
      <c r="H217">
        <f t="shared" si="6"/>
        <v>2.7351821769904636</v>
      </c>
    </row>
    <row r="218" spans="1:8" x14ac:dyDescent="0.2">
      <c r="A218" s="13">
        <f t="shared" si="5"/>
        <v>196</v>
      </c>
      <c r="B218" s="13" t="s">
        <v>4879</v>
      </c>
      <c r="C218" s="23">
        <v>102</v>
      </c>
      <c r="D218" s="23" t="s">
        <v>3098</v>
      </c>
      <c r="E218" s="13">
        <v>1.8500000000000001E-3</v>
      </c>
      <c r="F218" s="13">
        <v>3.0300000000000001E-2</v>
      </c>
      <c r="G218" s="16" t="s">
        <v>39</v>
      </c>
      <c r="H218">
        <f t="shared" si="6"/>
        <v>2.7328282715969863</v>
      </c>
    </row>
    <row r="219" spans="1:8" x14ac:dyDescent="0.2">
      <c r="A219" s="13">
        <f t="shared" si="5"/>
        <v>197</v>
      </c>
      <c r="B219" s="13" t="s">
        <v>10038</v>
      </c>
      <c r="C219" s="23">
        <v>20</v>
      </c>
      <c r="D219" s="23" t="s">
        <v>3267</v>
      </c>
      <c r="E219" s="13">
        <v>1.9300000000000001E-3</v>
      </c>
      <c r="F219" s="13">
        <v>3.1199999999999999E-2</v>
      </c>
      <c r="G219" s="310" t="s">
        <v>4362</v>
      </c>
      <c r="H219">
        <f t="shared" si="6"/>
        <v>2.7144426909922261</v>
      </c>
    </row>
    <row r="220" spans="1:8" x14ac:dyDescent="0.2">
      <c r="A220" s="13">
        <f t="shared" si="5"/>
        <v>198</v>
      </c>
      <c r="B220" s="13" t="s">
        <v>4558</v>
      </c>
      <c r="C220" s="23">
        <v>20</v>
      </c>
      <c r="D220" s="23" t="s">
        <v>3267</v>
      </c>
      <c r="E220" s="13">
        <v>1.9300000000000001E-3</v>
      </c>
      <c r="F220" s="13">
        <v>3.1199999999999999E-2</v>
      </c>
      <c r="G220" s="15" t="s">
        <v>23</v>
      </c>
      <c r="H220">
        <f t="shared" si="6"/>
        <v>2.7144426909922261</v>
      </c>
    </row>
    <row r="221" spans="1:8" x14ac:dyDescent="0.2">
      <c r="A221" s="13">
        <f t="shared" si="5"/>
        <v>199</v>
      </c>
      <c r="B221" s="13" t="s">
        <v>10039</v>
      </c>
      <c r="C221" s="23">
        <v>93</v>
      </c>
      <c r="D221" s="23" t="s">
        <v>10040</v>
      </c>
      <c r="E221" s="13">
        <v>2E-3</v>
      </c>
      <c r="F221" s="13">
        <v>3.2300000000000002E-2</v>
      </c>
      <c r="G221" s="306" t="s">
        <v>4346</v>
      </c>
      <c r="H221">
        <f t="shared" si="6"/>
        <v>2.6989700043360187</v>
      </c>
    </row>
    <row r="222" spans="1:8" x14ac:dyDescent="0.2">
      <c r="A222" s="13">
        <f t="shared" si="5"/>
        <v>200</v>
      </c>
      <c r="B222" s="13" t="s">
        <v>4570</v>
      </c>
      <c r="C222" s="23">
        <v>70</v>
      </c>
      <c r="D222" s="23" t="s">
        <v>3164</v>
      </c>
      <c r="E222" s="13">
        <v>2.0500000000000002E-3</v>
      </c>
      <c r="F222" s="13">
        <v>3.2800000000000003E-2</v>
      </c>
      <c r="G222" s="309" t="s">
        <v>4349</v>
      </c>
      <c r="H222">
        <f t="shared" si="6"/>
        <v>2.6882461389442458</v>
      </c>
    </row>
    <row r="223" spans="1:8" x14ac:dyDescent="0.2">
      <c r="A223" s="13">
        <f t="shared" si="5"/>
        <v>201</v>
      </c>
      <c r="B223" s="13" t="s">
        <v>10041</v>
      </c>
      <c r="C223" s="23">
        <v>48</v>
      </c>
      <c r="D223" s="23" t="s">
        <v>2048</v>
      </c>
      <c r="E223" s="13">
        <v>2.0600000000000002E-3</v>
      </c>
      <c r="F223" s="13">
        <v>3.2800000000000003E-2</v>
      </c>
      <c r="G223" s="16" t="s">
        <v>39</v>
      </c>
      <c r="H223">
        <f t="shared" si="6"/>
        <v>2.6861327796308467</v>
      </c>
    </row>
    <row r="224" spans="1:8" x14ac:dyDescent="0.2">
      <c r="A224" s="13">
        <f t="shared" si="5"/>
        <v>202</v>
      </c>
      <c r="B224" s="13" t="s">
        <v>4367</v>
      </c>
      <c r="C224" s="23">
        <v>218</v>
      </c>
      <c r="D224" s="23" t="s">
        <v>10042</v>
      </c>
      <c r="E224" s="13">
        <v>2.0600000000000002E-3</v>
      </c>
      <c r="F224" s="13">
        <v>3.2800000000000003E-2</v>
      </c>
      <c r="G224" s="16" t="s">
        <v>39</v>
      </c>
      <c r="H224">
        <f t="shared" si="6"/>
        <v>2.6861327796308467</v>
      </c>
    </row>
    <row r="225" spans="1:8" x14ac:dyDescent="0.2">
      <c r="A225" s="13">
        <f t="shared" si="5"/>
        <v>203</v>
      </c>
      <c r="B225" s="13" t="s">
        <v>10043</v>
      </c>
      <c r="C225" s="23">
        <v>213</v>
      </c>
      <c r="D225" s="23" t="s">
        <v>10044</v>
      </c>
      <c r="E225" s="13">
        <v>2.0999999999999999E-3</v>
      </c>
      <c r="F225" s="13">
        <v>3.3300000000000003E-2</v>
      </c>
      <c r="G225" s="306" t="s">
        <v>4346</v>
      </c>
      <c r="H225">
        <f t="shared" si="6"/>
        <v>2.6777807052660809</v>
      </c>
    </row>
    <row r="226" spans="1:8" x14ac:dyDescent="0.2">
      <c r="A226" s="13">
        <f t="shared" si="5"/>
        <v>204</v>
      </c>
      <c r="B226" s="13" t="s">
        <v>10045</v>
      </c>
      <c r="C226" s="23">
        <v>103</v>
      </c>
      <c r="D226" s="23" t="s">
        <v>10046</v>
      </c>
      <c r="E226" s="13">
        <v>2.1700000000000001E-3</v>
      </c>
      <c r="F226" s="13">
        <v>3.4099999999999998E-2</v>
      </c>
      <c r="G226" s="306" t="s">
        <v>4346</v>
      </c>
      <c r="H226">
        <f t="shared" si="6"/>
        <v>2.6635402661514704</v>
      </c>
    </row>
    <row r="227" spans="1:8" x14ac:dyDescent="0.2">
      <c r="A227" s="13">
        <f t="shared" si="5"/>
        <v>205</v>
      </c>
      <c r="B227" s="13" t="s">
        <v>10047</v>
      </c>
      <c r="C227" s="23">
        <v>44</v>
      </c>
      <c r="D227" s="23" t="s">
        <v>2056</v>
      </c>
      <c r="E227" s="13">
        <v>2.1900000000000001E-3</v>
      </c>
      <c r="F227" s="13">
        <v>3.4299999999999997E-2</v>
      </c>
      <c r="G227" s="306" t="s">
        <v>4346</v>
      </c>
      <c r="H227">
        <f t="shared" si="6"/>
        <v>2.6595558851598815</v>
      </c>
    </row>
    <row r="228" spans="1:8" x14ac:dyDescent="0.2">
      <c r="A228" s="13">
        <f t="shared" si="5"/>
        <v>206</v>
      </c>
      <c r="B228" s="13" t="s">
        <v>4491</v>
      </c>
      <c r="C228" s="23">
        <v>24</v>
      </c>
      <c r="D228" s="23" t="s">
        <v>4492</v>
      </c>
      <c r="E228" s="13">
        <v>2.2000000000000001E-3</v>
      </c>
      <c r="F228" s="13">
        <v>3.4299999999999997E-2</v>
      </c>
      <c r="G228" s="311" t="s">
        <v>4373</v>
      </c>
      <c r="H228">
        <f t="shared" si="6"/>
        <v>2.6575773191777938</v>
      </c>
    </row>
    <row r="229" spans="1:8" x14ac:dyDescent="0.2">
      <c r="A229" s="13">
        <f t="shared" si="5"/>
        <v>207</v>
      </c>
      <c r="B229" s="13" t="s">
        <v>6576</v>
      </c>
      <c r="C229" s="23">
        <v>66</v>
      </c>
      <c r="D229" s="23" t="s">
        <v>914</v>
      </c>
      <c r="E229" s="13">
        <v>2.2699999999999999E-3</v>
      </c>
      <c r="F229" s="13">
        <v>3.5099999999999999E-2</v>
      </c>
      <c r="G229" s="306" t="s">
        <v>4346</v>
      </c>
      <c r="H229">
        <f t="shared" si="6"/>
        <v>2.6439741428068775</v>
      </c>
    </row>
    <row r="230" spans="1:8" x14ac:dyDescent="0.2">
      <c r="A230" s="13">
        <f t="shared" si="5"/>
        <v>208</v>
      </c>
      <c r="B230" s="13" t="s">
        <v>4889</v>
      </c>
      <c r="C230" s="23">
        <v>94</v>
      </c>
      <c r="D230" s="23" t="s">
        <v>2050</v>
      </c>
      <c r="E230" s="13">
        <v>2.3600000000000001E-3</v>
      </c>
      <c r="F230" s="13">
        <v>3.6400000000000002E-2</v>
      </c>
      <c r="G230" s="16" t="s">
        <v>39</v>
      </c>
      <c r="H230">
        <f t="shared" si="6"/>
        <v>2.6270879970298933</v>
      </c>
    </row>
    <row r="231" spans="1:8" x14ac:dyDescent="0.2">
      <c r="A231" s="13">
        <f t="shared" si="5"/>
        <v>209</v>
      </c>
      <c r="B231" s="13" t="s">
        <v>4591</v>
      </c>
      <c r="C231" s="23">
        <v>17</v>
      </c>
      <c r="D231" s="23" t="s">
        <v>2064</v>
      </c>
      <c r="E231" s="13">
        <v>2.4399999999999999E-3</v>
      </c>
      <c r="F231" s="13">
        <v>3.73E-2</v>
      </c>
      <c r="G231" s="306" t="s">
        <v>4346</v>
      </c>
      <c r="H231">
        <f t="shared" si="6"/>
        <v>2.6126101736612708</v>
      </c>
    </row>
    <row r="232" spans="1:8" x14ac:dyDescent="0.2">
      <c r="A232" s="13">
        <f t="shared" si="5"/>
        <v>210</v>
      </c>
      <c r="B232" s="13" t="s">
        <v>2119</v>
      </c>
      <c r="C232" s="23">
        <v>138</v>
      </c>
      <c r="D232" s="23" t="s">
        <v>3094</v>
      </c>
      <c r="E232" s="13">
        <v>2.4399999999999999E-3</v>
      </c>
      <c r="F232" s="13">
        <v>3.73E-2</v>
      </c>
      <c r="G232" s="15" t="s">
        <v>23</v>
      </c>
      <c r="H232">
        <f t="shared" si="6"/>
        <v>2.6126101736612708</v>
      </c>
    </row>
    <row r="233" spans="1:8" x14ac:dyDescent="0.2">
      <c r="A233" s="13">
        <f t="shared" si="5"/>
        <v>211</v>
      </c>
      <c r="B233" s="13" t="s">
        <v>4500</v>
      </c>
      <c r="C233" s="23">
        <v>71</v>
      </c>
      <c r="D233" s="23" t="s">
        <v>10048</v>
      </c>
      <c r="E233" s="13">
        <v>2.48E-3</v>
      </c>
      <c r="F233" s="13">
        <v>3.7699999999999997E-2</v>
      </c>
      <c r="G233" s="16" t="s">
        <v>39</v>
      </c>
      <c r="H233">
        <f t="shared" si="6"/>
        <v>2.6055483191737836</v>
      </c>
    </row>
    <row r="234" spans="1:8" x14ac:dyDescent="0.2">
      <c r="A234" s="13">
        <f t="shared" si="5"/>
        <v>212</v>
      </c>
      <c r="B234" s="13" t="s">
        <v>4424</v>
      </c>
      <c r="C234" s="23">
        <v>62</v>
      </c>
      <c r="D234" s="23" t="s">
        <v>2061</v>
      </c>
      <c r="E234" s="13">
        <v>2.5000000000000001E-3</v>
      </c>
      <c r="F234" s="13">
        <v>3.7900000000000003E-2</v>
      </c>
      <c r="G234" s="311" t="s">
        <v>4373</v>
      </c>
      <c r="H234">
        <f t="shared" si="6"/>
        <v>2.6020599913279625</v>
      </c>
    </row>
    <row r="235" spans="1:8" x14ac:dyDescent="0.2">
      <c r="A235" s="13">
        <f t="shared" si="5"/>
        <v>213</v>
      </c>
      <c r="B235" s="13" t="s">
        <v>4615</v>
      </c>
      <c r="C235" s="23">
        <v>76</v>
      </c>
      <c r="D235" s="23" t="s">
        <v>3207</v>
      </c>
      <c r="E235" s="13">
        <v>2.6700000000000001E-3</v>
      </c>
      <c r="F235" s="13">
        <v>4.0300000000000002E-2</v>
      </c>
      <c r="G235" s="306" t="s">
        <v>4346</v>
      </c>
      <c r="H235">
        <f t="shared" si="6"/>
        <v>2.5734887386354246</v>
      </c>
    </row>
    <row r="236" spans="1:8" x14ac:dyDescent="0.2">
      <c r="A236" s="13">
        <f t="shared" ref="A236:A299" si="7">A235+1</f>
        <v>214</v>
      </c>
      <c r="B236" s="13" t="s">
        <v>4800</v>
      </c>
      <c r="C236" s="23">
        <v>5</v>
      </c>
      <c r="D236" s="23" t="s">
        <v>2070</v>
      </c>
      <c r="E236" s="13">
        <v>2.7200000000000002E-3</v>
      </c>
      <c r="F236" s="13">
        <v>4.07E-2</v>
      </c>
      <c r="G236" s="15" t="s">
        <v>23</v>
      </c>
      <c r="H236">
        <f t="shared" si="6"/>
        <v>2.5654310959658013</v>
      </c>
    </row>
    <row r="237" spans="1:8" x14ac:dyDescent="0.2">
      <c r="A237" s="13">
        <f t="shared" si="7"/>
        <v>215</v>
      </c>
      <c r="B237" s="13" t="s">
        <v>4412</v>
      </c>
      <c r="C237" s="23">
        <v>124</v>
      </c>
      <c r="D237" s="23" t="s">
        <v>10049</v>
      </c>
      <c r="E237" s="13">
        <v>2.7299999999999998E-3</v>
      </c>
      <c r="F237" s="13">
        <v>4.07E-2</v>
      </c>
      <c r="G237" s="15" t="s">
        <v>23</v>
      </c>
      <c r="H237">
        <f t="shared" si="6"/>
        <v>2.563837352959244</v>
      </c>
    </row>
    <row r="238" spans="1:8" x14ac:dyDescent="0.2">
      <c r="A238" s="13">
        <f t="shared" si="7"/>
        <v>216</v>
      </c>
      <c r="B238" s="13" t="s">
        <v>10050</v>
      </c>
      <c r="C238" s="23">
        <v>21</v>
      </c>
      <c r="D238" s="23" t="s">
        <v>3344</v>
      </c>
      <c r="E238" s="13">
        <v>2.8999999999999998E-3</v>
      </c>
      <c r="F238" s="13">
        <v>4.3099999999999999E-2</v>
      </c>
      <c r="G238" s="312" t="s">
        <v>4444</v>
      </c>
      <c r="H238">
        <f t="shared" si="6"/>
        <v>2.5376020021010439</v>
      </c>
    </row>
    <row r="239" spans="1:8" x14ac:dyDescent="0.2">
      <c r="A239" s="13">
        <f t="shared" si="7"/>
        <v>217</v>
      </c>
      <c r="B239" s="13" t="s">
        <v>6580</v>
      </c>
      <c r="C239" s="23">
        <v>202</v>
      </c>
      <c r="D239" s="23" t="s">
        <v>10051</v>
      </c>
      <c r="E239" s="13">
        <v>3.0500000000000002E-3</v>
      </c>
      <c r="F239" s="13">
        <v>4.4600000000000001E-2</v>
      </c>
      <c r="G239" s="16" t="s">
        <v>39</v>
      </c>
      <c r="H239">
        <f t="shared" si="6"/>
        <v>2.5157001606532141</v>
      </c>
    </row>
    <row r="240" spans="1:8" x14ac:dyDescent="0.2">
      <c r="A240" s="13">
        <f t="shared" si="7"/>
        <v>218</v>
      </c>
      <c r="B240" s="13" t="s">
        <v>4399</v>
      </c>
      <c r="C240" s="23">
        <v>63</v>
      </c>
      <c r="D240" s="23" t="s">
        <v>9751</v>
      </c>
      <c r="E240" s="13">
        <v>3.0599999999999998E-3</v>
      </c>
      <c r="F240" s="13">
        <v>4.4600000000000001E-2</v>
      </c>
      <c r="G240" s="311" t="s">
        <v>4373</v>
      </c>
      <c r="H240">
        <f t="shared" si="6"/>
        <v>2.5142785735184199</v>
      </c>
    </row>
    <row r="241" spans="1:8" x14ac:dyDescent="0.2">
      <c r="A241" s="13">
        <f t="shared" si="7"/>
        <v>219</v>
      </c>
      <c r="B241" s="323" t="s">
        <v>10052</v>
      </c>
      <c r="C241" s="23">
        <v>160</v>
      </c>
      <c r="D241" s="23" t="s">
        <v>9795</v>
      </c>
      <c r="E241" s="323">
        <v>3.0799999999999998E-3</v>
      </c>
      <c r="F241" s="323">
        <v>4.4600000000000001E-2</v>
      </c>
      <c r="G241" s="325" t="s">
        <v>4346</v>
      </c>
      <c r="H241" s="352">
        <f t="shared" si="6"/>
        <v>2.5114492834995557</v>
      </c>
    </row>
    <row r="242" spans="1:8" x14ac:dyDescent="0.2">
      <c r="A242" s="13">
        <f t="shared" si="7"/>
        <v>220</v>
      </c>
      <c r="B242" s="13" t="s">
        <v>10053</v>
      </c>
      <c r="C242" s="23">
        <v>120</v>
      </c>
      <c r="D242" s="23" t="s">
        <v>110</v>
      </c>
      <c r="E242" s="13">
        <v>3.0999999999999999E-3</v>
      </c>
      <c r="F242" s="13">
        <v>4.4600000000000001E-2</v>
      </c>
      <c r="G242" s="306" t="s">
        <v>4346</v>
      </c>
      <c r="H242">
        <f t="shared" si="6"/>
        <v>2.5086383061657274</v>
      </c>
    </row>
    <row r="243" spans="1:8" x14ac:dyDescent="0.2">
      <c r="A243" s="13">
        <f t="shared" si="7"/>
        <v>221</v>
      </c>
      <c r="B243" s="13" t="s">
        <v>10054</v>
      </c>
      <c r="C243" s="23">
        <v>93</v>
      </c>
      <c r="D243" s="23" t="s">
        <v>892</v>
      </c>
      <c r="E243" s="13">
        <v>3.13E-3</v>
      </c>
      <c r="F243" s="13">
        <v>4.4600000000000001E-2</v>
      </c>
      <c r="G243" s="306" t="s">
        <v>4346</v>
      </c>
      <c r="H243">
        <f t="shared" si="6"/>
        <v>2.5044556624535517</v>
      </c>
    </row>
    <row r="244" spans="1:8" x14ac:dyDescent="0.2">
      <c r="A244" s="13">
        <f t="shared" si="7"/>
        <v>222</v>
      </c>
      <c r="B244" s="13" t="s">
        <v>6552</v>
      </c>
      <c r="C244" s="23">
        <v>130</v>
      </c>
      <c r="D244" s="23" t="s">
        <v>9784</v>
      </c>
      <c r="E244" s="13">
        <v>3.14E-3</v>
      </c>
      <c r="F244" s="13">
        <v>4.4600000000000001E-2</v>
      </c>
      <c r="G244" s="15" t="s">
        <v>23</v>
      </c>
      <c r="H244">
        <f t="shared" si="6"/>
        <v>2.5030703519267852</v>
      </c>
    </row>
    <row r="245" spans="1:8" x14ac:dyDescent="0.2">
      <c r="A245" s="13">
        <f t="shared" si="7"/>
        <v>223</v>
      </c>
      <c r="B245" s="13" t="s">
        <v>2138</v>
      </c>
      <c r="C245" s="23">
        <v>140</v>
      </c>
      <c r="D245" s="23" t="s">
        <v>838</v>
      </c>
      <c r="E245" s="13">
        <v>3.15E-3</v>
      </c>
      <c r="F245" s="13">
        <v>4.4600000000000001E-2</v>
      </c>
      <c r="G245" s="15" t="s">
        <v>23</v>
      </c>
      <c r="H245">
        <f t="shared" si="6"/>
        <v>2.5016894462103996</v>
      </c>
    </row>
    <row r="246" spans="1:8" x14ac:dyDescent="0.2">
      <c r="A246" s="13">
        <f t="shared" si="7"/>
        <v>224</v>
      </c>
      <c r="B246" s="13" t="s">
        <v>10055</v>
      </c>
      <c r="C246" s="23">
        <v>26</v>
      </c>
      <c r="D246" s="23" t="s">
        <v>171</v>
      </c>
      <c r="E246" s="13">
        <v>3.16E-3</v>
      </c>
      <c r="F246" s="13">
        <v>4.4600000000000001E-2</v>
      </c>
      <c r="G246" s="18" t="s">
        <v>4695</v>
      </c>
      <c r="H246">
        <f t="shared" si="6"/>
        <v>2.5003129173815961</v>
      </c>
    </row>
    <row r="247" spans="1:8" x14ac:dyDescent="0.2">
      <c r="A247" s="13">
        <f t="shared" si="7"/>
        <v>225</v>
      </c>
      <c r="B247" s="13" t="s">
        <v>4750</v>
      </c>
      <c r="C247" s="23">
        <v>25</v>
      </c>
      <c r="D247" s="23" t="s">
        <v>171</v>
      </c>
      <c r="E247" s="13">
        <v>3.16E-3</v>
      </c>
      <c r="F247" s="13">
        <v>4.4600000000000001E-2</v>
      </c>
      <c r="G247" s="306" t="s">
        <v>4346</v>
      </c>
      <c r="H247">
        <f t="shared" si="6"/>
        <v>2.5003129173815961</v>
      </c>
    </row>
    <row r="248" spans="1:8" x14ac:dyDescent="0.2">
      <c r="A248" s="13">
        <f t="shared" si="7"/>
        <v>226</v>
      </c>
      <c r="B248" s="13" t="s">
        <v>4753</v>
      </c>
      <c r="C248" s="23">
        <v>25</v>
      </c>
      <c r="D248" s="23" t="s">
        <v>171</v>
      </c>
      <c r="E248" s="13">
        <v>3.16E-3</v>
      </c>
      <c r="F248" s="13">
        <v>4.4600000000000001E-2</v>
      </c>
      <c r="G248" s="311" t="s">
        <v>4373</v>
      </c>
      <c r="H248">
        <f t="shared" si="6"/>
        <v>2.5003129173815961</v>
      </c>
    </row>
    <row r="249" spans="1:8" x14ac:dyDescent="0.2">
      <c r="A249" s="13">
        <f t="shared" si="7"/>
        <v>227</v>
      </c>
      <c r="B249" s="13" t="s">
        <v>4394</v>
      </c>
      <c r="C249" s="23">
        <v>77</v>
      </c>
      <c r="D249" s="23" t="s">
        <v>9762</v>
      </c>
      <c r="E249" s="13">
        <v>3.1900000000000001E-3</v>
      </c>
      <c r="F249" s="13">
        <v>4.4600000000000001E-2</v>
      </c>
      <c r="G249" s="16" t="s">
        <v>39</v>
      </c>
      <c r="H249">
        <f t="shared" si="6"/>
        <v>2.496209316942819</v>
      </c>
    </row>
    <row r="250" spans="1:8" x14ac:dyDescent="0.2">
      <c r="A250" s="13">
        <f t="shared" si="7"/>
        <v>228</v>
      </c>
      <c r="B250" s="13" t="s">
        <v>10056</v>
      </c>
      <c r="C250" s="23">
        <v>187</v>
      </c>
      <c r="D250" s="23" t="s">
        <v>10057</v>
      </c>
      <c r="E250" s="13">
        <v>3.2200000000000002E-3</v>
      </c>
      <c r="F250" s="13">
        <v>4.4600000000000001E-2</v>
      </c>
      <c r="G250" s="16" t="s">
        <v>39</v>
      </c>
      <c r="H250">
        <f t="shared" si="6"/>
        <v>2.4921441283041692</v>
      </c>
    </row>
    <row r="251" spans="1:8" x14ac:dyDescent="0.2">
      <c r="A251" s="13">
        <f t="shared" si="7"/>
        <v>229</v>
      </c>
      <c r="B251" s="13" t="s">
        <v>6639</v>
      </c>
      <c r="C251" s="23">
        <v>33</v>
      </c>
      <c r="D251" s="23" t="s">
        <v>8932</v>
      </c>
      <c r="E251" s="13">
        <v>3.2399999999999998E-3</v>
      </c>
      <c r="F251" s="13">
        <v>4.4600000000000001E-2</v>
      </c>
      <c r="G251" s="15" t="s">
        <v>23</v>
      </c>
      <c r="H251">
        <f t="shared" si="6"/>
        <v>2.489454989793388</v>
      </c>
    </row>
    <row r="252" spans="1:8" x14ac:dyDescent="0.2">
      <c r="A252" s="13">
        <f t="shared" si="7"/>
        <v>230</v>
      </c>
      <c r="B252" s="13" t="s">
        <v>10058</v>
      </c>
      <c r="C252" s="23">
        <v>33</v>
      </c>
      <c r="D252" s="23" t="s">
        <v>8932</v>
      </c>
      <c r="E252" s="13">
        <v>3.2399999999999998E-3</v>
      </c>
      <c r="F252" s="13">
        <v>4.4600000000000001E-2</v>
      </c>
      <c r="G252" s="306" t="s">
        <v>4346</v>
      </c>
      <c r="H252">
        <f t="shared" si="6"/>
        <v>2.489454989793388</v>
      </c>
    </row>
    <row r="253" spans="1:8" x14ac:dyDescent="0.2">
      <c r="A253" s="13">
        <f t="shared" si="7"/>
        <v>231</v>
      </c>
      <c r="B253" s="13" t="s">
        <v>4487</v>
      </c>
      <c r="C253" s="23">
        <v>97</v>
      </c>
      <c r="D253" s="23" t="s">
        <v>6388</v>
      </c>
      <c r="E253" s="13">
        <v>3.2399999999999998E-3</v>
      </c>
      <c r="F253" s="13">
        <v>4.4600000000000001E-2</v>
      </c>
      <c r="G253" s="16" t="s">
        <v>39</v>
      </c>
      <c r="H253">
        <f t="shared" si="6"/>
        <v>2.489454989793388</v>
      </c>
    </row>
    <row r="254" spans="1:8" x14ac:dyDescent="0.2">
      <c r="A254" s="13">
        <f t="shared" si="7"/>
        <v>232</v>
      </c>
      <c r="B254" s="13" t="s">
        <v>256</v>
      </c>
      <c r="C254" s="23">
        <v>96</v>
      </c>
      <c r="D254" s="23" t="s">
        <v>6388</v>
      </c>
      <c r="E254" s="13">
        <v>3.2399999999999998E-3</v>
      </c>
      <c r="F254" s="13">
        <v>4.4600000000000001E-2</v>
      </c>
      <c r="G254" s="15" t="s">
        <v>23</v>
      </c>
      <c r="H254">
        <f t="shared" si="6"/>
        <v>2.489454989793388</v>
      </c>
    </row>
    <row r="255" spans="1:8" x14ac:dyDescent="0.2">
      <c r="A255" s="13">
        <f t="shared" si="7"/>
        <v>233</v>
      </c>
      <c r="B255" s="13" t="s">
        <v>10059</v>
      </c>
      <c r="C255" s="23">
        <v>97</v>
      </c>
      <c r="D255" s="23" t="s">
        <v>6388</v>
      </c>
      <c r="E255" s="13">
        <v>3.2399999999999998E-3</v>
      </c>
      <c r="F255" s="13">
        <v>4.4600000000000001E-2</v>
      </c>
      <c r="G255" s="15" t="s">
        <v>23</v>
      </c>
      <c r="H255">
        <f t="shared" si="6"/>
        <v>2.489454989793388</v>
      </c>
    </row>
    <row r="256" spans="1:8" x14ac:dyDescent="0.2">
      <c r="A256" s="13">
        <f t="shared" si="7"/>
        <v>234</v>
      </c>
      <c r="B256" s="13" t="s">
        <v>10060</v>
      </c>
      <c r="C256" s="23">
        <v>29</v>
      </c>
      <c r="D256" s="23" t="s">
        <v>1029</v>
      </c>
      <c r="E256" s="13">
        <v>3.2499999999999999E-3</v>
      </c>
      <c r="F256" s="13">
        <v>4.4600000000000001E-2</v>
      </c>
      <c r="G256" s="15" t="s">
        <v>23</v>
      </c>
      <c r="H256">
        <f t="shared" si="6"/>
        <v>2.4881166390211256</v>
      </c>
    </row>
    <row r="257" spans="1:8" x14ac:dyDescent="0.2">
      <c r="A257" s="13">
        <f t="shared" si="7"/>
        <v>235</v>
      </c>
      <c r="B257" s="13" t="s">
        <v>10061</v>
      </c>
      <c r="C257" s="23">
        <v>50</v>
      </c>
      <c r="D257" s="23" t="s">
        <v>9754</v>
      </c>
      <c r="E257" s="13">
        <v>3.3E-3</v>
      </c>
      <c r="F257" s="13">
        <v>4.4999999999999998E-2</v>
      </c>
      <c r="G257" s="16" t="s">
        <v>39</v>
      </c>
      <c r="H257">
        <f t="shared" si="6"/>
        <v>2.4814860601221125</v>
      </c>
    </row>
    <row r="258" spans="1:8" x14ac:dyDescent="0.2">
      <c r="A258" s="13">
        <f t="shared" si="7"/>
        <v>236</v>
      </c>
      <c r="B258" s="13" t="s">
        <v>4894</v>
      </c>
      <c r="C258" s="23">
        <v>11</v>
      </c>
      <c r="D258" s="23" t="s">
        <v>1137</v>
      </c>
      <c r="E258" s="13">
        <v>3.48E-3</v>
      </c>
      <c r="F258" s="13">
        <v>4.6899999999999997E-2</v>
      </c>
      <c r="G258" s="15" t="s">
        <v>23</v>
      </c>
      <c r="H258">
        <f t="shared" si="6"/>
        <v>2.4584207560534193</v>
      </c>
    </row>
    <row r="259" spans="1:8" x14ac:dyDescent="0.2">
      <c r="A259" s="13">
        <f t="shared" si="7"/>
        <v>237</v>
      </c>
      <c r="B259" s="13" t="s">
        <v>6726</v>
      </c>
      <c r="C259" s="23">
        <v>11</v>
      </c>
      <c r="D259" s="23" t="s">
        <v>1137</v>
      </c>
      <c r="E259" s="13">
        <v>3.48E-3</v>
      </c>
      <c r="F259" s="13">
        <v>4.6899999999999997E-2</v>
      </c>
      <c r="G259" s="15" t="s">
        <v>23</v>
      </c>
      <c r="H259">
        <f t="shared" si="6"/>
        <v>2.4584207560534193</v>
      </c>
    </row>
    <row r="260" spans="1:8" x14ac:dyDescent="0.2">
      <c r="A260" s="13">
        <f t="shared" si="7"/>
        <v>238</v>
      </c>
      <c r="B260" s="13" t="s">
        <v>10062</v>
      </c>
      <c r="C260" s="23">
        <v>11</v>
      </c>
      <c r="D260" s="23" t="s">
        <v>1137</v>
      </c>
      <c r="E260" s="13">
        <v>3.48E-3</v>
      </c>
      <c r="F260" s="13">
        <v>4.6899999999999997E-2</v>
      </c>
      <c r="G260" s="311" t="s">
        <v>4373</v>
      </c>
      <c r="H260">
        <f t="shared" si="6"/>
        <v>2.4584207560534193</v>
      </c>
    </row>
    <row r="261" spans="1:8" x14ac:dyDescent="0.2">
      <c r="A261" s="13">
        <f t="shared" si="7"/>
        <v>239</v>
      </c>
      <c r="B261" s="13" t="s">
        <v>4901</v>
      </c>
      <c r="C261" s="23">
        <v>121</v>
      </c>
      <c r="D261" s="23" t="s">
        <v>10063</v>
      </c>
      <c r="E261" s="13">
        <v>3.5500000000000002E-3</v>
      </c>
      <c r="F261" s="13">
        <v>4.7600000000000003E-2</v>
      </c>
      <c r="G261" s="16" t="s">
        <v>39</v>
      </c>
      <c r="H261">
        <f t="shared" si="6"/>
        <v>2.4497716469449058</v>
      </c>
    </row>
    <row r="262" spans="1:8" x14ac:dyDescent="0.2">
      <c r="A262" s="13">
        <f t="shared" si="7"/>
        <v>240</v>
      </c>
      <c r="B262" s="13" t="s">
        <v>4831</v>
      </c>
      <c r="C262" s="23">
        <v>73</v>
      </c>
      <c r="D262" s="23" t="s">
        <v>4415</v>
      </c>
      <c r="E262" s="13">
        <v>3.5799999999999998E-3</v>
      </c>
      <c r="F262" s="13">
        <v>4.7899999999999998E-2</v>
      </c>
      <c r="G262" s="15" t="s">
        <v>23</v>
      </c>
      <c r="H262">
        <f t="shared" si="6"/>
        <v>2.4461169733561254</v>
      </c>
    </row>
    <row r="263" spans="1:8" x14ac:dyDescent="0.2">
      <c r="A263" s="13">
        <f t="shared" si="7"/>
        <v>241</v>
      </c>
      <c r="B263" s="13" t="s">
        <v>10064</v>
      </c>
      <c r="C263" s="23">
        <v>8</v>
      </c>
      <c r="D263" s="23" t="s">
        <v>203</v>
      </c>
      <c r="E263" s="13">
        <v>3.6099999999999999E-3</v>
      </c>
      <c r="F263" s="13">
        <v>4.8099999999999997E-2</v>
      </c>
      <c r="G263" s="310" t="s">
        <v>4362</v>
      </c>
      <c r="H263">
        <f t="shared" si="6"/>
        <v>2.4424927980943423</v>
      </c>
    </row>
    <row r="264" spans="1:8" x14ac:dyDescent="0.2">
      <c r="A264" s="13">
        <f t="shared" si="7"/>
        <v>242</v>
      </c>
      <c r="B264" s="13" t="s">
        <v>10065</v>
      </c>
      <c r="C264" s="23">
        <v>93</v>
      </c>
      <c r="D264" s="23" t="s">
        <v>10066</v>
      </c>
      <c r="E264" s="13">
        <v>3.6600000000000001E-3</v>
      </c>
      <c r="F264" s="13">
        <v>4.8599999999999997E-2</v>
      </c>
      <c r="G264" s="16" t="s">
        <v>39</v>
      </c>
      <c r="H264">
        <f t="shared" si="6"/>
        <v>2.4365189146055894</v>
      </c>
    </row>
    <row r="265" spans="1:8" x14ac:dyDescent="0.2">
      <c r="A265" s="13">
        <f t="shared" si="7"/>
        <v>243</v>
      </c>
      <c r="B265" s="13" t="s">
        <v>10067</v>
      </c>
      <c r="C265" s="23">
        <v>97</v>
      </c>
      <c r="D265" s="23" t="s">
        <v>10068</v>
      </c>
      <c r="E265" s="13">
        <v>3.7699999999999999E-3</v>
      </c>
      <c r="F265" s="13">
        <v>4.9500000000000002E-2</v>
      </c>
      <c r="G265" s="306" t="s">
        <v>4346</v>
      </c>
      <c r="H265">
        <f t="shared" si="6"/>
        <v>2.423658649794207</v>
      </c>
    </row>
    <row r="266" spans="1:8" x14ac:dyDescent="0.2">
      <c r="A266" s="13">
        <f t="shared" si="7"/>
        <v>244</v>
      </c>
      <c r="B266" s="13" t="s">
        <v>4612</v>
      </c>
      <c r="C266" s="23">
        <v>18</v>
      </c>
      <c r="D266" s="23" t="s">
        <v>185</v>
      </c>
      <c r="E266" s="13">
        <v>3.7799999999999999E-3</v>
      </c>
      <c r="F266" s="13">
        <v>4.9500000000000002E-2</v>
      </c>
      <c r="G266" s="15" t="s">
        <v>23</v>
      </c>
      <c r="H266">
        <f t="shared" si="6"/>
        <v>2.4225082001627745</v>
      </c>
    </row>
    <row r="267" spans="1:8" x14ac:dyDescent="0.2">
      <c r="A267" s="13">
        <f t="shared" si="7"/>
        <v>245</v>
      </c>
      <c r="B267" s="13" t="s">
        <v>10069</v>
      </c>
      <c r="C267" s="23">
        <v>18</v>
      </c>
      <c r="D267" s="23" t="s">
        <v>185</v>
      </c>
      <c r="E267" s="13">
        <v>3.7799999999999999E-3</v>
      </c>
      <c r="F267" s="13">
        <v>4.9500000000000002E-2</v>
      </c>
      <c r="G267" s="306" t="s">
        <v>4346</v>
      </c>
      <c r="H267">
        <f t="shared" si="6"/>
        <v>2.4225082001627745</v>
      </c>
    </row>
    <row r="268" spans="1:8" x14ac:dyDescent="0.2">
      <c r="A268" s="13">
        <f t="shared" si="7"/>
        <v>246</v>
      </c>
      <c r="B268" s="13" t="s">
        <v>10070</v>
      </c>
      <c r="C268" s="23">
        <v>42</v>
      </c>
      <c r="D268" s="23" t="s">
        <v>3334</v>
      </c>
      <c r="E268" s="13">
        <v>3.8500000000000001E-3</v>
      </c>
      <c r="F268" s="13">
        <v>4.9799999999999997E-2</v>
      </c>
      <c r="G268" s="15" t="s">
        <v>23</v>
      </c>
      <c r="H268">
        <f t="shared" si="6"/>
        <v>2.4145392704914994</v>
      </c>
    </row>
    <row r="269" spans="1:8" x14ac:dyDescent="0.2">
      <c r="A269" s="13">
        <f t="shared" si="7"/>
        <v>247</v>
      </c>
      <c r="B269" s="13" t="s">
        <v>10071</v>
      </c>
      <c r="C269" s="23">
        <v>42</v>
      </c>
      <c r="D269" s="23" t="s">
        <v>3334</v>
      </c>
      <c r="E269" s="13">
        <v>3.8500000000000001E-3</v>
      </c>
      <c r="F269" s="13">
        <v>4.9799999999999997E-2</v>
      </c>
      <c r="G269" s="15" t="s">
        <v>23</v>
      </c>
      <c r="H269">
        <f t="shared" si="6"/>
        <v>2.4145392704914994</v>
      </c>
    </row>
    <row r="270" spans="1:8" x14ac:dyDescent="0.2">
      <c r="A270" s="13">
        <f t="shared" si="7"/>
        <v>248</v>
      </c>
      <c r="B270" s="13" t="s">
        <v>4553</v>
      </c>
      <c r="C270" s="23">
        <v>42</v>
      </c>
      <c r="D270" s="23" t="s">
        <v>3334</v>
      </c>
      <c r="E270" s="13">
        <v>3.8500000000000001E-3</v>
      </c>
      <c r="F270" s="13">
        <v>4.9799999999999997E-2</v>
      </c>
      <c r="G270" s="15" t="s">
        <v>23</v>
      </c>
      <c r="H270">
        <f t="shared" si="6"/>
        <v>2.4145392704914994</v>
      </c>
    </row>
    <row r="271" spans="1:8" x14ac:dyDescent="0.2">
      <c r="A271" s="13">
        <f t="shared" si="7"/>
        <v>249</v>
      </c>
      <c r="B271" s="13" t="s">
        <v>10072</v>
      </c>
      <c r="C271" s="23">
        <v>3</v>
      </c>
      <c r="D271" s="23" t="s">
        <v>223</v>
      </c>
      <c r="E271" s="13">
        <v>3.9399999999999999E-3</v>
      </c>
      <c r="F271" s="13">
        <v>5.0799999999999998E-2</v>
      </c>
      <c r="G271" s="15" t="s">
        <v>23</v>
      </c>
      <c r="H271">
        <f t="shared" si="6"/>
        <v>2.4045037781744258</v>
      </c>
    </row>
    <row r="272" spans="1:8" x14ac:dyDescent="0.2">
      <c r="A272" s="13">
        <f t="shared" si="7"/>
        <v>250</v>
      </c>
      <c r="B272" s="13" t="s">
        <v>4903</v>
      </c>
      <c r="C272" s="23">
        <v>69</v>
      </c>
      <c r="D272" s="23" t="s">
        <v>944</v>
      </c>
      <c r="E272" s="13">
        <v>4.0200000000000001E-3</v>
      </c>
      <c r="F272" s="13">
        <v>5.1299999999999998E-2</v>
      </c>
      <c r="G272" s="16" t="s">
        <v>39</v>
      </c>
      <c r="H272">
        <f t="shared" si="6"/>
        <v>2.3957739469155301</v>
      </c>
    </row>
    <row r="273" spans="1:8" x14ac:dyDescent="0.2">
      <c r="A273" s="13">
        <f t="shared" si="7"/>
        <v>251</v>
      </c>
      <c r="B273" s="13" t="s">
        <v>10073</v>
      </c>
      <c r="C273" s="23">
        <v>142</v>
      </c>
      <c r="D273" s="23" t="s">
        <v>5156</v>
      </c>
      <c r="E273" s="13">
        <v>4.0299999999999997E-3</v>
      </c>
      <c r="F273" s="13">
        <v>5.1299999999999998E-2</v>
      </c>
      <c r="G273" s="306" t="s">
        <v>4346</v>
      </c>
      <c r="H273">
        <f t="shared" si="6"/>
        <v>2.3946949538588904</v>
      </c>
    </row>
    <row r="274" spans="1:8" x14ac:dyDescent="0.2">
      <c r="A274" s="13">
        <f t="shared" si="7"/>
        <v>252</v>
      </c>
      <c r="B274" s="13" t="s">
        <v>254</v>
      </c>
      <c r="C274" s="23">
        <v>142</v>
      </c>
      <c r="D274" s="23" t="s">
        <v>5156</v>
      </c>
      <c r="E274" s="13">
        <v>4.0299999999999997E-3</v>
      </c>
      <c r="F274" s="13">
        <v>5.1299999999999998E-2</v>
      </c>
      <c r="G274" s="15" t="s">
        <v>23</v>
      </c>
      <c r="H274">
        <f t="shared" si="6"/>
        <v>2.3946949538588904</v>
      </c>
    </row>
    <row r="275" spans="1:8" x14ac:dyDescent="0.2">
      <c r="A275" s="13">
        <f t="shared" si="7"/>
        <v>253</v>
      </c>
      <c r="B275" s="13" t="s">
        <v>4377</v>
      </c>
      <c r="C275" s="23">
        <v>88</v>
      </c>
      <c r="D275" s="23" t="s">
        <v>9802</v>
      </c>
      <c r="E275" s="13">
        <v>4.1399999999999996E-3</v>
      </c>
      <c r="F275" s="13">
        <v>5.2499999999999998E-2</v>
      </c>
      <c r="G275" s="16" t="s">
        <v>39</v>
      </c>
      <c r="H275">
        <f t="shared" si="6"/>
        <v>2.3829996588791009</v>
      </c>
    </row>
    <row r="276" spans="1:8" x14ac:dyDescent="0.2">
      <c r="A276" s="13">
        <f t="shared" si="7"/>
        <v>254</v>
      </c>
      <c r="B276" s="13" t="s">
        <v>10074</v>
      </c>
      <c r="C276" s="23">
        <v>78</v>
      </c>
      <c r="D276" s="23" t="s">
        <v>3282</v>
      </c>
      <c r="E276" s="13">
        <v>4.2700000000000004E-3</v>
      </c>
      <c r="F276" s="13">
        <v>5.3800000000000001E-2</v>
      </c>
      <c r="G276" s="16" t="s">
        <v>39</v>
      </c>
      <c r="H276">
        <f t="shared" si="6"/>
        <v>2.3695721249749759</v>
      </c>
    </row>
    <row r="277" spans="1:8" x14ac:dyDescent="0.2">
      <c r="A277" s="13">
        <f t="shared" si="7"/>
        <v>255</v>
      </c>
      <c r="B277" s="13" t="s">
        <v>10075</v>
      </c>
      <c r="C277" s="23">
        <v>74</v>
      </c>
      <c r="D277" s="23" t="s">
        <v>3282</v>
      </c>
      <c r="E277" s="13">
        <v>4.2700000000000004E-3</v>
      </c>
      <c r="F277" s="13">
        <v>5.3800000000000001E-2</v>
      </c>
      <c r="G277" s="309" t="s">
        <v>4349</v>
      </c>
      <c r="H277">
        <f t="shared" si="6"/>
        <v>2.3695721249749759</v>
      </c>
    </row>
    <row r="278" spans="1:8" x14ac:dyDescent="0.2">
      <c r="A278" s="13">
        <f t="shared" si="7"/>
        <v>256</v>
      </c>
      <c r="B278" s="13" t="s">
        <v>6525</v>
      </c>
      <c r="C278" s="23">
        <v>215</v>
      </c>
      <c r="D278" s="23" t="s">
        <v>10076</v>
      </c>
      <c r="E278" s="13">
        <v>4.3299999999999996E-3</v>
      </c>
      <c r="F278" s="13">
        <v>5.4300000000000001E-2</v>
      </c>
      <c r="G278" s="16" t="s">
        <v>39</v>
      </c>
      <c r="H278">
        <f t="shared" si="6"/>
        <v>2.3635121036466344</v>
      </c>
    </row>
    <row r="279" spans="1:8" x14ac:dyDescent="0.2">
      <c r="A279" s="13">
        <f t="shared" si="7"/>
        <v>257</v>
      </c>
      <c r="B279" s="13" t="s">
        <v>10077</v>
      </c>
      <c r="C279" s="23">
        <v>98</v>
      </c>
      <c r="D279" s="23" t="s">
        <v>2081</v>
      </c>
      <c r="E279" s="13">
        <v>4.3800000000000002E-3</v>
      </c>
      <c r="F279" s="13">
        <v>5.4699999999999999E-2</v>
      </c>
      <c r="G279" s="16" t="s">
        <v>39</v>
      </c>
      <c r="H279">
        <f t="shared" si="6"/>
        <v>2.3585258894959003</v>
      </c>
    </row>
    <row r="280" spans="1:8" x14ac:dyDescent="0.2">
      <c r="A280" s="13">
        <f t="shared" si="7"/>
        <v>258</v>
      </c>
      <c r="B280" s="13" t="s">
        <v>10078</v>
      </c>
      <c r="C280" s="23">
        <v>26</v>
      </c>
      <c r="D280" s="23" t="s">
        <v>2095</v>
      </c>
      <c r="E280" s="13">
        <v>4.4099999999999999E-3</v>
      </c>
      <c r="F280" s="13">
        <v>5.4899999999999997E-2</v>
      </c>
      <c r="G280" s="309" t="s">
        <v>4349</v>
      </c>
      <c r="H280">
        <f t="shared" ref="H280:H343" si="8">-LOG(E280)</f>
        <v>2.3555614105321614</v>
      </c>
    </row>
    <row r="281" spans="1:8" x14ac:dyDescent="0.2">
      <c r="A281" s="13">
        <f t="shared" si="7"/>
        <v>259</v>
      </c>
      <c r="B281" s="13" t="s">
        <v>10079</v>
      </c>
      <c r="C281" s="23">
        <v>47</v>
      </c>
      <c r="D281" s="23" t="s">
        <v>10080</v>
      </c>
      <c r="E281" s="13">
        <v>4.4999999999999997E-3</v>
      </c>
      <c r="F281" s="13">
        <v>5.5500000000000001E-2</v>
      </c>
      <c r="G281" s="306" t="s">
        <v>4346</v>
      </c>
      <c r="H281">
        <f t="shared" si="8"/>
        <v>2.3467874862246565</v>
      </c>
    </row>
    <row r="282" spans="1:8" x14ac:dyDescent="0.2">
      <c r="A282" s="13">
        <f t="shared" si="7"/>
        <v>260</v>
      </c>
      <c r="B282" s="13" t="s">
        <v>4509</v>
      </c>
      <c r="C282" s="23">
        <v>47</v>
      </c>
      <c r="D282" s="23" t="s">
        <v>10080</v>
      </c>
      <c r="E282" s="13">
        <v>4.4999999999999997E-3</v>
      </c>
      <c r="F282" s="13">
        <v>5.5500000000000001E-2</v>
      </c>
      <c r="G282" s="311" t="s">
        <v>4373</v>
      </c>
      <c r="H282">
        <f t="shared" si="8"/>
        <v>2.3467874862246565</v>
      </c>
    </row>
    <row r="283" spans="1:8" x14ac:dyDescent="0.2">
      <c r="A283" s="13">
        <f t="shared" si="7"/>
        <v>261</v>
      </c>
      <c r="B283" s="13" t="s">
        <v>6443</v>
      </c>
      <c r="C283" s="23">
        <v>108</v>
      </c>
      <c r="D283" s="23" t="s">
        <v>3247</v>
      </c>
      <c r="E283" s="13">
        <v>4.5300000000000002E-3</v>
      </c>
      <c r="F283" s="13">
        <v>5.57E-2</v>
      </c>
      <c r="G283" s="16" t="s">
        <v>39</v>
      </c>
      <c r="H283">
        <f t="shared" si="8"/>
        <v>2.3439017979871681</v>
      </c>
    </row>
    <row r="284" spans="1:8" x14ac:dyDescent="0.2">
      <c r="A284" s="13">
        <f t="shared" si="7"/>
        <v>262</v>
      </c>
      <c r="B284" s="13" t="s">
        <v>10081</v>
      </c>
      <c r="C284" s="23">
        <v>56</v>
      </c>
      <c r="D284" s="23" t="s">
        <v>4454</v>
      </c>
      <c r="E284" s="13">
        <v>4.5999999999999999E-3</v>
      </c>
      <c r="F284" s="13">
        <v>5.6300000000000003E-2</v>
      </c>
      <c r="G284" s="306" t="s">
        <v>4346</v>
      </c>
      <c r="H284">
        <f t="shared" si="8"/>
        <v>2.3372421683184261</v>
      </c>
    </row>
    <row r="285" spans="1:8" x14ac:dyDescent="0.2">
      <c r="A285" s="13">
        <f t="shared" si="7"/>
        <v>263</v>
      </c>
      <c r="B285" s="13" t="s">
        <v>10082</v>
      </c>
      <c r="C285" s="23">
        <v>70</v>
      </c>
      <c r="D285" s="23" t="s">
        <v>140</v>
      </c>
      <c r="E285" s="13">
        <v>4.81E-3</v>
      </c>
      <c r="F285" s="13">
        <v>5.8599999999999999E-2</v>
      </c>
      <c r="G285" s="309" t="s">
        <v>4349</v>
      </c>
      <c r="H285">
        <f t="shared" si="8"/>
        <v>2.3178549236261681</v>
      </c>
    </row>
    <row r="286" spans="1:8" x14ac:dyDescent="0.2">
      <c r="A286" s="13">
        <f t="shared" si="7"/>
        <v>264</v>
      </c>
      <c r="B286" s="13" t="s">
        <v>10083</v>
      </c>
      <c r="C286" s="23">
        <v>15</v>
      </c>
      <c r="D286" s="23" t="s">
        <v>199</v>
      </c>
      <c r="E286" s="13">
        <v>4.8500000000000001E-3</v>
      </c>
      <c r="F286" s="13">
        <v>5.8700000000000002E-2</v>
      </c>
      <c r="G286" s="15" t="s">
        <v>23</v>
      </c>
      <c r="H286">
        <f t="shared" si="8"/>
        <v>2.3142582613977365</v>
      </c>
    </row>
    <row r="287" spans="1:8" x14ac:dyDescent="0.2">
      <c r="A287" s="13">
        <f t="shared" si="7"/>
        <v>265</v>
      </c>
      <c r="B287" s="13" t="s">
        <v>283</v>
      </c>
      <c r="C287" s="23">
        <v>15</v>
      </c>
      <c r="D287" s="23" t="s">
        <v>199</v>
      </c>
      <c r="E287" s="13">
        <v>4.8500000000000001E-3</v>
      </c>
      <c r="F287" s="13">
        <v>5.8700000000000002E-2</v>
      </c>
      <c r="G287" s="15" t="s">
        <v>23</v>
      </c>
      <c r="H287">
        <f t="shared" si="8"/>
        <v>2.3142582613977365</v>
      </c>
    </row>
    <row r="288" spans="1:8" x14ac:dyDescent="0.2">
      <c r="A288" s="13">
        <f t="shared" si="7"/>
        <v>266</v>
      </c>
      <c r="B288" s="13" t="s">
        <v>10084</v>
      </c>
      <c r="C288" s="23">
        <v>154</v>
      </c>
      <c r="D288" s="23" t="s">
        <v>10085</v>
      </c>
      <c r="E288" s="13">
        <v>4.9899999999999996E-3</v>
      </c>
      <c r="F288" s="13">
        <v>6.0199999999999997E-2</v>
      </c>
      <c r="G288" s="16" t="s">
        <v>39</v>
      </c>
      <c r="H288">
        <f t="shared" si="8"/>
        <v>2.3018994543766103</v>
      </c>
    </row>
    <row r="289" spans="1:8" x14ac:dyDescent="0.2">
      <c r="A289" s="13">
        <f t="shared" si="7"/>
        <v>267</v>
      </c>
      <c r="B289" s="13" t="s">
        <v>10086</v>
      </c>
      <c r="C289" s="23">
        <v>270</v>
      </c>
      <c r="D289" s="23" t="s">
        <v>10087</v>
      </c>
      <c r="E289" s="13">
        <v>5.0499999999999998E-3</v>
      </c>
      <c r="F289" s="13">
        <v>6.0699999999999997E-2</v>
      </c>
      <c r="G289" s="15" t="s">
        <v>23</v>
      </c>
      <c r="H289">
        <f t="shared" si="8"/>
        <v>2.2967086218813386</v>
      </c>
    </row>
    <row r="290" spans="1:8" x14ac:dyDescent="0.2">
      <c r="A290" s="13">
        <f t="shared" si="7"/>
        <v>268</v>
      </c>
      <c r="B290" s="13" t="s">
        <v>10088</v>
      </c>
      <c r="C290" s="23">
        <v>104</v>
      </c>
      <c r="D290" s="23" t="s">
        <v>10089</v>
      </c>
      <c r="E290" s="13">
        <v>5.1399999999999996E-3</v>
      </c>
      <c r="F290" s="13">
        <v>6.1600000000000002E-2</v>
      </c>
      <c r="G290" s="16" t="s">
        <v>39</v>
      </c>
      <c r="H290">
        <f t="shared" si="8"/>
        <v>2.2890368810047241</v>
      </c>
    </row>
    <row r="291" spans="1:8" x14ac:dyDescent="0.2">
      <c r="A291" s="13">
        <f t="shared" si="7"/>
        <v>269</v>
      </c>
      <c r="B291" s="13" t="s">
        <v>10090</v>
      </c>
      <c r="C291" s="23">
        <v>124</v>
      </c>
      <c r="D291" s="23" t="s">
        <v>10091</v>
      </c>
      <c r="E291" s="13">
        <v>5.2399999999999999E-3</v>
      </c>
      <c r="F291" s="13">
        <v>6.25E-2</v>
      </c>
      <c r="G291" s="16" t="s">
        <v>39</v>
      </c>
      <c r="H291">
        <f t="shared" si="8"/>
        <v>2.2806687130162735</v>
      </c>
    </row>
    <row r="292" spans="1:8" x14ac:dyDescent="0.2">
      <c r="A292" s="13">
        <f t="shared" si="7"/>
        <v>270</v>
      </c>
      <c r="B292" s="13" t="s">
        <v>3777</v>
      </c>
      <c r="C292" s="23">
        <v>165</v>
      </c>
      <c r="D292" s="23" t="s">
        <v>10092</v>
      </c>
      <c r="E292" s="13">
        <v>5.4000000000000003E-3</v>
      </c>
      <c r="F292" s="13">
        <v>6.4199999999999993E-2</v>
      </c>
      <c r="G292" s="306" t="s">
        <v>4346</v>
      </c>
      <c r="H292">
        <f t="shared" si="8"/>
        <v>2.2676062401770314</v>
      </c>
    </row>
    <row r="293" spans="1:8" x14ac:dyDescent="0.2">
      <c r="A293" s="13">
        <f t="shared" si="7"/>
        <v>271</v>
      </c>
      <c r="B293" s="13" t="s">
        <v>10093</v>
      </c>
      <c r="C293" s="23">
        <v>57</v>
      </c>
      <c r="D293" s="23" t="s">
        <v>157</v>
      </c>
      <c r="E293" s="13">
        <v>5.6100000000000004E-3</v>
      </c>
      <c r="F293" s="13">
        <v>6.6199999999999995E-2</v>
      </c>
      <c r="G293" s="312" t="s">
        <v>4444</v>
      </c>
      <c r="H293">
        <f t="shared" si="8"/>
        <v>2.2510371387438384</v>
      </c>
    </row>
    <row r="294" spans="1:8" x14ac:dyDescent="0.2">
      <c r="A294" s="13">
        <f t="shared" si="7"/>
        <v>272</v>
      </c>
      <c r="B294" s="13" t="s">
        <v>1947</v>
      </c>
      <c r="C294" s="23">
        <v>1425</v>
      </c>
      <c r="D294" s="23" t="s">
        <v>10094</v>
      </c>
      <c r="E294" s="13">
        <v>5.62E-3</v>
      </c>
      <c r="F294" s="13">
        <v>6.6199999999999995E-2</v>
      </c>
      <c r="G294" s="15" t="s">
        <v>23</v>
      </c>
      <c r="H294">
        <f t="shared" si="8"/>
        <v>2.2502636844309389</v>
      </c>
    </row>
    <row r="295" spans="1:8" x14ac:dyDescent="0.2">
      <c r="A295" s="13">
        <f t="shared" si="7"/>
        <v>273</v>
      </c>
      <c r="B295" s="13" t="s">
        <v>4559</v>
      </c>
      <c r="C295" s="23">
        <v>90</v>
      </c>
      <c r="D295" s="23" t="s">
        <v>10095</v>
      </c>
      <c r="E295" s="13">
        <v>5.6299999999999996E-3</v>
      </c>
      <c r="F295" s="13">
        <v>6.6199999999999995E-2</v>
      </c>
      <c r="G295" s="16" t="s">
        <v>39</v>
      </c>
      <c r="H295">
        <f t="shared" si="8"/>
        <v>2.2494916051486538</v>
      </c>
    </row>
    <row r="296" spans="1:8" x14ac:dyDescent="0.2">
      <c r="A296" s="13">
        <f t="shared" si="7"/>
        <v>274</v>
      </c>
      <c r="B296" s="13" t="s">
        <v>4563</v>
      </c>
      <c r="C296" s="23">
        <v>31</v>
      </c>
      <c r="D296" s="23" t="s">
        <v>1082</v>
      </c>
      <c r="E296" s="13">
        <v>5.8799999999999998E-3</v>
      </c>
      <c r="F296" s="13">
        <v>6.8199999999999997E-2</v>
      </c>
      <c r="G296" s="311" t="s">
        <v>4373</v>
      </c>
      <c r="H296">
        <f t="shared" si="8"/>
        <v>2.2306226739238615</v>
      </c>
    </row>
    <row r="297" spans="1:8" x14ac:dyDescent="0.2">
      <c r="A297" s="13">
        <f t="shared" si="7"/>
        <v>275</v>
      </c>
      <c r="B297" s="13" t="s">
        <v>4470</v>
      </c>
      <c r="C297" s="23">
        <v>31</v>
      </c>
      <c r="D297" s="23" t="s">
        <v>1082</v>
      </c>
      <c r="E297" s="13">
        <v>5.8799999999999998E-3</v>
      </c>
      <c r="F297" s="13">
        <v>6.8199999999999997E-2</v>
      </c>
      <c r="G297" s="312" t="s">
        <v>4444</v>
      </c>
      <c r="H297">
        <f t="shared" si="8"/>
        <v>2.2306226739238615</v>
      </c>
    </row>
    <row r="298" spans="1:8" x14ac:dyDescent="0.2">
      <c r="A298" s="13">
        <f t="shared" si="7"/>
        <v>276</v>
      </c>
      <c r="B298" s="13" t="s">
        <v>10096</v>
      </c>
      <c r="C298" s="23">
        <v>105</v>
      </c>
      <c r="D298" s="23" t="s">
        <v>10097</v>
      </c>
      <c r="E298" s="13">
        <v>5.8999999999999999E-3</v>
      </c>
      <c r="F298" s="13">
        <v>6.8199999999999997E-2</v>
      </c>
      <c r="G298" s="306" t="s">
        <v>10098</v>
      </c>
      <c r="H298">
        <f t="shared" si="8"/>
        <v>2.2291479883578558</v>
      </c>
    </row>
    <row r="299" spans="1:8" x14ac:dyDescent="0.2">
      <c r="A299" s="13">
        <f t="shared" si="7"/>
        <v>277</v>
      </c>
      <c r="B299" s="13" t="s">
        <v>10099</v>
      </c>
      <c r="C299" s="23">
        <v>23</v>
      </c>
      <c r="D299" s="23" t="s">
        <v>1131</v>
      </c>
      <c r="E299" s="13">
        <v>5.9899999999999997E-3</v>
      </c>
      <c r="F299" s="13">
        <v>6.8199999999999997E-2</v>
      </c>
      <c r="G299" s="312" t="s">
        <v>4444</v>
      </c>
      <c r="H299">
        <f t="shared" si="8"/>
        <v>2.2225731776106885</v>
      </c>
    </row>
    <row r="300" spans="1:8" x14ac:dyDescent="0.2">
      <c r="A300" s="13">
        <f t="shared" ref="A300:A348" si="9">A299+1</f>
        <v>278</v>
      </c>
      <c r="B300" s="13" t="s">
        <v>6718</v>
      </c>
      <c r="C300" s="23">
        <v>23</v>
      </c>
      <c r="D300" s="23" t="s">
        <v>1131</v>
      </c>
      <c r="E300" s="13">
        <v>5.9899999999999997E-3</v>
      </c>
      <c r="F300" s="13">
        <v>6.8199999999999997E-2</v>
      </c>
      <c r="G300" s="306" t="s">
        <v>4346</v>
      </c>
      <c r="H300">
        <f t="shared" si="8"/>
        <v>2.2225731776106885</v>
      </c>
    </row>
    <row r="301" spans="1:8" x14ac:dyDescent="0.2">
      <c r="A301" s="13">
        <f t="shared" si="9"/>
        <v>279</v>
      </c>
      <c r="B301" s="13" t="s">
        <v>10100</v>
      </c>
      <c r="C301" s="23">
        <v>27</v>
      </c>
      <c r="D301" s="23" t="s">
        <v>191</v>
      </c>
      <c r="E301" s="13">
        <v>6.0299999999999998E-3</v>
      </c>
      <c r="F301" s="13">
        <v>6.8199999999999997E-2</v>
      </c>
      <c r="G301" s="306" t="s">
        <v>4346</v>
      </c>
      <c r="H301">
        <f t="shared" si="8"/>
        <v>2.2196826878598488</v>
      </c>
    </row>
    <row r="302" spans="1:8" x14ac:dyDescent="0.2">
      <c r="A302" s="13">
        <f t="shared" si="9"/>
        <v>280</v>
      </c>
      <c r="B302" s="13" t="s">
        <v>10101</v>
      </c>
      <c r="C302" s="23">
        <v>12</v>
      </c>
      <c r="D302" s="23" t="s">
        <v>2124</v>
      </c>
      <c r="E302" s="13">
        <v>6.0299999999999998E-3</v>
      </c>
      <c r="F302" s="13">
        <v>6.8199999999999997E-2</v>
      </c>
      <c r="G302" s="15" t="s">
        <v>23</v>
      </c>
      <c r="H302">
        <f t="shared" si="8"/>
        <v>2.2196826878598488</v>
      </c>
    </row>
    <row r="303" spans="1:8" x14ac:dyDescent="0.2">
      <c r="A303" s="13">
        <f t="shared" si="9"/>
        <v>281</v>
      </c>
      <c r="B303" s="13" t="s">
        <v>10102</v>
      </c>
      <c r="C303" s="23">
        <v>12</v>
      </c>
      <c r="D303" s="23" t="s">
        <v>2124</v>
      </c>
      <c r="E303" s="13">
        <v>6.0299999999999998E-3</v>
      </c>
      <c r="F303" s="13">
        <v>6.8199999999999997E-2</v>
      </c>
      <c r="G303" s="18" t="s">
        <v>4695</v>
      </c>
      <c r="H303">
        <f t="shared" si="8"/>
        <v>2.2196826878598488</v>
      </c>
    </row>
    <row r="304" spans="1:8" x14ac:dyDescent="0.2">
      <c r="A304" s="13">
        <f t="shared" si="9"/>
        <v>282</v>
      </c>
      <c r="B304" s="13" t="s">
        <v>10103</v>
      </c>
      <c r="C304" s="23">
        <v>13</v>
      </c>
      <c r="D304" s="23" t="s">
        <v>2124</v>
      </c>
      <c r="E304" s="13">
        <v>6.0299999999999998E-3</v>
      </c>
      <c r="F304" s="13">
        <v>6.8199999999999997E-2</v>
      </c>
      <c r="G304" s="306" t="s">
        <v>4346</v>
      </c>
      <c r="H304">
        <f t="shared" si="8"/>
        <v>2.2196826878598488</v>
      </c>
    </row>
    <row r="305" spans="1:8" x14ac:dyDescent="0.2">
      <c r="A305" s="13">
        <f t="shared" si="9"/>
        <v>283</v>
      </c>
      <c r="B305" s="13" t="s">
        <v>10104</v>
      </c>
      <c r="C305" s="23">
        <v>12</v>
      </c>
      <c r="D305" s="23" t="s">
        <v>2124</v>
      </c>
      <c r="E305" s="13">
        <v>6.0299999999999998E-3</v>
      </c>
      <c r="F305" s="13">
        <v>6.8199999999999997E-2</v>
      </c>
      <c r="G305" s="15" t="s">
        <v>23</v>
      </c>
      <c r="H305">
        <f t="shared" si="8"/>
        <v>2.2196826878598488</v>
      </c>
    </row>
    <row r="306" spans="1:8" x14ac:dyDescent="0.2">
      <c r="A306" s="13">
        <f t="shared" si="9"/>
        <v>284</v>
      </c>
      <c r="B306" s="13" t="s">
        <v>1859</v>
      </c>
      <c r="C306" s="23">
        <v>283</v>
      </c>
      <c r="D306" s="23" t="s">
        <v>3092</v>
      </c>
      <c r="E306" s="13">
        <v>6.0400000000000002E-3</v>
      </c>
      <c r="F306" s="13">
        <v>6.8199999999999997E-2</v>
      </c>
      <c r="G306" s="15" t="s">
        <v>23</v>
      </c>
      <c r="H306">
        <f t="shared" si="8"/>
        <v>2.2189630613788682</v>
      </c>
    </row>
    <row r="307" spans="1:8" x14ac:dyDescent="0.2">
      <c r="A307" s="13">
        <f t="shared" si="9"/>
        <v>285</v>
      </c>
      <c r="B307" s="13" t="s">
        <v>10105</v>
      </c>
      <c r="C307" s="23">
        <v>44</v>
      </c>
      <c r="D307" s="23" t="s">
        <v>3420</v>
      </c>
      <c r="E307" s="13">
        <v>6.1500000000000001E-3</v>
      </c>
      <c r="F307" s="13">
        <v>6.9000000000000006E-2</v>
      </c>
      <c r="G307" s="306" t="s">
        <v>4346</v>
      </c>
      <c r="H307">
        <f t="shared" si="8"/>
        <v>2.2111248842245832</v>
      </c>
    </row>
    <row r="308" spans="1:8" x14ac:dyDescent="0.2">
      <c r="A308" s="13">
        <f t="shared" si="9"/>
        <v>286</v>
      </c>
      <c r="B308" s="13" t="s">
        <v>10106</v>
      </c>
      <c r="C308" s="23">
        <v>44</v>
      </c>
      <c r="D308" s="23" t="s">
        <v>3420</v>
      </c>
      <c r="E308" s="13">
        <v>6.1500000000000001E-3</v>
      </c>
      <c r="F308" s="13">
        <v>6.9000000000000006E-2</v>
      </c>
      <c r="G308" s="16" t="s">
        <v>39</v>
      </c>
      <c r="H308">
        <f t="shared" si="8"/>
        <v>2.2111248842245832</v>
      </c>
    </row>
    <row r="309" spans="1:8" x14ac:dyDescent="0.2">
      <c r="A309" s="13">
        <f t="shared" si="9"/>
        <v>287</v>
      </c>
      <c r="B309" s="13" t="s">
        <v>4507</v>
      </c>
      <c r="C309" s="23">
        <v>53</v>
      </c>
      <c r="D309" s="23" t="s">
        <v>9849</v>
      </c>
      <c r="E309" s="13">
        <v>6.2399999999999999E-3</v>
      </c>
      <c r="F309" s="13">
        <v>6.9500000000000006E-2</v>
      </c>
      <c r="G309" s="311" t="s">
        <v>4373</v>
      </c>
      <c r="H309">
        <f t="shared" si="8"/>
        <v>2.2048154103175759</v>
      </c>
    </row>
    <row r="310" spans="1:8" x14ac:dyDescent="0.2">
      <c r="A310" s="13">
        <f t="shared" si="9"/>
        <v>288</v>
      </c>
      <c r="B310" s="13" t="s">
        <v>4543</v>
      </c>
      <c r="C310" s="23">
        <v>53</v>
      </c>
      <c r="D310" s="23" t="s">
        <v>9849</v>
      </c>
      <c r="E310" s="13">
        <v>6.2399999999999999E-3</v>
      </c>
      <c r="F310" s="13">
        <v>6.9500000000000006E-2</v>
      </c>
      <c r="G310" s="15" t="s">
        <v>23</v>
      </c>
      <c r="H310">
        <f t="shared" si="8"/>
        <v>2.2048154103175759</v>
      </c>
    </row>
    <row r="311" spans="1:8" x14ac:dyDescent="0.2">
      <c r="A311" s="13">
        <f t="shared" si="9"/>
        <v>289</v>
      </c>
      <c r="B311" s="13" t="s">
        <v>1569</v>
      </c>
      <c r="C311" s="23">
        <v>1307</v>
      </c>
      <c r="D311" s="23" t="s">
        <v>10107</v>
      </c>
      <c r="E311" s="13">
        <v>6.43E-3</v>
      </c>
      <c r="F311" s="13">
        <v>7.1300000000000002E-2</v>
      </c>
      <c r="G311" s="15" t="s">
        <v>23</v>
      </c>
      <c r="H311">
        <f t="shared" si="8"/>
        <v>2.1917890270757781</v>
      </c>
    </row>
    <row r="312" spans="1:8" x14ac:dyDescent="0.2">
      <c r="A312" s="13">
        <f t="shared" si="9"/>
        <v>290</v>
      </c>
      <c r="B312" s="13" t="s">
        <v>1880</v>
      </c>
      <c r="C312" s="23">
        <v>67</v>
      </c>
      <c r="D312" s="23" t="s">
        <v>10108</v>
      </c>
      <c r="E312" s="13">
        <v>6.4400000000000004E-3</v>
      </c>
      <c r="F312" s="13">
        <v>7.1300000000000002E-2</v>
      </c>
      <c r="G312" s="15" t="s">
        <v>23</v>
      </c>
      <c r="H312">
        <f t="shared" si="8"/>
        <v>2.191114132640188</v>
      </c>
    </row>
    <row r="313" spans="1:8" x14ac:dyDescent="0.2">
      <c r="A313" s="13">
        <f t="shared" si="9"/>
        <v>291</v>
      </c>
      <c r="B313" s="13" t="s">
        <v>4696</v>
      </c>
      <c r="C313" s="23">
        <v>49</v>
      </c>
      <c r="D313" s="23" t="s">
        <v>10109</v>
      </c>
      <c r="E313" s="13">
        <v>6.9199999999999999E-3</v>
      </c>
      <c r="F313" s="13">
        <v>7.6300000000000007E-2</v>
      </c>
      <c r="G313" s="306" t="s">
        <v>4346</v>
      </c>
      <c r="H313">
        <f t="shared" si="8"/>
        <v>2.159893905543242</v>
      </c>
    </row>
    <row r="314" spans="1:8" x14ac:dyDescent="0.2">
      <c r="A314" s="13">
        <f t="shared" si="9"/>
        <v>292</v>
      </c>
      <c r="B314" s="13" t="s">
        <v>4820</v>
      </c>
      <c r="C314" s="23">
        <v>274</v>
      </c>
      <c r="D314" s="23" t="s">
        <v>10110</v>
      </c>
      <c r="E314" s="13">
        <v>6.9899999999999997E-3</v>
      </c>
      <c r="F314" s="13">
        <v>7.6799999999999993E-2</v>
      </c>
      <c r="G314" s="15" t="s">
        <v>23</v>
      </c>
      <c r="H314">
        <f t="shared" si="8"/>
        <v>2.1555228242543185</v>
      </c>
    </row>
    <row r="315" spans="1:8" x14ac:dyDescent="0.2">
      <c r="A315" s="13">
        <f t="shared" si="9"/>
        <v>293</v>
      </c>
      <c r="B315" s="13" t="s">
        <v>10111</v>
      </c>
      <c r="C315" s="23">
        <v>9</v>
      </c>
      <c r="D315" s="23" t="s">
        <v>1238</v>
      </c>
      <c r="E315" s="13">
        <v>7.0699999999999999E-3</v>
      </c>
      <c r="F315" s="13">
        <v>7.7200000000000005E-2</v>
      </c>
      <c r="G315" s="312" t="s">
        <v>4444</v>
      </c>
      <c r="H315">
        <f t="shared" si="8"/>
        <v>2.1505805862031004</v>
      </c>
    </row>
    <row r="316" spans="1:8" x14ac:dyDescent="0.2">
      <c r="A316" s="13">
        <f t="shared" si="9"/>
        <v>294</v>
      </c>
      <c r="B316" s="13" t="s">
        <v>10112</v>
      </c>
      <c r="C316" s="23">
        <v>9</v>
      </c>
      <c r="D316" s="23" t="s">
        <v>1238</v>
      </c>
      <c r="E316" s="13">
        <v>7.0699999999999999E-3</v>
      </c>
      <c r="F316" s="13">
        <v>7.7200000000000005E-2</v>
      </c>
      <c r="G316" s="15" t="s">
        <v>23</v>
      </c>
      <c r="H316">
        <f t="shared" si="8"/>
        <v>2.1505805862031004</v>
      </c>
    </row>
    <row r="317" spans="1:8" x14ac:dyDescent="0.2">
      <c r="A317" s="13">
        <f t="shared" si="9"/>
        <v>295</v>
      </c>
      <c r="B317" s="13" t="s">
        <v>4888</v>
      </c>
      <c r="C317" s="23">
        <v>6</v>
      </c>
      <c r="D317" s="23" t="s">
        <v>1297</v>
      </c>
      <c r="E317" s="13">
        <v>7.1300000000000001E-3</v>
      </c>
      <c r="F317" s="13">
        <v>7.7600000000000002E-2</v>
      </c>
      <c r="G317" s="312" t="s">
        <v>4444</v>
      </c>
      <c r="H317">
        <f t="shared" si="8"/>
        <v>2.1469104701481343</v>
      </c>
    </row>
    <row r="318" spans="1:8" x14ac:dyDescent="0.2">
      <c r="A318" s="13">
        <f t="shared" si="9"/>
        <v>296</v>
      </c>
      <c r="B318" s="13" t="s">
        <v>10113</v>
      </c>
      <c r="C318" s="23">
        <v>63</v>
      </c>
      <c r="D318" s="23" t="s">
        <v>10114</v>
      </c>
      <c r="E318" s="13">
        <v>7.26E-3</v>
      </c>
      <c r="F318" s="13">
        <v>7.8700000000000006E-2</v>
      </c>
      <c r="G318" s="309" t="s">
        <v>4349</v>
      </c>
      <c r="H318">
        <f t="shared" si="8"/>
        <v>2.1390633792999063</v>
      </c>
    </row>
    <row r="319" spans="1:8" x14ac:dyDescent="0.2">
      <c r="A319" s="13">
        <f t="shared" si="9"/>
        <v>297</v>
      </c>
      <c r="B319" s="13" t="s">
        <v>6634</v>
      </c>
      <c r="C319" s="23">
        <v>142</v>
      </c>
      <c r="D319" s="23" t="s">
        <v>10115</v>
      </c>
      <c r="E319" s="13">
        <v>7.3000000000000001E-3</v>
      </c>
      <c r="F319" s="13">
        <v>7.8899999999999998E-2</v>
      </c>
      <c r="G319" s="311" t="s">
        <v>4373</v>
      </c>
      <c r="H319">
        <f t="shared" si="8"/>
        <v>2.1366771398795441</v>
      </c>
    </row>
    <row r="320" spans="1:8" x14ac:dyDescent="0.2">
      <c r="A320" s="13">
        <f t="shared" si="9"/>
        <v>298</v>
      </c>
      <c r="B320" s="13" t="s">
        <v>10116</v>
      </c>
      <c r="C320" s="23">
        <v>138</v>
      </c>
      <c r="D320" s="23" t="s">
        <v>3294</v>
      </c>
      <c r="E320" s="13">
        <v>7.4000000000000003E-3</v>
      </c>
      <c r="F320" s="13">
        <v>7.9699999999999993E-2</v>
      </c>
      <c r="G320" s="16" t="s">
        <v>39</v>
      </c>
      <c r="H320">
        <f t="shared" si="8"/>
        <v>2.1307682802690238</v>
      </c>
    </row>
    <row r="321" spans="1:8" x14ac:dyDescent="0.2">
      <c r="A321" s="13">
        <f t="shared" si="9"/>
        <v>299</v>
      </c>
      <c r="B321" s="13" t="s">
        <v>10117</v>
      </c>
      <c r="C321" s="23">
        <v>16</v>
      </c>
      <c r="D321" s="23" t="s">
        <v>1181</v>
      </c>
      <c r="E321" s="13">
        <v>7.4599999999999996E-3</v>
      </c>
      <c r="F321" s="13">
        <v>7.9799999999999996E-2</v>
      </c>
      <c r="G321" s="312" t="s">
        <v>4444</v>
      </c>
      <c r="H321">
        <f t="shared" si="8"/>
        <v>2.1272611725273314</v>
      </c>
    </row>
    <row r="322" spans="1:8" x14ac:dyDescent="0.2">
      <c r="A322" s="13">
        <f t="shared" si="9"/>
        <v>300</v>
      </c>
      <c r="B322" s="13" t="s">
        <v>4574</v>
      </c>
      <c r="C322" s="23">
        <v>16</v>
      </c>
      <c r="D322" s="23" t="s">
        <v>1181</v>
      </c>
      <c r="E322" s="13">
        <v>7.4599999999999996E-3</v>
      </c>
      <c r="F322" s="13">
        <v>7.9799999999999996E-2</v>
      </c>
      <c r="G322" s="15" t="s">
        <v>23</v>
      </c>
      <c r="H322">
        <f t="shared" si="8"/>
        <v>2.1272611725273314</v>
      </c>
    </row>
    <row r="323" spans="1:8" x14ac:dyDescent="0.2">
      <c r="A323" s="13">
        <f t="shared" si="9"/>
        <v>301</v>
      </c>
      <c r="B323" s="13" t="s">
        <v>10118</v>
      </c>
      <c r="C323" s="23">
        <v>68</v>
      </c>
      <c r="D323" s="23" t="s">
        <v>3407</v>
      </c>
      <c r="E323" s="13">
        <v>7.6499999999999997E-3</v>
      </c>
      <c r="F323" s="13">
        <v>8.1299999999999997E-2</v>
      </c>
      <c r="G323" s="306" t="s">
        <v>4346</v>
      </c>
      <c r="H323">
        <f t="shared" si="8"/>
        <v>2.1163385648463824</v>
      </c>
    </row>
    <row r="324" spans="1:8" x14ac:dyDescent="0.2">
      <c r="A324" s="13">
        <f t="shared" si="9"/>
        <v>302</v>
      </c>
      <c r="B324" s="13" t="s">
        <v>10119</v>
      </c>
      <c r="C324" s="23">
        <v>46</v>
      </c>
      <c r="D324" s="23" t="s">
        <v>3456</v>
      </c>
      <c r="E324" s="13">
        <v>7.6499999999999997E-3</v>
      </c>
      <c r="F324" s="13">
        <v>8.1299999999999997E-2</v>
      </c>
      <c r="G324" s="310" t="s">
        <v>4362</v>
      </c>
      <c r="H324">
        <f t="shared" si="8"/>
        <v>2.1163385648463824</v>
      </c>
    </row>
    <row r="325" spans="1:8" x14ac:dyDescent="0.2">
      <c r="A325" s="13">
        <f t="shared" si="9"/>
        <v>303</v>
      </c>
      <c r="B325" s="13" t="s">
        <v>6746</v>
      </c>
      <c r="C325" s="23">
        <v>117</v>
      </c>
      <c r="D325" s="23" t="s">
        <v>10120</v>
      </c>
      <c r="E325" s="13">
        <v>7.6800000000000002E-3</v>
      </c>
      <c r="F325" s="13">
        <v>8.1299999999999997E-2</v>
      </c>
      <c r="G325" s="306" t="s">
        <v>4346</v>
      </c>
      <c r="H325">
        <f t="shared" si="8"/>
        <v>2.1146387799684878</v>
      </c>
    </row>
    <row r="326" spans="1:8" x14ac:dyDescent="0.2">
      <c r="A326" s="13">
        <f t="shared" si="9"/>
        <v>304</v>
      </c>
      <c r="B326" s="13" t="s">
        <v>4766</v>
      </c>
      <c r="C326" s="23">
        <v>32</v>
      </c>
      <c r="D326" s="23" t="s">
        <v>2132</v>
      </c>
      <c r="E326" s="13">
        <v>7.7099999999999998E-3</v>
      </c>
      <c r="F326" s="13">
        <v>8.1299999999999997E-2</v>
      </c>
      <c r="G326" s="312" t="s">
        <v>4444</v>
      </c>
      <c r="H326">
        <f t="shared" si="8"/>
        <v>2.1129456219490432</v>
      </c>
    </row>
    <row r="327" spans="1:8" x14ac:dyDescent="0.2">
      <c r="A327" s="13">
        <f t="shared" si="9"/>
        <v>305</v>
      </c>
      <c r="B327" s="13" t="s">
        <v>1941</v>
      </c>
      <c r="C327" s="23">
        <v>578</v>
      </c>
      <c r="D327" s="23" t="s">
        <v>10121</v>
      </c>
      <c r="E327" s="13">
        <v>7.9600000000000001E-3</v>
      </c>
      <c r="F327" s="13">
        <v>8.3799999999999999E-2</v>
      </c>
      <c r="G327" s="15" t="s">
        <v>23</v>
      </c>
      <c r="H327">
        <f t="shared" si="8"/>
        <v>2.0990869322623311</v>
      </c>
    </row>
    <row r="328" spans="1:8" x14ac:dyDescent="0.2">
      <c r="A328" s="13">
        <f t="shared" si="9"/>
        <v>306</v>
      </c>
      <c r="B328" s="13" t="s">
        <v>10122</v>
      </c>
      <c r="C328" s="23">
        <v>149</v>
      </c>
      <c r="D328" s="23" t="s">
        <v>10123</v>
      </c>
      <c r="E328" s="13">
        <v>8.0199999999999994E-3</v>
      </c>
      <c r="F328" s="13">
        <v>8.4099999999999994E-2</v>
      </c>
      <c r="G328" s="16" t="s">
        <v>39</v>
      </c>
      <c r="H328">
        <f t="shared" si="8"/>
        <v>2.0958256317158366</v>
      </c>
    </row>
    <row r="329" spans="1:8" x14ac:dyDescent="0.2">
      <c r="A329" s="13">
        <f t="shared" si="9"/>
        <v>307</v>
      </c>
      <c r="B329" s="13" t="s">
        <v>10124</v>
      </c>
      <c r="C329" s="23">
        <v>20</v>
      </c>
      <c r="D329" s="23" t="s">
        <v>2147</v>
      </c>
      <c r="E329" s="13">
        <v>8.1200000000000005E-3</v>
      </c>
      <c r="F329" s="13">
        <v>8.43E-2</v>
      </c>
      <c r="G329" s="312" t="s">
        <v>4444</v>
      </c>
      <c r="H329">
        <f t="shared" si="8"/>
        <v>2.0904439707588245</v>
      </c>
    </row>
    <row r="330" spans="1:8" x14ac:dyDescent="0.2">
      <c r="A330" s="13">
        <f t="shared" si="9"/>
        <v>308</v>
      </c>
      <c r="B330" s="13" t="s">
        <v>10125</v>
      </c>
      <c r="C330" s="23">
        <v>20</v>
      </c>
      <c r="D330" s="23" t="s">
        <v>2147</v>
      </c>
      <c r="E330" s="13">
        <v>8.1200000000000005E-3</v>
      </c>
      <c r="F330" s="13">
        <v>8.43E-2</v>
      </c>
      <c r="G330" s="15" t="s">
        <v>23</v>
      </c>
      <c r="H330">
        <f t="shared" si="8"/>
        <v>2.0904439707588245</v>
      </c>
    </row>
    <row r="331" spans="1:8" x14ac:dyDescent="0.2">
      <c r="A331" s="13">
        <f t="shared" si="9"/>
        <v>309</v>
      </c>
      <c r="B331" s="13" t="s">
        <v>10126</v>
      </c>
      <c r="C331" s="23">
        <v>20</v>
      </c>
      <c r="D331" s="23" t="s">
        <v>2147</v>
      </c>
      <c r="E331" s="13">
        <v>8.1200000000000005E-3</v>
      </c>
      <c r="F331" s="13">
        <v>8.43E-2</v>
      </c>
      <c r="G331" s="15" t="s">
        <v>23</v>
      </c>
      <c r="H331">
        <f t="shared" si="8"/>
        <v>2.0904439707588245</v>
      </c>
    </row>
    <row r="332" spans="1:8" x14ac:dyDescent="0.2">
      <c r="A332" s="13">
        <f t="shared" si="9"/>
        <v>310</v>
      </c>
      <c r="B332" s="13" t="s">
        <v>10127</v>
      </c>
      <c r="C332" s="23">
        <v>59</v>
      </c>
      <c r="D332" s="23" t="s">
        <v>2130</v>
      </c>
      <c r="E332" s="13">
        <v>8.1600000000000006E-3</v>
      </c>
      <c r="F332" s="13">
        <v>8.4500000000000006E-2</v>
      </c>
      <c r="G332" s="306" t="s">
        <v>4346</v>
      </c>
      <c r="H332">
        <f t="shared" si="8"/>
        <v>2.0883098412461387</v>
      </c>
    </row>
    <row r="333" spans="1:8" x14ac:dyDescent="0.2">
      <c r="A333" s="13">
        <f t="shared" si="9"/>
        <v>311</v>
      </c>
      <c r="B333" s="13" t="s">
        <v>10128</v>
      </c>
      <c r="C333" s="23">
        <v>50</v>
      </c>
      <c r="D333" s="23" t="s">
        <v>1039</v>
      </c>
      <c r="E333" s="13">
        <v>8.4799999999999997E-3</v>
      </c>
      <c r="F333" s="13">
        <v>8.72E-2</v>
      </c>
      <c r="G333" s="311" t="s">
        <v>4373</v>
      </c>
      <c r="H333">
        <f t="shared" si="8"/>
        <v>2.0716041477432863</v>
      </c>
    </row>
    <row r="334" spans="1:8" x14ac:dyDescent="0.2">
      <c r="A334" s="13">
        <f t="shared" si="9"/>
        <v>312</v>
      </c>
      <c r="B334" s="13" t="s">
        <v>2151</v>
      </c>
      <c r="C334" s="23">
        <v>50</v>
      </c>
      <c r="D334" s="23" t="s">
        <v>1039</v>
      </c>
      <c r="E334" s="13">
        <v>8.4799999999999997E-3</v>
      </c>
      <c r="F334" s="13">
        <v>8.72E-2</v>
      </c>
      <c r="G334" s="15" t="s">
        <v>23</v>
      </c>
      <c r="H334">
        <f t="shared" si="8"/>
        <v>2.0716041477432863</v>
      </c>
    </row>
    <row r="335" spans="1:8" x14ac:dyDescent="0.2">
      <c r="A335" s="13">
        <f t="shared" si="9"/>
        <v>313</v>
      </c>
      <c r="B335" s="13" t="s">
        <v>4592</v>
      </c>
      <c r="C335" s="23">
        <v>88</v>
      </c>
      <c r="D335" s="23" t="s">
        <v>151</v>
      </c>
      <c r="E335" s="13">
        <v>8.5800000000000008E-3</v>
      </c>
      <c r="F335" s="13">
        <v>8.7900000000000006E-2</v>
      </c>
      <c r="G335" s="16" t="s">
        <v>39</v>
      </c>
      <c r="H335">
        <f t="shared" si="8"/>
        <v>2.0665127121512947</v>
      </c>
    </row>
    <row r="336" spans="1:8" x14ac:dyDescent="0.2">
      <c r="A336" s="13">
        <f t="shared" si="9"/>
        <v>314</v>
      </c>
      <c r="B336" s="13" t="s">
        <v>10129</v>
      </c>
      <c r="C336" s="23">
        <v>93</v>
      </c>
      <c r="D336" s="23" t="s">
        <v>145</v>
      </c>
      <c r="E336" s="13">
        <v>8.6800000000000002E-3</v>
      </c>
      <c r="F336" s="13">
        <v>8.8700000000000001E-2</v>
      </c>
      <c r="G336" s="16" t="s">
        <v>39</v>
      </c>
      <c r="H336">
        <f t="shared" si="8"/>
        <v>2.0614802748235079</v>
      </c>
    </row>
    <row r="337" spans="1:8" x14ac:dyDescent="0.2">
      <c r="A337" s="13">
        <f t="shared" si="9"/>
        <v>315</v>
      </c>
      <c r="B337" s="13" t="s">
        <v>4690</v>
      </c>
      <c r="C337" s="23">
        <v>103</v>
      </c>
      <c r="D337" s="23" t="s">
        <v>10130</v>
      </c>
      <c r="E337" s="13">
        <v>8.77E-3</v>
      </c>
      <c r="F337" s="13">
        <v>8.9399999999999993E-2</v>
      </c>
      <c r="G337" s="15" t="s">
        <v>23</v>
      </c>
      <c r="H337">
        <f t="shared" si="8"/>
        <v>2.0570004066339593</v>
      </c>
    </row>
    <row r="338" spans="1:8" x14ac:dyDescent="0.2">
      <c r="A338" s="13">
        <f t="shared" si="9"/>
        <v>316</v>
      </c>
      <c r="B338" s="13" t="s">
        <v>4580</v>
      </c>
      <c r="C338" s="23">
        <v>192</v>
      </c>
      <c r="D338" s="23" t="s">
        <v>10131</v>
      </c>
      <c r="E338" s="13">
        <v>8.9599999999999992E-3</v>
      </c>
      <c r="F338" s="13">
        <v>9.0999999999999998E-2</v>
      </c>
      <c r="G338" s="16" t="s">
        <v>39</v>
      </c>
      <c r="H338">
        <f t="shared" si="8"/>
        <v>2.0476919903378747</v>
      </c>
    </row>
    <row r="339" spans="1:8" x14ac:dyDescent="0.2">
      <c r="A339" s="13">
        <f t="shared" si="9"/>
        <v>317</v>
      </c>
      <c r="B339" s="13" t="s">
        <v>4617</v>
      </c>
      <c r="C339" s="23">
        <v>55</v>
      </c>
      <c r="D339" s="23" t="s">
        <v>2150</v>
      </c>
      <c r="E339" s="13">
        <v>9.1800000000000007E-3</v>
      </c>
      <c r="F339" s="13">
        <v>9.2399999999999996E-2</v>
      </c>
      <c r="G339" s="306" t="s">
        <v>4346</v>
      </c>
      <c r="H339">
        <f t="shared" si="8"/>
        <v>2.0371573187987577</v>
      </c>
    </row>
    <row r="340" spans="1:8" x14ac:dyDescent="0.2">
      <c r="A340" s="13">
        <f t="shared" si="9"/>
        <v>318</v>
      </c>
      <c r="B340" s="13" t="s">
        <v>10132</v>
      </c>
      <c r="C340" s="23">
        <v>55</v>
      </c>
      <c r="D340" s="23" t="s">
        <v>2150</v>
      </c>
      <c r="E340" s="13">
        <v>9.1800000000000007E-3</v>
      </c>
      <c r="F340" s="13">
        <v>9.2399999999999996E-2</v>
      </c>
      <c r="G340" s="15" t="s">
        <v>23</v>
      </c>
      <c r="H340">
        <f t="shared" si="8"/>
        <v>2.0371573187987577</v>
      </c>
    </row>
    <row r="341" spans="1:8" x14ac:dyDescent="0.2">
      <c r="A341" s="13">
        <f t="shared" si="9"/>
        <v>319</v>
      </c>
      <c r="B341" s="13" t="s">
        <v>6380</v>
      </c>
      <c r="C341" s="23">
        <v>37</v>
      </c>
      <c r="D341" s="23" t="s">
        <v>1115</v>
      </c>
      <c r="E341" s="13">
        <v>9.1900000000000003E-3</v>
      </c>
      <c r="F341" s="13">
        <v>9.2399999999999996E-2</v>
      </c>
      <c r="G341" s="15" t="s">
        <v>23</v>
      </c>
      <c r="H341">
        <f t="shared" si="8"/>
        <v>2.0366844886138886</v>
      </c>
    </row>
    <row r="342" spans="1:8" x14ac:dyDescent="0.2">
      <c r="A342" s="13">
        <f t="shared" si="9"/>
        <v>320</v>
      </c>
      <c r="B342" s="13" t="s">
        <v>10133</v>
      </c>
      <c r="C342" s="23">
        <v>46</v>
      </c>
      <c r="D342" s="23" t="s">
        <v>2152</v>
      </c>
      <c r="E342" s="13">
        <v>9.4299999999999991E-3</v>
      </c>
      <c r="F342" s="13">
        <v>9.4600000000000004E-2</v>
      </c>
      <c r="G342" s="311" t="s">
        <v>4373</v>
      </c>
      <c r="H342">
        <f t="shared" si="8"/>
        <v>2.0254883072626715</v>
      </c>
    </row>
    <row r="343" spans="1:8" x14ac:dyDescent="0.2">
      <c r="A343" s="13">
        <f t="shared" si="9"/>
        <v>321</v>
      </c>
      <c r="B343" s="13" t="s">
        <v>10134</v>
      </c>
      <c r="C343" s="23">
        <v>13</v>
      </c>
      <c r="D343" s="23" t="s">
        <v>227</v>
      </c>
      <c r="E343" s="13">
        <v>9.7199999999999995E-3</v>
      </c>
      <c r="F343" s="13">
        <v>9.6600000000000005E-2</v>
      </c>
      <c r="G343" s="15" t="s">
        <v>23</v>
      </c>
      <c r="H343">
        <f t="shared" si="8"/>
        <v>2.0123337350737254</v>
      </c>
    </row>
    <row r="344" spans="1:8" x14ac:dyDescent="0.2">
      <c r="A344" s="13">
        <f t="shared" si="9"/>
        <v>322</v>
      </c>
      <c r="B344" s="13" t="s">
        <v>10135</v>
      </c>
      <c r="C344" s="23">
        <v>13</v>
      </c>
      <c r="D344" s="23" t="s">
        <v>227</v>
      </c>
      <c r="E344" s="13">
        <v>9.7199999999999995E-3</v>
      </c>
      <c r="F344" s="13">
        <v>9.6600000000000005E-2</v>
      </c>
      <c r="G344" s="306" t="s">
        <v>4346</v>
      </c>
      <c r="H344">
        <f t="shared" ref="H344:H348" si="10">-LOG(E344)</f>
        <v>2.0123337350737254</v>
      </c>
    </row>
    <row r="345" spans="1:8" x14ac:dyDescent="0.2">
      <c r="A345" s="13">
        <f t="shared" si="9"/>
        <v>323</v>
      </c>
      <c r="B345" s="13" t="s">
        <v>10136</v>
      </c>
      <c r="C345" s="23">
        <v>13</v>
      </c>
      <c r="D345" s="23" t="s">
        <v>227</v>
      </c>
      <c r="E345" s="13">
        <v>9.7199999999999995E-3</v>
      </c>
      <c r="F345" s="13">
        <v>9.6600000000000005E-2</v>
      </c>
      <c r="G345" s="306" t="s">
        <v>4346</v>
      </c>
      <c r="H345">
        <f t="shared" si="10"/>
        <v>2.0123337350737254</v>
      </c>
    </row>
    <row r="346" spans="1:8" x14ac:dyDescent="0.2">
      <c r="A346" s="13">
        <f t="shared" si="9"/>
        <v>324</v>
      </c>
      <c r="B346" s="13" t="s">
        <v>4443</v>
      </c>
      <c r="C346" s="23">
        <v>33</v>
      </c>
      <c r="D346" s="23" t="s">
        <v>2156</v>
      </c>
      <c r="E346" s="13">
        <v>9.9399999999999992E-3</v>
      </c>
      <c r="F346" s="13">
        <v>9.8199999999999996E-2</v>
      </c>
      <c r="G346" s="312" t="s">
        <v>4444</v>
      </c>
      <c r="H346">
        <f t="shared" si="10"/>
        <v>2.0026136156026868</v>
      </c>
    </row>
    <row r="347" spans="1:8" x14ac:dyDescent="0.2">
      <c r="A347" s="13">
        <f t="shared" si="9"/>
        <v>325</v>
      </c>
      <c r="B347" s="13" t="s">
        <v>6502</v>
      </c>
      <c r="C347" s="23">
        <v>109</v>
      </c>
      <c r="D347" s="23" t="s">
        <v>3385</v>
      </c>
      <c r="E347" s="13">
        <v>9.9500000000000005E-3</v>
      </c>
      <c r="F347" s="13">
        <v>9.8199999999999996E-2</v>
      </c>
      <c r="G347" s="16" t="s">
        <v>39</v>
      </c>
      <c r="H347">
        <f t="shared" si="10"/>
        <v>2.0021769192542744</v>
      </c>
    </row>
    <row r="348" spans="1:8" x14ac:dyDescent="0.2">
      <c r="A348" s="13">
        <f t="shared" si="9"/>
        <v>326</v>
      </c>
      <c r="B348" s="13" t="s">
        <v>10137</v>
      </c>
      <c r="C348" s="23">
        <v>105</v>
      </c>
      <c r="D348" s="23" t="s">
        <v>10138</v>
      </c>
      <c r="E348" s="13">
        <v>9.9799999999999993E-3</v>
      </c>
      <c r="F348" s="13">
        <v>9.8299999999999998E-2</v>
      </c>
      <c r="G348" s="15" t="s">
        <v>23</v>
      </c>
      <c r="H348">
        <f t="shared" si="10"/>
        <v>2.000869458712629</v>
      </c>
    </row>
    <row r="349" spans="1:8" x14ac:dyDescent="0.2">
      <c r="A349" s="23" t="s">
        <v>304</v>
      </c>
    </row>
    <row r="350" spans="1:8" x14ac:dyDescent="0.2">
      <c r="A350" s="13"/>
    </row>
    <row r="351" spans="1:8" x14ac:dyDescent="0.2">
      <c r="A351" s="23" t="s">
        <v>10139</v>
      </c>
    </row>
    <row r="352" spans="1:8" x14ac:dyDescent="0.2">
      <c r="A352" s="10" t="s">
        <v>6770</v>
      </c>
    </row>
    <row r="353" spans="1:8" x14ac:dyDescent="0.2">
      <c r="A353" s="293" t="s">
        <v>12</v>
      </c>
      <c r="B353" s="589" t="s">
        <v>307</v>
      </c>
      <c r="C353" s="293" t="s">
        <v>308</v>
      </c>
      <c r="D353" s="589" t="s">
        <v>15</v>
      </c>
      <c r="E353" s="293" t="s">
        <v>16</v>
      </c>
      <c r="F353" s="589" t="s">
        <v>18</v>
      </c>
      <c r="G353" s="589" t="s">
        <v>19</v>
      </c>
      <c r="H353" s="589"/>
    </row>
    <row r="354" spans="1:8" x14ac:dyDescent="0.2">
      <c r="A354" s="12" t="s">
        <v>13</v>
      </c>
      <c r="B354" s="589"/>
      <c r="C354" s="293" t="s">
        <v>309</v>
      </c>
      <c r="D354" s="589"/>
      <c r="E354" s="293" t="s">
        <v>17</v>
      </c>
      <c r="F354" s="589"/>
      <c r="G354" s="589"/>
      <c r="H354" s="589"/>
    </row>
    <row r="355" spans="1:8" x14ac:dyDescent="0.2">
      <c r="A355" s="13"/>
      <c r="B355" s="13" t="s">
        <v>457</v>
      </c>
      <c r="C355" s="13" t="s">
        <v>358</v>
      </c>
      <c r="D355" s="23">
        <v>11920</v>
      </c>
      <c r="E355" s="23" t="s">
        <v>10140</v>
      </c>
      <c r="F355" s="14">
        <v>1.94E-32</v>
      </c>
      <c r="G355" s="14">
        <v>4.3999999999999997E-30</v>
      </c>
      <c r="H355" s="13"/>
    </row>
    <row r="356" spans="1:8" x14ac:dyDescent="0.2">
      <c r="A356" s="13"/>
      <c r="B356" s="13" t="s">
        <v>401</v>
      </c>
      <c r="C356" s="13" t="s">
        <v>343</v>
      </c>
      <c r="D356" s="23">
        <v>14003</v>
      </c>
      <c r="E356" s="23" t="s">
        <v>10141</v>
      </c>
      <c r="F356" s="14">
        <v>2.4200000000000001E-32</v>
      </c>
      <c r="G356" s="14">
        <v>1.67E-30</v>
      </c>
      <c r="H356" s="13"/>
    </row>
    <row r="357" spans="1:8" x14ac:dyDescent="0.2">
      <c r="A357" s="13"/>
      <c r="B357" s="13" t="s">
        <v>586</v>
      </c>
      <c r="C357" s="13" t="s">
        <v>358</v>
      </c>
      <c r="D357" s="23">
        <v>10011</v>
      </c>
      <c r="E357" s="23" t="s">
        <v>10142</v>
      </c>
      <c r="F357" s="14">
        <v>3.49E-32</v>
      </c>
      <c r="G357" s="14">
        <v>4.3999999999999997E-30</v>
      </c>
      <c r="H357" s="13"/>
    </row>
    <row r="358" spans="1:8" x14ac:dyDescent="0.2">
      <c r="A358" s="13"/>
      <c r="B358" s="13" t="s">
        <v>384</v>
      </c>
      <c r="C358" s="13" t="s">
        <v>385</v>
      </c>
      <c r="D358" s="23">
        <v>14857</v>
      </c>
      <c r="E358" s="23" t="s">
        <v>10143</v>
      </c>
      <c r="F358" s="14">
        <v>4.4900000000000001E-28</v>
      </c>
      <c r="G358" s="14">
        <v>4.4000000000000002E-26</v>
      </c>
      <c r="H358" s="13"/>
    </row>
    <row r="359" spans="1:8" x14ac:dyDescent="0.2">
      <c r="A359" s="13"/>
      <c r="B359" s="13" t="s">
        <v>389</v>
      </c>
      <c r="C359" s="13" t="s">
        <v>385</v>
      </c>
      <c r="D359" s="23">
        <v>14850</v>
      </c>
      <c r="E359" s="23" t="s">
        <v>10144</v>
      </c>
      <c r="F359" s="14">
        <v>4.6800000000000002E-28</v>
      </c>
      <c r="G359" s="14">
        <v>4.4000000000000002E-26</v>
      </c>
      <c r="H359" s="13"/>
    </row>
    <row r="360" spans="1:8" x14ac:dyDescent="0.2">
      <c r="A360" s="13"/>
      <c r="B360" s="13" t="s">
        <v>2586</v>
      </c>
      <c r="C360" s="13" t="s">
        <v>316</v>
      </c>
      <c r="D360" s="23">
        <v>420</v>
      </c>
      <c r="E360" s="23" t="s">
        <v>10145</v>
      </c>
      <c r="F360" s="14">
        <v>1.0700000000000001E-27</v>
      </c>
      <c r="G360" s="14">
        <v>3.08E-25</v>
      </c>
      <c r="H360" s="13"/>
    </row>
    <row r="361" spans="1:8" x14ac:dyDescent="0.2">
      <c r="A361" s="13"/>
      <c r="B361" s="13" t="s">
        <v>2553</v>
      </c>
      <c r="C361" s="13" t="s">
        <v>358</v>
      </c>
      <c r="D361" s="23">
        <v>422</v>
      </c>
      <c r="E361" s="23" t="s">
        <v>10146</v>
      </c>
      <c r="F361" s="14">
        <v>1.9300000000000001E-27</v>
      </c>
      <c r="G361" s="14">
        <v>1.62E-25</v>
      </c>
      <c r="H361" s="13"/>
    </row>
    <row r="362" spans="1:8" x14ac:dyDescent="0.2">
      <c r="A362" s="13"/>
      <c r="B362" s="13" t="s">
        <v>2562</v>
      </c>
      <c r="C362" s="13" t="s">
        <v>385</v>
      </c>
      <c r="D362" s="23">
        <v>427</v>
      </c>
      <c r="E362" s="23" t="s">
        <v>10147</v>
      </c>
      <c r="F362" s="14">
        <v>8.2200000000000003E-27</v>
      </c>
      <c r="G362" s="14">
        <v>5.1500000000000001E-25</v>
      </c>
      <c r="H362" s="13"/>
    </row>
    <row r="363" spans="1:8" x14ac:dyDescent="0.2">
      <c r="A363" s="13"/>
      <c r="B363" s="13" t="s">
        <v>439</v>
      </c>
      <c r="C363" s="13" t="s">
        <v>385</v>
      </c>
      <c r="D363" s="23">
        <v>13102</v>
      </c>
      <c r="E363" s="23" t="s">
        <v>10148</v>
      </c>
      <c r="F363" s="14">
        <v>2.0000000000000001E-26</v>
      </c>
      <c r="G363" s="14">
        <v>9.3799999999999992E-25</v>
      </c>
      <c r="H363" s="13"/>
    </row>
    <row r="364" spans="1:8" x14ac:dyDescent="0.2">
      <c r="A364" s="13"/>
      <c r="B364" s="13" t="s">
        <v>835</v>
      </c>
      <c r="C364" s="13" t="s">
        <v>311</v>
      </c>
      <c r="D364" s="23">
        <v>2164</v>
      </c>
      <c r="E364" s="23" t="s">
        <v>10149</v>
      </c>
      <c r="F364" s="14">
        <v>6.4300000000000002E-26</v>
      </c>
      <c r="G364" s="14">
        <v>1.3399999999999999E-23</v>
      </c>
      <c r="H364" s="13"/>
    </row>
    <row r="365" spans="1:8" x14ac:dyDescent="0.2">
      <c r="A365" s="13"/>
      <c r="B365" s="13" t="s">
        <v>1381</v>
      </c>
      <c r="C365" s="13" t="s">
        <v>324</v>
      </c>
      <c r="D365" s="23">
        <v>1405</v>
      </c>
      <c r="E365" s="23" t="s">
        <v>10150</v>
      </c>
      <c r="F365" s="14">
        <v>4.6099999999999998E-25</v>
      </c>
      <c r="G365" s="14">
        <v>7.0099999999999998E-22</v>
      </c>
      <c r="H365" s="13"/>
    </row>
    <row r="366" spans="1:8" x14ac:dyDescent="0.2">
      <c r="A366" s="13"/>
      <c r="B366" s="13" t="s">
        <v>2358</v>
      </c>
      <c r="C366" s="13" t="s">
        <v>358</v>
      </c>
      <c r="D366" s="23">
        <v>557</v>
      </c>
      <c r="E366" s="23" t="s">
        <v>10151</v>
      </c>
      <c r="F366" s="14">
        <v>6.7899999999999995E-24</v>
      </c>
      <c r="G366" s="14">
        <v>4.28E-22</v>
      </c>
      <c r="H366" s="13"/>
    </row>
    <row r="367" spans="1:8" x14ac:dyDescent="0.2">
      <c r="A367" s="13"/>
      <c r="B367" s="13" t="s">
        <v>2381</v>
      </c>
      <c r="C367" s="13" t="s">
        <v>385</v>
      </c>
      <c r="D367" s="23">
        <v>573</v>
      </c>
      <c r="E367" s="23" t="s">
        <v>10152</v>
      </c>
      <c r="F367" s="14">
        <v>1.2E-23</v>
      </c>
      <c r="G367" s="14">
        <v>4.4999999999999999E-22</v>
      </c>
      <c r="H367" s="13"/>
    </row>
    <row r="368" spans="1:8" x14ac:dyDescent="0.2">
      <c r="A368" s="13"/>
      <c r="B368" s="13" t="s">
        <v>2534</v>
      </c>
      <c r="C368" s="13" t="s">
        <v>316</v>
      </c>
      <c r="D368" s="23">
        <v>2323</v>
      </c>
      <c r="E368" s="23" t="s">
        <v>10153</v>
      </c>
      <c r="F368" s="14">
        <v>3.6600000000000001E-23</v>
      </c>
      <c r="G368" s="14">
        <v>5.2800000000000001E-21</v>
      </c>
      <c r="H368" s="13"/>
    </row>
    <row r="369" spans="1:8" x14ac:dyDescent="0.2">
      <c r="A369" s="13"/>
      <c r="B369" s="13" t="s">
        <v>756</v>
      </c>
      <c r="C369" s="13" t="s">
        <v>324</v>
      </c>
      <c r="D369" s="23">
        <v>930</v>
      </c>
      <c r="E369" s="23" t="s">
        <v>10154</v>
      </c>
      <c r="F369" s="14">
        <v>9.5700000000000003E-23</v>
      </c>
      <c r="G369" s="14">
        <v>7.1699999999999997E-20</v>
      </c>
      <c r="H369" s="13"/>
    </row>
    <row r="370" spans="1:8" x14ac:dyDescent="0.2">
      <c r="A370" s="13"/>
      <c r="B370" s="13" t="s">
        <v>366</v>
      </c>
      <c r="C370" s="13" t="s">
        <v>324</v>
      </c>
      <c r="D370" s="23">
        <v>5443</v>
      </c>
      <c r="E370" s="23" t="s">
        <v>10155</v>
      </c>
      <c r="F370" s="14">
        <v>1.4200000000000001E-22</v>
      </c>
      <c r="G370" s="14">
        <v>7.1699999999999997E-20</v>
      </c>
      <c r="H370" s="13"/>
    </row>
    <row r="371" spans="1:8" x14ac:dyDescent="0.2">
      <c r="A371" s="13"/>
      <c r="B371" s="13" t="s">
        <v>486</v>
      </c>
      <c r="C371" s="13" t="s">
        <v>321</v>
      </c>
      <c r="D371" s="23">
        <v>3189</v>
      </c>
      <c r="E371" s="23" t="s">
        <v>10156</v>
      </c>
      <c r="F371" s="14">
        <v>1.2799999999999999E-21</v>
      </c>
      <c r="G371" s="14">
        <v>9.3899999999999997E-19</v>
      </c>
      <c r="H371" s="13"/>
    </row>
    <row r="372" spans="1:8" x14ac:dyDescent="0.2">
      <c r="A372" s="13"/>
      <c r="B372" s="13" t="s">
        <v>939</v>
      </c>
      <c r="C372" s="13" t="s">
        <v>311</v>
      </c>
      <c r="D372" s="23">
        <v>2614</v>
      </c>
      <c r="E372" s="23" t="s">
        <v>10157</v>
      </c>
      <c r="F372" s="14">
        <v>4.5599999999999997E-21</v>
      </c>
      <c r="G372" s="14">
        <v>4.7600000000000001E-19</v>
      </c>
      <c r="H372" s="13"/>
    </row>
    <row r="373" spans="1:8" x14ac:dyDescent="0.2">
      <c r="A373" s="13"/>
      <c r="B373" s="13" t="s">
        <v>330</v>
      </c>
      <c r="C373" s="13" t="s">
        <v>321</v>
      </c>
      <c r="D373" s="23">
        <v>6243</v>
      </c>
      <c r="E373" s="23" t="s">
        <v>10158</v>
      </c>
      <c r="F373" s="14">
        <v>5.3799999999999997E-21</v>
      </c>
      <c r="G373" s="14">
        <v>1.3899999999999999E-18</v>
      </c>
      <c r="H373" s="13"/>
    </row>
    <row r="374" spans="1:8" x14ac:dyDescent="0.2">
      <c r="A374" s="13"/>
      <c r="B374" s="13" t="s">
        <v>752</v>
      </c>
      <c r="C374" s="13" t="s">
        <v>321</v>
      </c>
      <c r="D374" s="23">
        <v>1001</v>
      </c>
      <c r="E374" s="23" t="s">
        <v>10159</v>
      </c>
      <c r="F374" s="14">
        <v>5.6500000000000002E-21</v>
      </c>
      <c r="G374" s="14">
        <v>1.3899999999999999E-18</v>
      </c>
      <c r="H374" s="13"/>
    </row>
    <row r="375" spans="1:8" x14ac:dyDescent="0.2">
      <c r="A375" s="13"/>
      <c r="B375" s="13" t="s">
        <v>592</v>
      </c>
      <c r="C375" s="13" t="s">
        <v>321</v>
      </c>
      <c r="D375" s="23">
        <v>3181</v>
      </c>
      <c r="E375" s="23" t="s">
        <v>10160</v>
      </c>
      <c r="F375" s="14">
        <v>8.5900000000000005E-21</v>
      </c>
      <c r="G375" s="14">
        <v>1.5800000000000001E-18</v>
      </c>
      <c r="H375" s="13"/>
    </row>
    <row r="376" spans="1:8" x14ac:dyDescent="0.2">
      <c r="A376" s="13"/>
      <c r="B376" s="13" t="s">
        <v>733</v>
      </c>
      <c r="C376" s="13" t="s">
        <v>311</v>
      </c>
      <c r="D376" s="23">
        <v>1700</v>
      </c>
      <c r="E376" s="23" t="s">
        <v>10161</v>
      </c>
      <c r="F376" s="14">
        <v>9.4400000000000001E-21</v>
      </c>
      <c r="G376" s="14">
        <v>4.93E-19</v>
      </c>
      <c r="H376" s="13"/>
    </row>
    <row r="377" spans="1:8" x14ac:dyDescent="0.2">
      <c r="A377" s="13"/>
      <c r="B377" s="13" t="s">
        <v>735</v>
      </c>
      <c r="C377" s="13" t="s">
        <v>311</v>
      </c>
      <c r="D377" s="23">
        <v>1700</v>
      </c>
      <c r="E377" s="23" t="s">
        <v>10161</v>
      </c>
      <c r="F377" s="14">
        <v>9.4400000000000001E-21</v>
      </c>
      <c r="G377" s="14">
        <v>4.93E-19</v>
      </c>
      <c r="H377" s="13"/>
    </row>
    <row r="378" spans="1:8" x14ac:dyDescent="0.2">
      <c r="A378" s="13"/>
      <c r="B378" s="13" t="s">
        <v>622</v>
      </c>
      <c r="C378" s="13" t="s">
        <v>324</v>
      </c>
      <c r="D378" s="23">
        <v>1521</v>
      </c>
      <c r="E378" s="23" t="s">
        <v>10162</v>
      </c>
      <c r="F378" s="14">
        <v>1.44E-20</v>
      </c>
      <c r="G378" s="14">
        <v>4.78E-18</v>
      </c>
      <c r="H378" s="13"/>
    </row>
    <row r="379" spans="1:8" x14ac:dyDescent="0.2">
      <c r="A379" s="13"/>
      <c r="B379" s="13" t="s">
        <v>784</v>
      </c>
      <c r="C379" s="13" t="s">
        <v>324</v>
      </c>
      <c r="D379" s="23">
        <v>1013</v>
      </c>
      <c r="E379" s="23" t="s">
        <v>10163</v>
      </c>
      <c r="F379" s="14">
        <v>1.5700000000000001E-20</v>
      </c>
      <c r="G379" s="14">
        <v>4.78E-18</v>
      </c>
      <c r="H379" s="13"/>
    </row>
    <row r="380" spans="1:8" x14ac:dyDescent="0.2">
      <c r="A380" s="13"/>
      <c r="B380" s="13" t="s">
        <v>2266</v>
      </c>
      <c r="C380" s="13" t="s">
        <v>324</v>
      </c>
      <c r="D380" s="23">
        <v>1040</v>
      </c>
      <c r="E380" s="23" t="s">
        <v>10164</v>
      </c>
      <c r="F380" s="14">
        <v>2.0099999999999999E-20</v>
      </c>
      <c r="G380" s="14">
        <v>5.0899999999999999E-18</v>
      </c>
      <c r="H380" s="13"/>
    </row>
    <row r="381" spans="1:8" x14ac:dyDescent="0.2">
      <c r="A381" s="13"/>
      <c r="B381" s="13" t="s">
        <v>719</v>
      </c>
      <c r="C381" s="13" t="s">
        <v>324</v>
      </c>
      <c r="D381" s="23">
        <v>2562</v>
      </c>
      <c r="E381" s="23" t="s">
        <v>10165</v>
      </c>
      <c r="F381" s="14">
        <v>3.6899999999999997E-20</v>
      </c>
      <c r="G381" s="14">
        <v>8.0000000000000006E-18</v>
      </c>
      <c r="H381" s="13"/>
    </row>
    <row r="382" spans="1:8" x14ac:dyDescent="0.2">
      <c r="A382" s="13"/>
      <c r="B382" s="13" t="s">
        <v>895</v>
      </c>
      <c r="C382" s="13" t="s">
        <v>321</v>
      </c>
      <c r="D382" s="23">
        <v>691</v>
      </c>
      <c r="E382" s="23" t="s">
        <v>10166</v>
      </c>
      <c r="F382" s="14">
        <v>4.6500000000000003E-20</v>
      </c>
      <c r="G382" s="14">
        <v>6.8499999999999998E-18</v>
      </c>
      <c r="H382" s="13"/>
    </row>
    <row r="383" spans="1:8" x14ac:dyDescent="0.2">
      <c r="A383" s="13"/>
      <c r="B383" s="13" t="s">
        <v>1044</v>
      </c>
      <c r="C383" s="13" t="s">
        <v>358</v>
      </c>
      <c r="D383" s="23">
        <v>3959</v>
      </c>
      <c r="E383" s="23" t="s">
        <v>10167</v>
      </c>
      <c r="F383" s="14">
        <v>9.4300000000000001E-20</v>
      </c>
      <c r="G383" s="14">
        <v>4.7500000000000001E-18</v>
      </c>
      <c r="H383" s="13"/>
    </row>
    <row r="384" spans="1:8" x14ac:dyDescent="0.2">
      <c r="A384" s="13"/>
      <c r="B384" s="13" t="s">
        <v>413</v>
      </c>
      <c r="C384" s="13" t="s">
        <v>324</v>
      </c>
      <c r="D384" s="23">
        <v>4836</v>
      </c>
      <c r="E384" s="23" t="s">
        <v>10168</v>
      </c>
      <c r="F384" s="14">
        <v>1.0099999999999999E-19</v>
      </c>
      <c r="G384" s="14">
        <v>1.92E-17</v>
      </c>
      <c r="H384" s="13"/>
    </row>
    <row r="385" spans="1:8" x14ac:dyDescent="0.2">
      <c r="A385" s="13"/>
      <c r="B385" s="13" t="s">
        <v>504</v>
      </c>
      <c r="C385" s="13" t="s">
        <v>324</v>
      </c>
      <c r="D385" s="23">
        <v>2602</v>
      </c>
      <c r="E385" s="23" t="s">
        <v>10169</v>
      </c>
      <c r="F385" s="14">
        <v>1.66E-19</v>
      </c>
      <c r="G385" s="14">
        <v>2.7999999999999999E-17</v>
      </c>
      <c r="H385" s="13"/>
    </row>
    <row r="386" spans="1:8" x14ac:dyDescent="0.2">
      <c r="A386" s="13"/>
      <c r="B386" s="13" t="s">
        <v>1202</v>
      </c>
      <c r="C386" s="13" t="s">
        <v>385</v>
      </c>
      <c r="D386" s="23">
        <v>4636</v>
      </c>
      <c r="E386" s="23" t="s">
        <v>10170</v>
      </c>
      <c r="F386" s="14">
        <v>1.93E-19</v>
      </c>
      <c r="G386" s="14">
        <v>6.0400000000000002E-18</v>
      </c>
      <c r="H386" s="13"/>
    </row>
    <row r="387" spans="1:8" x14ac:dyDescent="0.2">
      <c r="A387" s="13"/>
      <c r="B387" s="13" t="s">
        <v>1023</v>
      </c>
      <c r="C387" s="13" t="s">
        <v>311</v>
      </c>
      <c r="D387" s="23">
        <v>782</v>
      </c>
      <c r="E387" s="23" t="s">
        <v>10171</v>
      </c>
      <c r="F387" s="14">
        <v>2.0700000000000001E-19</v>
      </c>
      <c r="G387" s="14">
        <v>8.6600000000000001E-18</v>
      </c>
      <c r="H387" s="13"/>
    </row>
    <row r="388" spans="1:8" x14ac:dyDescent="0.2">
      <c r="A388" s="13"/>
      <c r="B388" s="13" t="s">
        <v>4957</v>
      </c>
      <c r="C388" s="13" t="s">
        <v>316</v>
      </c>
      <c r="D388" s="23">
        <v>2146</v>
      </c>
      <c r="E388" s="23" t="s">
        <v>10172</v>
      </c>
      <c r="F388" s="14">
        <v>3.9500000000000002E-19</v>
      </c>
      <c r="G388" s="14">
        <v>3.7899999999999997E-17</v>
      </c>
      <c r="H388" s="13"/>
    </row>
    <row r="389" spans="1:8" x14ac:dyDescent="0.2">
      <c r="A389" s="13"/>
      <c r="B389" s="13" t="s">
        <v>845</v>
      </c>
      <c r="C389" s="13" t="s">
        <v>324</v>
      </c>
      <c r="D389" s="23">
        <v>1349</v>
      </c>
      <c r="E389" s="23" t="s">
        <v>10173</v>
      </c>
      <c r="F389" s="14">
        <v>4.8500000000000002E-19</v>
      </c>
      <c r="G389" s="14">
        <v>7.3699999999999995E-17</v>
      </c>
      <c r="H389" s="13"/>
    </row>
    <row r="390" spans="1:8" x14ac:dyDescent="0.2">
      <c r="A390" s="13"/>
      <c r="B390" s="13" t="s">
        <v>4959</v>
      </c>
      <c r="C390" s="13" t="s">
        <v>358</v>
      </c>
      <c r="D390" s="23">
        <v>2167</v>
      </c>
      <c r="E390" s="23" t="s">
        <v>10174</v>
      </c>
      <c r="F390" s="14">
        <v>5.83E-19</v>
      </c>
      <c r="G390" s="14">
        <v>2.4500000000000001E-17</v>
      </c>
      <c r="H390" s="13"/>
    </row>
    <row r="391" spans="1:8" x14ac:dyDescent="0.2">
      <c r="A391" s="13"/>
      <c r="B391" s="13" t="s">
        <v>4961</v>
      </c>
      <c r="C391" s="13" t="s">
        <v>385</v>
      </c>
      <c r="D391" s="23">
        <v>2169</v>
      </c>
      <c r="E391" s="23" t="s">
        <v>10174</v>
      </c>
      <c r="F391" s="14">
        <v>7.02E-19</v>
      </c>
      <c r="G391" s="14">
        <v>1.8799999999999999E-17</v>
      </c>
      <c r="H391" s="13"/>
    </row>
    <row r="392" spans="1:8" x14ac:dyDescent="0.2">
      <c r="A392" s="13"/>
      <c r="B392" s="13" t="s">
        <v>562</v>
      </c>
      <c r="C392" s="13" t="s">
        <v>321</v>
      </c>
      <c r="D392" s="23">
        <v>2686</v>
      </c>
      <c r="E392" s="23" t="s">
        <v>10175</v>
      </c>
      <c r="F392" s="14">
        <v>8.9500000000000005E-19</v>
      </c>
      <c r="G392" s="14">
        <v>1.1E-16</v>
      </c>
      <c r="H392" s="13"/>
    </row>
    <row r="393" spans="1:8" x14ac:dyDescent="0.2">
      <c r="A393" s="13"/>
      <c r="B393" s="13" t="s">
        <v>713</v>
      </c>
      <c r="C393" s="13" t="s">
        <v>321</v>
      </c>
      <c r="D393" s="23">
        <v>2592</v>
      </c>
      <c r="E393" s="23" t="s">
        <v>10176</v>
      </c>
      <c r="F393" s="14">
        <v>1.12E-18</v>
      </c>
      <c r="G393" s="14">
        <v>1.1799999999999999E-16</v>
      </c>
      <c r="H393" s="13"/>
    </row>
    <row r="394" spans="1:8" x14ac:dyDescent="0.2">
      <c r="A394" s="13"/>
      <c r="B394" s="13" t="s">
        <v>435</v>
      </c>
      <c r="C394" s="13" t="s">
        <v>385</v>
      </c>
      <c r="D394" s="23">
        <v>12801</v>
      </c>
      <c r="E394" s="23" t="s">
        <v>10177</v>
      </c>
      <c r="F394" s="14">
        <v>1.31E-18</v>
      </c>
      <c r="G394" s="14">
        <v>3.0800000000000003E-17</v>
      </c>
      <c r="H394" s="13"/>
    </row>
    <row r="395" spans="1:8" x14ac:dyDescent="0.2">
      <c r="A395" s="13"/>
      <c r="B395" s="13" t="s">
        <v>839</v>
      </c>
      <c r="C395" s="13" t="s">
        <v>311</v>
      </c>
      <c r="D395" s="23">
        <v>6619</v>
      </c>
      <c r="E395" s="23" t="s">
        <v>10178</v>
      </c>
      <c r="F395" s="14">
        <v>3.2899999999999998E-18</v>
      </c>
      <c r="G395" s="14">
        <v>1.15E-16</v>
      </c>
      <c r="H395" s="13"/>
    </row>
    <row r="396" spans="1:8" x14ac:dyDescent="0.2">
      <c r="A396" s="13"/>
      <c r="B396" s="13" t="s">
        <v>519</v>
      </c>
      <c r="C396" s="13" t="s">
        <v>385</v>
      </c>
      <c r="D396" s="23">
        <v>10029</v>
      </c>
      <c r="E396" s="23" t="s">
        <v>10179</v>
      </c>
      <c r="F396" s="14">
        <v>3.3599999999999998E-18</v>
      </c>
      <c r="G396" s="14">
        <v>7.0199999999999999E-17</v>
      </c>
      <c r="H396" s="13"/>
    </row>
    <row r="397" spans="1:8" x14ac:dyDescent="0.2">
      <c r="A397" s="13"/>
      <c r="B397" s="13" t="s">
        <v>517</v>
      </c>
      <c r="C397" s="13" t="s">
        <v>321</v>
      </c>
      <c r="D397" s="23">
        <v>3158</v>
      </c>
      <c r="E397" s="23" t="s">
        <v>10180</v>
      </c>
      <c r="F397" s="14">
        <v>3.5399999999999997E-18</v>
      </c>
      <c r="G397" s="14">
        <v>3.2600000000000002E-16</v>
      </c>
      <c r="H397" s="13"/>
    </row>
    <row r="398" spans="1:8" x14ac:dyDescent="0.2">
      <c r="A398" s="13"/>
      <c r="B398" s="13" t="s">
        <v>1204</v>
      </c>
      <c r="C398" s="13" t="s">
        <v>324</v>
      </c>
      <c r="D398" s="23">
        <v>1061</v>
      </c>
      <c r="E398" s="23" t="s">
        <v>10181</v>
      </c>
      <c r="F398" s="14">
        <v>5.8599999999999996E-18</v>
      </c>
      <c r="G398" s="14">
        <v>8.1000000000000005E-16</v>
      </c>
      <c r="H398" s="13"/>
    </row>
    <row r="399" spans="1:8" x14ac:dyDescent="0.2">
      <c r="A399" s="13"/>
      <c r="B399" s="13" t="s">
        <v>1101</v>
      </c>
      <c r="C399" s="13" t="s">
        <v>316</v>
      </c>
      <c r="D399" s="23">
        <v>2421</v>
      </c>
      <c r="E399" s="23" t="s">
        <v>10182</v>
      </c>
      <c r="F399" s="14">
        <v>7.6899999999999999E-18</v>
      </c>
      <c r="G399" s="14">
        <v>5.5400000000000003E-16</v>
      </c>
      <c r="H399" s="13"/>
    </row>
    <row r="400" spans="1:8" x14ac:dyDescent="0.2">
      <c r="A400" s="13"/>
      <c r="B400" s="13" t="s">
        <v>4951</v>
      </c>
      <c r="C400" s="13" t="s">
        <v>4952</v>
      </c>
      <c r="D400" s="23">
        <v>513</v>
      </c>
      <c r="E400" s="23" t="s">
        <v>10183</v>
      </c>
      <c r="F400" s="14">
        <v>1.1E-17</v>
      </c>
      <c r="G400" s="14">
        <v>1.2900000000000001E-15</v>
      </c>
      <c r="H400" s="13"/>
    </row>
    <row r="401" spans="1:8" x14ac:dyDescent="0.2">
      <c r="A401" s="13"/>
      <c r="B401" s="13" t="s">
        <v>1118</v>
      </c>
      <c r="C401" s="13" t="s">
        <v>358</v>
      </c>
      <c r="D401" s="23">
        <v>2426</v>
      </c>
      <c r="E401" s="23" t="s">
        <v>10184</v>
      </c>
      <c r="F401" s="14">
        <v>1.18E-17</v>
      </c>
      <c r="G401" s="14">
        <v>4.2300000000000002E-16</v>
      </c>
      <c r="H401" s="13"/>
    </row>
    <row r="402" spans="1:8" x14ac:dyDescent="0.2">
      <c r="A402" s="13"/>
      <c r="B402" s="13" t="s">
        <v>1482</v>
      </c>
      <c r="C402" s="13" t="s">
        <v>324</v>
      </c>
      <c r="D402" s="23">
        <v>1556</v>
      </c>
      <c r="E402" s="23" t="s">
        <v>10185</v>
      </c>
      <c r="F402" s="14">
        <v>2.1500000000000001E-17</v>
      </c>
      <c r="G402" s="14">
        <v>2.72E-15</v>
      </c>
      <c r="H402" s="13"/>
    </row>
    <row r="403" spans="1:8" x14ac:dyDescent="0.2">
      <c r="A403" s="13"/>
      <c r="B403" s="13" t="s">
        <v>506</v>
      </c>
      <c r="C403" s="13" t="s">
        <v>324</v>
      </c>
      <c r="D403" s="23">
        <v>3083</v>
      </c>
      <c r="E403" s="23" t="s">
        <v>10186</v>
      </c>
      <c r="F403" s="14">
        <v>3.8300000000000001E-17</v>
      </c>
      <c r="G403" s="14">
        <v>4.4800000000000002E-15</v>
      </c>
      <c r="H403" s="13"/>
    </row>
    <row r="404" spans="1:8" x14ac:dyDescent="0.2">
      <c r="A404" s="13"/>
      <c r="B404" s="13" t="s">
        <v>1405</v>
      </c>
      <c r="C404" s="13" t="s">
        <v>321</v>
      </c>
      <c r="D404" s="23">
        <v>709</v>
      </c>
      <c r="E404" s="23" t="s">
        <v>10187</v>
      </c>
      <c r="F404" s="14">
        <v>6.5800000000000004E-17</v>
      </c>
      <c r="G404" s="14">
        <v>5.3799999999999999E-15</v>
      </c>
      <c r="H404" s="13"/>
    </row>
    <row r="405" spans="1:8" x14ac:dyDescent="0.2">
      <c r="A405" s="13"/>
      <c r="B405" s="13" t="s">
        <v>407</v>
      </c>
      <c r="C405" s="13" t="s">
        <v>321</v>
      </c>
      <c r="D405" s="23">
        <v>5444</v>
      </c>
      <c r="E405" s="23" t="s">
        <v>9276</v>
      </c>
      <c r="F405" s="14">
        <v>7.6199999999999998E-17</v>
      </c>
      <c r="G405" s="14">
        <v>5.61E-15</v>
      </c>
      <c r="H405" s="13"/>
    </row>
    <row r="406" spans="1:8" x14ac:dyDescent="0.2">
      <c r="A406" s="13"/>
      <c r="B406" s="13" t="s">
        <v>441</v>
      </c>
      <c r="C406" s="13" t="s">
        <v>316</v>
      </c>
      <c r="D406" s="23">
        <v>5316</v>
      </c>
      <c r="E406" s="23" t="s">
        <v>10188</v>
      </c>
      <c r="F406" s="14">
        <v>7.8400000000000002E-17</v>
      </c>
      <c r="G406" s="14">
        <v>4.5200000000000001E-15</v>
      </c>
      <c r="H406" s="13"/>
    </row>
    <row r="407" spans="1:8" x14ac:dyDescent="0.2">
      <c r="A407" s="13"/>
      <c r="B407" s="13" t="s">
        <v>1083</v>
      </c>
      <c r="C407" s="13" t="s">
        <v>321</v>
      </c>
      <c r="D407" s="23">
        <v>4064</v>
      </c>
      <c r="E407" s="23" t="s">
        <v>10189</v>
      </c>
      <c r="F407" s="14">
        <v>8.83E-17</v>
      </c>
      <c r="G407" s="14">
        <v>5.9100000000000002E-15</v>
      </c>
      <c r="H407" s="13"/>
    </row>
    <row r="408" spans="1:8" x14ac:dyDescent="0.2">
      <c r="A408" s="13"/>
      <c r="B408" s="13" t="s">
        <v>1345</v>
      </c>
      <c r="C408" s="13" t="s">
        <v>321</v>
      </c>
      <c r="D408" s="23">
        <v>1594</v>
      </c>
      <c r="E408" s="23" t="s">
        <v>10190</v>
      </c>
      <c r="F408" s="14">
        <v>1.1300000000000001E-16</v>
      </c>
      <c r="G408" s="14">
        <v>6.9000000000000001E-15</v>
      </c>
      <c r="H408" s="13"/>
    </row>
    <row r="409" spans="1:8" x14ac:dyDescent="0.2">
      <c r="A409" s="13"/>
      <c r="B409" s="13" t="s">
        <v>1294</v>
      </c>
      <c r="C409" s="13" t="s">
        <v>324</v>
      </c>
      <c r="D409" s="23">
        <v>694</v>
      </c>
      <c r="E409" s="23" t="s">
        <v>10191</v>
      </c>
      <c r="F409" s="14">
        <v>1.61E-16</v>
      </c>
      <c r="G409" s="14">
        <v>1.6300000000000001E-14</v>
      </c>
      <c r="H409" s="13"/>
    </row>
    <row r="410" spans="1:8" x14ac:dyDescent="0.2">
      <c r="A410" s="13"/>
      <c r="B410" s="13" t="s">
        <v>1327</v>
      </c>
      <c r="C410" s="13" t="s">
        <v>324</v>
      </c>
      <c r="D410" s="23">
        <v>694</v>
      </c>
      <c r="E410" s="23" t="s">
        <v>10191</v>
      </c>
      <c r="F410" s="14">
        <v>1.61E-16</v>
      </c>
      <c r="G410" s="14">
        <v>1.6300000000000001E-14</v>
      </c>
      <c r="H410" s="13"/>
    </row>
    <row r="411" spans="1:8" x14ac:dyDescent="0.2">
      <c r="A411" s="13"/>
      <c r="B411" s="13" t="s">
        <v>544</v>
      </c>
      <c r="C411" s="13" t="s">
        <v>321</v>
      </c>
      <c r="D411" s="23">
        <v>3492</v>
      </c>
      <c r="E411" s="23" t="s">
        <v>10192</v>
      </c>
      <c r="F411" s="14">
        <v>2.1000000000000001E-16</v>
      </c>
      <c r="G411" s="14">
        <v>1.19E-14</v>
      </c>
      <c r="H411" s="13"/>
    </row>
    <row r="412" spans="1:8" x14ac:dyDescent="0.2">
      <c r="A412" s="13"/>
      <c r="B412" s="13" t="s">
        <v>445</v>
      </c>
      <c r="C412" s="13" t="s">
        <v>321</v>
      </c>
      <c r="D412" s="23">
        <v>2850</v>
      </c>
      <c r="E412" s="23" t="s">
        <v>10193</v>
      </c>
      <c r="F412" s="14">
        <v>2.2900000000000002E-16</v>
      </c>
      <c r="G412" s="14">
        <v>1.1999999999999999E-14</v>
      </c>
      <c r="H412" s="13"/>
    </row>
    <row r="413" spans="1:8" x14ac:dyDescent="0.2">
      <c r="A413" s="13"/>
      <c r="B413" s="13" t="s">
        <v>604</v>
      </c>
      <c r="C413" s="13" t="s">
        <v>324</v>
      </c>
      <c r="D413" s="23">
        <v>1722</v>
      </c>
      <c r="E413" s="23" t="s">
        <v>10194</v>
      </c>
      <c r="F413" s="14">
        <v>2.3899999999999999E-16</v>
      </c>
      <c r="G413" s="14">
        <v>2.27E-14</v>
      </c>
      <c r="H413" s="13"/>
    </row>
    <row r="414" spans="1:8" x14ac:dyDescent="0.2">
      <c r="A414" s="13"/>
      <c r="B414" s="13" t="s">
        <v>5004</v>
      </c>
      <c r="C414" s="13" t="s">
        <v>4955</v>
      </c>
      <c r="D414" s="23">
        <v>553</v>
      </c>
      <c r="E414" s="23" t="s">
        <v>10195</v>
      </c>
      <c r="F414" s="14">
        <v>2.85E-16</v>
      </c>
      <c r="G414" s="14">
        <v>4.2999999999999999E-13</v>
      </c>
      <c r="H414" s="13"/>
    </row>
    <row r="415" spans="1:8" x14ac:dyDescent="0.2">
      <c r="A415" s="13"/>
      <c r="B415" s="13" t="s">
        <v>1244</v>
      </c>
      <c r="C415" s="13" t="s">
        <v>513</v>
      </c>
      <c r="D415" s="23">
        <v>989</v>
      </c>
      <c r="E415" s="23" t="s">
        <v>10196</v>
      </c>
      <c r="F415" s="14">
        <v>3.4499999999999999E-16</v>
      </c>
      <c r="G415" s="14">
        <v>1.01E-13</v>
      </c>
      <c r="H415" s="13"/>
    </row>
    <row r="416" spans="1:8" x14ac:dyDescent="0.2">
      <c r="A416" s="13"/>
      <c r="B416" s="13" t="s">
        <v>825</v>
      </c>
      <c r="C416" s="13" t="s">
        <v>324</v>
      </c>
      <c r="D416" s="23">
        <v>565</v>
      </c>
      <c r="E416" s="23" t="s">
        <v>10197</v>
      </c>
      <c r="F416" s="14">
        <v>4.37E-16</v>
      </c>
      <c r="G416" s="14">
        <v>3.9099999999999999E-14</v>
      </c>
      <c r="H416" s="13"/>
    </row>
    <row r="417" spans="1:8" x14ac:dyDescent="0.2">
      <c r="A417" s="13"/>
      <c r="B417" s="13" t="s">
        <v>539</v>
      </c>
      <c r="C417" s="13" t="s">
        <v>324</v>
      </c>
      <c r="D417" s="23">
        <v>3447</v>
      </c>
      <c r="E417" s="23" t="s">
        <v>10198</v>
      </c>
      <c r="F417" s="14">
        <v>5.7200000000000003E-16</v>
      </c>
      <c r="G417" s="14">
        <v>4.83E-14</v>
      </c>
      <c r="H417" s="13"/>
    </row>
    <row r="418" spans="1:8" x14ac:dyDescent="0.2">
      <c r="A418" s="13"/>
      <c r="B418" s="13" t="s">
        <v>1132</v>
      </c>
      <c r="C418" s="13" t="s">
        <v>321</v>
      </c>
      <c r="D418" s="23">
        <v>3018</v>
      </c>
      <c r="E418" s="23" t="s">
        <v>10199</v>
      </c>
      <c r="F418" s="14">
        <v>7.0500000000000002E-16</v>
      </c>
      <c r="G418" s="14">
        <v>3.4599999999999999E-14</v>
      </c>
      <c r="H418" s="13"/>
    </row>
    <row r="419" spans="1:8" x14ac:dyDescent="0.2">
      <c r="A419" s="13"/>
      <c r="B419" s="13" t="s">
        <v>5691</v>
      </c>
      <c r="C419" s="13" t="s">
        <v>4955</v>
      </c>
      <c r="D419" s="23">
        <v>616</v>
      </c>
      <c r="E419" s="23" t="s">
        <v>10200</v>
      </c>
      <c r="F419" s="14">
        <v>1.53E-15</v>
      </c>
      <c r="G419" s="14">
        <v>1.1599999999999999E-12</v>
      </c>
      <c r="H419" s="13"/>
    </row>
    <row r="420" spans="1:8" x14ac:dyDescent="0.2">
      <c r="A420" s="13"/>
      <c r="B420" s="13" t="s">
        <v>554</v>
      </c>
      <c r="C420" s="13" t="s">
        <v>311</v>
      </c>
      <c r="D420" s="23">
        <v>3142</v>
      </c>
      <c r="E420" s="23" t="s">
        <v>10201</v>
      </c>
      <c r="F420" s="14">
        <v>2.2699999999999998E-15</v>
      </c>
      <c r="G420" s="14">
        <v>6.7700000000000004E-14</v>
      </c>
      <c r="H420" s="13"/>
    </row>
    <row r="421" spans="1:8" x14ac:dyDescent="0.2">
      <c r="A421" s="13"/>
      <c r="B421" s="13" t="s">
        <v>2469</v>
      </c>
      <c r="C421" s="13" t="s">
        <v>385</v>
      </c>
      <c r="D421" s="23">
        <v>2278</v>
      </c>
      <c r="E421" s="23" t="s">
        <v>10202</v>
      </c>
      <c r="F421" s="14">
        <v>2.9200000000000001E-15</v>
      </c>
      <c r="G421" s="14">
        <v>5.4799999999999997E-14</v>
      </c>
      <c r="H421" s="13"/>
    </row>
    <row r="422" spans="1:8" x14ac:dyDescent="0.2">
      <c r="A422" s="13"/>
      <c r="B422" s="13" t="s">
        <v>1507</v>
      </c>
      <c r="C422" s="13" t="s">
        <v>321</v>
      </c>
      <c r="D422" s="23">
        <v>1008</v>
      </c>
      <c r="E422" s="23" t="s">
        <v>10203</v>
      </c>
      <c r="F422" s="14">
        <v>3.2400000000000002E-15</v>
      </c>
      <c r="G422" s="14">
        <v>1.49E-13</v>
      </c>
      <c r="H422" s="13"/>
    </row>
    <row r="423" spans="1:8" x14ac:dyDescent="0.2">
      <c r="A423" s="13"/>
      <c r="B423" s="13" t="s">
        <v>1158</v>
      </c>
      <c r="C423" s="13" t="s">
        <v>321</v>
      </c>
      <c r="D423" s="23">
        <v>665</v>
      </c>
      <c r="E423" s="23" t="s">
        <v>10204</v>
      </c>
      <c r="F423" s="14">
        <v>3.7799999999999999E-15</v>
      </c>
      <c r="G423" s="14">
        <v>1.6400000000000001E-13</v>
      </c>
      <c r="H423" s="13"/>
    </row>
    <row r="424" spans="1:8" x14ac:dyDescent="0.2">
      <c r="A424" s="13"/>
      <c r="B424" s="13" t="s">
        <v>360</v>
      </c>
      <c r="C424" s="13" t="s">
        <v>321</v>
      </c>
      <c r="D424" s="23">
        <v>4298</v>
      </c>
      <c r="E424" s="23" t="s">
        <v>10205</v>
      </c>
      <c r="F424" s="14">
        <v>4.7099999999999996E-15</v>
      </c>
      <c r="G424" s="14">
        <v>1.9300000000000001E-13</v>
      </c>
      <c r="H424" s="13"/>
    </row>
    <row r="425" spans="1:8" x14ac:dyDescent="0.2">
      <c r="A425" s="13"/>
      <c r="B425" s="13" t="s">
        <v>4954</v>
      </c>
      <c r="C425" s="13" t="s">
        <v>4955</v>
      </c>
      <c r="D425" s="23">
        <v>1270</v>
      </c>
      <c r="E425" s="23" t="s">
        <v>10206</v>
      </c>
      <c r="F425" s="14">
        <v>4.7299999999999999E-15</v>
      </c>
      <c r="G425" s="14">
        <v>2.2100000000000001E-12</v>
      </c>
      <c r="H425" s="13"/>
    </row>
    <row r="426" spans="1:8" x14ac:dyDescent="0.2">
      <c r="A426" s="13"/>
      <c r="B426" s="13" t="s">
        <v>2451</v>
      </c>
      <c r="C426" s="13" t="s">
        <v>358</v>
      </c>
      <c r="D426" s="23">
        <v>2176</v>
      </c>
      <c r="E426" s="23" t="s">
        <v>10207</v>
      </c>
      <c r="F426" s="14">
        <v>5.1E-15</v>
      </c>
      <c r="G426" s="14">
        <v>1.61E-13</v>
      </c>
      <c r="H426" s="13"/>
    </row>
    <row r="427" spans="1:8" x14ac:dyDescent="0.2">
      <c r="A427" s="13"/>
      <c r="B427" s="13" t="s">
        <v>861</v>
      </c>
      <c r="C427" s="13" t="s">
        <v>324</v>
      </c>
      <c r="D427" s="23">
        <v>2053</v>
      </c>
      <c r="E427" s="23" t="s">
        <v>10208</v>
      </c>
      <c r="F427" s="14">
        <v>5.34E-15</v>
      </c>
      <c r="G427" s="14">
        <v>4.27E-13</v>
      </c>
      <c r="H427" s="13"/>
    </row>
    <row r="428" spans="1:8" x14ac:dyDescent="0.2">
      <c r="A428" s="13"/>
      <c r="B428" s="13" t="s">
        <v>391</v>
      </c>
      <c r="C428" s="13" t="s">
        <v>324</v>
      </c>
      <c r="D428" s="23">
        <v>6297</v>
      </c>
      <c r="E428" s="23" t="s">
        <v>10209</v>
      </c>
      <c r="F428" s="14">
        <v>5.7400000000000002E-15</v>
      </c>
      <c r="G428" s="14">
        <v>4.3600000000000001E-13</v>
      </c>
      <c r="H428" s="13"/>
    </row>
    <row r="429" spans="1:8" x14ac:dyDescent="0.2">
      <c r="A429" s="13"/>
      <c r="B429" s="13" t="s">
        <v>4985</v>
      </c>
      <c r="C429" s="13" t="s">
        <v>4955</v>
      </c>
      <c r="D429" s="23">
        <v>969</v>
      </c>
      <c r="E429" s="23" t="s">
        <v>10210</v>
      </c>
      <c r="F429" s="14">
        <v>5.8599999999999998E-15</v>
      </c>
      <c r="G429" s="14">
        <v>2.2100000000000001E-12</v>
      </c>
      <c r="H429" s="13"/>
    </row>
    <row r="430" spans="1:8" x14ac:dyDescent="0.2">
      <c r="A430" s="13"/>
      <c r="B430" s="13" t="s">
        <v>417</v>
      </c>
      <c r="C430" s="13" t="s">
        <v>311</v>
      </c>
      <c r="D430" s="23">
        <v>4192</v>
      </c>
      <c r="E430" s="23" t="s">
        <v>10211</v>
      </c>
      <c r="F430" s="14">
        <v>6.36E-15</v>
      </c>
      <c r="G430" s="14">
        <v>1.66E-13</v>
      </c>
      <c r="H430" s="13"/>
    </row>
    <row r="431" spans="1:8" x14ac:dyDescent="0.2">
      <c r="A431" s="13"/>
      <c r="B431" s="13" t="s">
        <v>478</v>
      </c>
      <c r="C431" s="13" t="s">
        <v>358</v>
      </c>
      <c r="D431" s="23">
        <v>11317</v>
      </c>
      <c r="E431" s="23" t="s">
        <v>10212</v>
      </c>
      <c r="F431" s="14">
        <v>6.3999999999999999E-15</v>
      </c>
      <c r="G431" s="14">
        <v>1.7899999999999999E-13</v>
      </c>
      <c r="H431" s="13"/>
    </row>
    <row r="432" spans="1:8" x14ac:dyDescent="0.2">
      <c r="A432" s="13"/>
      <c r="B432" s="13" t="s">
        <v>801</v>
      </c>
      <c r="C432" s="13" t="s">
        <v>513</v>
      </c>
      <c r="D432" s="23">
        <v>2102</v>
      </c>
      <c r="E432" s="23" t="s">
        <v>10213</v>
      </c>
      <c r="F432" s="14">
        <v>8.3400000000000006E-15</v>
      </c>
      <c r="G432" s="14">
        <v>1.2200000000000001E-12</v>
      </c>
      <c r="H432" s="13"/>
    </row>
    <row r="433" spans="1:8" x14ac:dyDescent="0.2">
      <c r="A433" s="13"/>
      <c r="B433" s="13" t="s">
        <v>1184</v>
      </c>
      <c r="C433" s="13" t="s">
        <v>385</v>
      </c>
      <c r="D433" s="23">
        <v>413</v>
      </c>
      <c r="E433" s="23" t="s">
        <v>10214</v>
      </c>
      <c r="F433" s="14">
        <v>1.36E-14</v>
      </c>
      <c r="G433" s="14">
        <v>2.3200000000000002E-13</v>
      </c>
      <c r="H433" s="13"/>
    </row>
    <row r="434" spans="1:8" x14ac:dyDescent="0.2">
      <c r="A434" s="13"/>
      <c r="B434" s="13" t="s">
        <v>5707</v>
      </c>
      <c r="C434" s="13" t="s">
        <v>324</v>
      </c>
      <c r="D434" s="23">
        <v>630</v>
      </c>
      <c r="E434" s="23" t="s">
        <v>10215</v>
      </c>
      <c r="F434" s="14">
        <v>1.3899999999999999E-14</v>
      </c>
      <c r="G434" s="14">
        <v>1.0099999999999999E-12</v>
      </c>
      <c r="H434" s="13"/>
    </row>
    <row r="435" spans="1:8" x14ac:dyDescent="0.2">
      <c r="A435" s="13"/>
      <c r="B435" s="13" t="s">
        <v>364</v>
      </c>
      <c r="C435" s="13" t="s">
        <v>324</v>
      </c>
      <c r="D435" s="23">
        <v>1165</v>
      </c>
      <c r="E435" s="23" t="s">
        <v>10216</v>
      </c>
      <c r="F435" s="14">
        <v>1.6000000000000001E-14</v>
      </c>
      <c r="G435" s="14">
        <v>1.1099999999999999E-12</v>
      </c>
      <c r="H435" s="13"/>
    </row>
    <row r="436" spans="1:8" x14ac:dyDescent="0.2">
      <c r="A436" s="13"/>
      <c r="B436" s="13" t="s">
        <v>1153</v>
      </c>
      <c r="C436" s="13" t="s">
        <v>321</v>
      </c>
      <c r="D436" s="23">
        <v>996</v>
      </c>
      <c r="E436" s="23" t="s">
        <v>10217</v>
      </c>
      <c r="F436" s="14">
        <v>2.0199999999999998E-14</v>
      </c>
      <c r="G436" s="14">
        <v>7.82E-13</v>
      </c>
      <c r="H436" s="13"/>
    </row>
    <row r="437" spans="1:8" x14ac:dyDescent="0.2">
      <c r="A437" s="13"/>
      <c r="B437" s="13" t="s">
        <v>5437</v>
      </c>
      <c r="C437" s="13" t="s">
        <v>4955</v>
      </c>
      <c r="D437" s="23">
        <v>1082</v>
      </c>
      <c r="E437" s="23" t="s">
        <v>10218</v>
      </c>
      <c r="F437" s="14">
        <v>2.0999999999999999E-14</v>
      </c>
      <c r="G437" s="14">
        <v>6.3500000000000002E-12</v>
      </c>
      <c r="H437" s="13"/>
    </row>
    <row r="438" spans="1:8" x14ac:dyDescent="0.2">
      <c r="A438" s="13"/>
      <c r="B438" s="13" t="s">
        <v>2720</v>
      </c>
      <c r="C438" s="13" t="s">
        <v>513</v>
      </c>
      <c r="D438" s="23">
        <v>516</v>
      </c>
      <c r="E438" s="23" t="s">
        <v>10219</v>
      </c>
      <c r="F438" s="14">
        <v>2.6999999999999999E-14</v>
      </c>
      <c r="G438" s="14">
        <v>2.6400000000000001E-12</v>
      </c>
      <c r="H438" s="13"/>
    </row>
    <row r="439" spans="1:8" x14ac:dyDescent="0.2">
      <c r="A439" s="13"/>
      <c r="B439" s="13" t="s">
        <v>2332</v>
      </c>
      <c r="C439" s="13" t="s">
        <v>321</v>
      </c>
      <c r="D439" s="23">
        <v>502</v>
      </c>
      <c r="E439" s="23" t="s">
        <v>10220</v>
      </c>
      <c r="F439" s="14">
        <v>2.9000000000000003E-14</v>
      </c>
      <c r="G439" s="14">
        <v>1.0700000000000001E-12</v>
      </c>
      <c r="H439" s="13"/>
    </row>
    <row r="440" spans="1:8" x14ac:dyDescent="0.2">
      <c r="A440" s="13"/>
      <c r="B440" s="13" t="s">
        <v>3095</v>
      </c>
      <c r="C440" s="13" t="s">
        <v>358</v>
      </c>
      <c r="D440" s="23">
        <v>1777</v>
      </c>
      <c r="E440" s="23" t="s">
        <v>10221</v>
      </c>
      <c r="F440" s="14">
        <v>3.77E-14</v>
      </c>
      <c r="G440" s="14">
        <v>9.5100000000000009E-13</v>
      </c>
      <c r="H440" s="13"/>
    </row>
    <row r="441" spans="1:8" x14ac:dyDescent="0.2">
      <c r="A441" s="13"/>
      <c r="B441" s="13" t="s">
        <v>5072</v>
      </c>
      <c r="C441" s="13" t="s">
        <v>4955</v>
      </c>
      <c r="D441" s="23">
        <v>364</v>
      </c>
      <c r="E441" s="23" t="s">
        <v>10222</v>
      </c>
      <c r="F441" s="14">
        <v>4.6599999999999998E-14</v>
      </c>
      <c r="G441" s="14">
        <v>1.1700000000000001E-11</v>
      </c>
      <c r="H441" s="13"/>
    </row>
    <row r="442" spans="1:8" x14ac:dyDescent="0.2">
      <c r="A442" s="13"/>
      <c r="B442" s="13" t="s">
        <v>2344</v>
      </c>
      <c r="C442" s="13" t="s">
        <v>311</v>
      </c>
      <c r="D442" s="23">
        <v>1063</v>
      </c>
      <c r="E442" s="23" t="s">
        <v>10223</v>
      </c>
      <c r="F442" s="14">
        <v>5.13E-14</v>
      </c>
      <c r="G442" s="14">
        <v>1.19E-12</v>
      </c>
      <c r="H442" s="13"/>
    </row>
    <row r="443" spans="1:8" x14ac:dyDescent="0.2">
      <c r="A443" s="13"/>
      <c r="B443" s="13" t="s">
        <v>953</v>
      </c>
      <c r="C443" s="13" t="s">
        <v>324</v>
      </c>
      <c r="D443" s="23">
        <v>389</v>
      </c>
      <c r="E443" s="23" t="s">
        <v>10224</v>
      </c>
      <c r="F443" s="14">
        <v>7.0099999999999999E-14</v>
      </c>
      <c r="G443" s="14">
        <v>4.6300000000000003E-12</v>
      </c>
      <c r="H443" s="13"/>
    </row>
    <row r="444" spans="1:8" x14ac:dyDescent="0.2">
      <c r="A444" s="13"/>
      <c r="B444" s="13" t="s">
        <v>1097</v>
      </c>
      <c r="C444" s="13" t="s">
        <v>324</v>
      </c>
      <c r="D444" s="23">
        <v>588</v>
      </c>
      <c r="E444" s="23" t="s">
        <v>10225</v>
      </c>
      <c r="F444" s="14">
        <v>1.0799999999999999E-13</v>
      </c>
      <c r="G444" s="14">
        <v>6.8299999999999998E-12</v>
      </c>
      <c r="H444" s="13"/>
    </row>
    <row r="445" spans="1:8" x14ac:dyDescent="0.2">
      <c r="A445" s="13"/>
      <c r="B445" s="13" t="s">
        <v>1091</v>
      </c>
      <c r="C445" s="13" t="s">
        <v>321</v>
      </c>
      <c r="D445" s="23">
        <v>812</v>
      </c>
      <c r="E445" s="23" t="s">
        <v>10226</v>
      </c>
      <c r="F445" s="14">
        <v>1.1499999999999999E-13</v>
      </c>
      <c r="G445" s="14">
        <v>4.0300000000000004E-12</v>
      </c>
      <c r="H445" s="13"/>
    </row>
    <row r="446" spans="1:8" x14ac:dyDescent="0.2">
      <c r="A446" s="13"/>
      <c r="B446" s="13" t="s">
        <v>2517</v>
      </c>
      <c r="C446" s="13" t="s">
        <v>358</v>
      </c>
      <c r="D446" s="23">
        <v>1547</v>
      </c>
      <c r="E446" s="23" t="s">
        <v>10227</v>
      </c>
      <c r="F446" s="14">
        <v>1.1700000000000001E-13</v>
      </c>
      <c r="G446" s="14">
        <v>2.69E-12</v>
      </c>
      <c r="H446" s="13"/>
    </row>
    <row r="447" spans="1:8" x14ac:dyDescent="0.2">
      <c r="A447" s="13"/>
      <c r="B447" s="13" t="s">
        <v>500</v>
      </c>
      <c r="C447" s="13" t="s">
        <v>324</v>
      </c>
      <c r="D447" s="23">
        <v>658</v>
      </c>
      <c r="E447" s="23" t="s">
        <v>10228</v>
      </c>
      <c r="F447" s="14">
        <v>1.4999999999999999E-13</v>
      </c>
      <c r="G447" s="14">
        <v>9.1199999999999999E-12</v>
      </c>
      <c r="H447" s="13"/>
    </row>
    <row r="448" spans="1:8" x14ac:dyDescent="0.2">
      <c r="A448" s="13"/>
      <c r="B448" s="13" t="s">
        <v>5076</v>
      </c>
      <c r="C448" s="13" t="s">
        <v>4955</v>
      </c>
      <c r="D448" s="23">
        <v>349</v>
      </c>
      <c r="E448" s="23" t="s">
        <v>10229</v>
      </c>
      <c r="F448" s="14">
        <v>2.3099999999999997E-13</v>
      </c>
      <c r="G448" s="14">
        <v>5.0000000000000002E-11</v>
      </c>
      <c r="H448" s="13"/>
    </row>
    <row r="449" spans="1:8" x14ac:dyDescent="0.2">
      <c r="A449" s="13"/>
      <c r="B449" s="13" t="s">
        <v>849</v>
      </c>
      <c r="C449" s="13" t="s">
        <v>324</v>
      </c>
      <c r="D449" s="23">
        <v>2167</v>
      </c>
      <c r="E449" s="23" t="s">
        <v>10230</v>
      </c>
      <c r="F449" s="14">
        <v>2.37E-13</v>
      </c>
      <c r="G449" s="14">
        <v>1.39E-11</v>
      </c>
      <c r="H449" s="13"/>
    </row>
    <row r="450" spans="1:8" x14ac:dyDescent="0.2">
      <c r="A450" s="13"/>
      <c r="B450" s="13" t="s">
        <v>667</v>
      </c>
      <c r="C450" s="13" t="s">
        <v>324</v>
      </c>
      <c r="D450" s="23">
        <v>1624</v>
      </c>
      <c r="E450" s="23" t="s">
        <v>10231</v>
      </c>
      <c r="F450" s="14">
        <v>5.4799999999999999E-13</v>
      </c>
      <c r="G450" s="14">
        <v>3.08E-11</v>
      </c>
      <c r="H450" s="13"/>
    </row>
    <row r="451" spans="1:8" x14ac:dyDescent="0.2">
      <c r="A451" s="13"/>
      <c r="B451" s="13" t="s">
        <v>529</v>
      </c>
      <c r="C451" s="13" t="s">
        <v>321</v>
      </c>
      <c r="D451" s="23">
        <v>3127</v>
      </c>
      <c r="E451" s="23" t="s">
        <v>10232</v>
      </c>
      <c r="F451" s="14">
        <v>5.7999999999999995E-13</v>
      </c>
      <c r="G451" s="14">
        <v>1.9399999999999999E-11</v>
      </c>
      <c r="H451" s="13"/>
    </row>
    <row r="452" spans="1:8" x14ac:dyDescent="0.2">
      <c r="A452" s="13"/>
      <c r="B452" s="13" t="s">
        <v>790</v>
      </c>
      <c r="C452" s="13" t="s">
        <v>324</v>
      </c>
      <c r="D452" s="23">
        <v>1844</v>
      </c>
      <c r="E452" s="23" t="s">
        <v>10233</v>
      </c>
      <c r="F452" s="14">
        <v>6.9699999999999996E-13</v>
      </c>
      <c r="G452" s="14">
        <v>3.79E-11</v>
      </c>
      <c r="H452" s="13"/>
    </row>
    <row r="453" spans="1:8" x14ac:dyDescent="0.2">
      <c r="A453" s="13"/>
      <c r="B453" s="13" t="s">
        <v>2714</v>
      </c>
      <c r="C453" s="13" t="s">
        <v>321</v>
      </c>
      <c r="D453" s="23">
        <v>375</v>
      </c>
      <c r="E453" s="23" t="s">
        <v>10234</v>
      </c>
      <c r="F453" s="14">
        <v>8.3799999999999996E-13</v>
      </c>
      <c r="G453" s="14">
        <v>2.6800000000000001E-11</v>
      </c>
      <c r="H453" s="13"/>
    </row>
    <row r="454" spans="1:8" x14ac:dyDescent="0.2">
      <c r="A454" s="13"/>
      <c r="B454" s="13" t="s">
        <v>2676</v>
      </c>
      <c r="C454" s="13" t="s">
        <v>316</v>
      </c>
      <c r="D454" s="23">
        <v>197</v>
      </c>
      <c r="E454" s="23" t="s">
        <v>10235</v>
      </c>
      <c r="F454" s="14">
        <v>8.7799999999999999E-13</v>
      </c>
      <c r="G454" s="14">
        <v>4.2100000000000002E-11</v>
      </c>
      <c r="H454" s="13"/>
    </row>
    <row r="455" spans="1:8" x14ac:dyDescent="0.2">
      <c r="A455" s="13"/>
      <c r="B455" s="13" t="s">
        <v>661</v>
      </c>
      <c r="C455" s="13" t="s">
        <v>321</v>
      </c>
      <c r="D455" s="23">
        <v>4796</v>
      </c>
      <c r="E455" s="23" t="s">
        <v>10236</v>
      </c>
      <c r="F455" s="14">
        <v>8.8799999999999995E-13</v>
      </c>
      <c r="G455" s="14">
        <v>2.72E-11</v>
      </c>
      <c r="H455" s="13"/>
    </row>
    <row r="456" spans="1:8" x14ac:dyDescent="0.2">
      <c r="A456" s="13"/>
      <c r="B456" s="13" t="s">
        <v>4987</v>
      </c>
      <c r="C456" s="13" t="s">
        <v>385</v>
      </c>
      <c r="D456" s="23">
        <v>3423</v>
      </c>
      <c r="E456" s="23" t="s">
        <v>10237</v>
      </c>
      <c r="F456" s="14">
        <v>1.2499999999999999E-12</v>
      </c>
      <c r="G456" s="14">
        <v>1.9599999999999999E-11</v>
      </c>
      <c r="H456" s="13"/>
    </row>
    <row r="457" spans="1:8" x14ac:dyDescent="0.2">
      <c r="A457" s="13"/>
      <c r="B457" s="13" t="s">
        <v>703</v>
      </c>
      <c r="C457" s="13" t="s">
        <v>311</v>
      </c>
      <c r="D457" s="23">
        <v>5866</v>
      </c>
      <c r="E457" s="23" t="s">
        <v>10238</v>
      </c>
      <c r="F457" s="14">
        <v>1.4899999999999999E-12</v>
      </c>
      <c r="G457" s="14">
        <v>3.1100000000000001E-11</v>
      </c>
      <c r="H457" s="13"/>
    </row>
    <row r="458" spans="1:8" x14ac:dyDescent="0.2">
      <c r="A458" s="13"/>
      <c r="B458" s="13" t="s">
        <v>774</v>
      </c>
      <c r="C458" s="13" t="s">
        <v>321</v>
      </c>
      <c r="D458" s="23">
        <v>11109</v>
      </c>
      <c r="E458" s="23" t="s">
        <v>10239</v>
      </c>
      <c r="F458" s="14">
        <v>2.1199999999999999E-12</v>
      </c>
      <c r="G458" s="14">
        <v>6.2500000000000004E-11</v>
      </c>
      <c r="H458" s="13"/>
    </row>
    <row r="459" spans="1:8" x14ac:dyDescent="0.2">
      <c r="A459" s="13"/>
      <c r="B459" s="13" t="s">
        <v>531</v>
      </c>
      <c r="C459" s="13" t="s">
        <v>321</v>
      </c>
      <c r="D459" s="23">
        <v>713</v>
      </c>
      <c r="E459" s="23" t="s">
        <v>10240</v>
      </c>
      <c r="F459" s="14">
        <v>3.1099999999999999E-12</v>
      </c>
      <c r="G459" s="14">
        <v>8.7900000000000001E-11</v>
      </c>
      <c r="H459" s="13"/>
    </row>
    <row r="460" spans="1:8" x14ac:dyDescent="0.2">
      <c r="A460" s="13"/>
      <c r="B460" s="13" t="s">
        <v>2718</v>
      </c>
      <c r="C460" s="13" t="s">
        <v>324</v>
      </c>
      <c r="D460" s="23">
        <v>350</v>
      </c>
      <c r="E460" s="23" t="s">
        <v>10241</v>
      </c>
      <c r="F460" s="14">
        <v>3.5600000000000002E-12</v>
      </c>
      <c r="G460" s="14">
        <v>1.87E-10</v>
      </c>
      <c r="H460" s="13"/>
    </row>
    <row r="461" spans="1:8" x14ac:dyDescent="0.2">
      <c r="A461" s="13"/>
      <c r="B461" s="13" t="s">
        <v>1287</v>
      </c>
      <c r="C461" s="13" t="s">
        <v>472</v>
      </c>
      <c r="D461" s="23">
        <v>444</v>
      </c>
      <c r="E461" s="23" t="s">
        <v>10242</v>
      </c>
      <c r="F461" s="14">
        <v>3.6700000000000003E-12</v>
      </c>
      <c r="G461" s="14">
        <v>1.4200000000000001E-9</v>
      </c>
      <c r="H461" s="13"/>
    </row>
    <row r="462" spans="1:8" x14ac:dyDescent="0.2">
      <c r="A462" s="13"/>
      <c r="B462" s="13" t="s">
        <v>653</v>
      </c>
      <c r="C462" s="13" t="s">
        <v>324</v>
      </c>
      <c r="D462" s="23">
        <v>1598</v>
      </c>
      <c r="E462" s="23" t="s">
        <v>10243</v>
      </c>
      <c r="F462" s="14">
        <v>4.7900000000000004E-12</v>
      </c>
      <c r="G462" s="14">
        <v>2.4299999999999999E-10</v>
      </c>
      <c r="H462" s="13"/>
    </row>
    <row r="463" spans="1:8" x14ac:dyDescent="0.2">
      <c r="A463" s="13"/>
      <c r="B463" s="13" t="s">
        <v>566</v>
      </c>
      <c r="C463" s="13" t="s">
        <v>321</v>
      </c>
      <c r="D463" s="23">
        <v>2487</v>
      </c>
      <c r="E463" s="23" t="s">
        <v>10244</v>
      </c>
      <c r="F463" s="14">
        <v>4.8099999999999999E-12</v>
      </c>
      <c r="G463" s="14">
        <v>1.3100000000000001E-10</v>
      </c>
      <c r="H463" s="13"/>
    </row>
    <row r="464" spans="1:8" x14ac:dyDescent="0.2">
      <c r="A464" s="13"/>
      <c r="B464" s="13" t="s">
        <v>2819</v>
      </c>
      <c r="C464" s="13" t="s">
        <v>321</v>
      </c>
      <c r="D464" s="23">
        <v>338</v>
      </c>
      <c r="E464" s="23" t="s">
        <v>10245</v>
      </c>
      <c r="F464" s="14">
        <v>5.1499999999999997E-12</v>
      </c>
      <c r="G464" s="14">
        <v>1.35E-10</v>
      </c>
      <c r="H464" s="13"/>
    </row>
    <row r="465" spans="1:8" x14ac:dyDescent="0.2">
      <c r="A465" s="13"/>
      <c r="B465" s="13" t="s">
        <v>1258</v>
      </c>
      <c r="C465" s="13" t="s">
        <v>324</v>
      </c>
      <c r="D465" s="23">
        <v>1008</v>
      </c>
      <c r="E465" s="23" t="s">
        <v>2334</v>
      </c>
      <c r="F465" s="14">
        <v>5.4699999999999999E-12</v>
      </c>
      <c r="G465" s="14">
        <v>2.6800000000000001E-10</v>
      </c>
      <c r="H465" s="13"/>
    </row>
    <row r="466" spans="1:8" x14ac:dyDescent="0.2">
      <c r="A466" s="13"/>
      <c r="B466" s="13" t="s">
        <v>5070</v>
      </c>
      <c r="C466" s="13" t="s">
        <v>4955</v>
      </c>
      <c r="D466" s="23">
        <v>3199</v>
      </c>
      <c r="E466" s="23" t="s">
        <v>10246</v>
      </c>
      <c r="F466" s="14">
        <v>5.5500000000000004E-12</v>
      </c>
      <c r="G466" s="14">
        <v>1.0500000000000001E-9</v>
      </c>
      <c r="H466" s="13"/>
    </row>
    <row r="467" spans="1:8" x14ac:dyDescent="0.2">
      <c r="A467" s="13"/>
      <c r="B467" s="13" t="s">
        <v>961</v>
      </c>
      <c r="C467" s="13" t="s">
        <v>324</v>
      </c>
      <c r="D467" s="23">
        <v>434</v>
      </c>
      <c r="E467" s="23" t="s">
        <v>9882</v>
      </c>
      <c r="F467" s="14">
        <v>6.5500000000000002E-12</v>
      </c>
      <c r="G467" s="14">
        <v>3.1100000000000001E-10</v>
      </c>
      <c r="H467" s="13"/>
    </row>
    <row r="468" spans="1:8" x14ac:dyDescent="0.2">
      <c r="A468" s="13"/>
      <c r="B468" s="13" t="s">
        <v>2897</v>
      </c>
      <c r="C468" s="13" t="s">
        <v>385</v>
      </c>
      <c r="D468" s="23">
        <v>1515</v>
      </c>
      <c r="E468" s="23" t="s">
        <v>10247</v>
      </c>
      <c r="F468" s="14">
        <v>7.4E-12</v>
      </c>
      <c r="G468" s="14">
        <v>1.0700000000000001E-10</v>
      </c>
      <c r="H468" s="13"/>
    </row>
    <row r="469" spans="1:8" x14ac:dyDescent="0.2">
      <c r="A469" s="13"/>
      <c r="B469" s="13" t="s">
        <v>2899</v>
      </c>
      <c r="C469" s="13" t="s">
        <v>358</v>
      </c>
      <c r="D469" s="23">
        <v>1515</v>
      </c>
      <c r="E469" s="23" t="s">
        <v>10247</v>
      </c>
      <c r="F469" s="14">
        <v>7.4E-12</v>
      </c>
      <c r="G469" s="14">
        <v>1.5500000000000001E-10</v>
      </c>
      <c r="H469" s="13"/>
    </row>
    <row r="470" spans="1:8" x14ac:dyDescent="0.2">
      <c r="A470" s="13"/>
      <c r="B470" s="13" t="s">
        <v>687</v>
      </c>
      <c r="C470" s="13" t="s">
        <v>311</v>
      </c>
      <c r="D470" s="23">
        <v>1334</v>
      </c>
      <c r="E470" s="23" t="s">
        <v>10248</v>
      </c>
      <c r="F470" s="14">
        <v>8.4500000000000005E-12</v>
      </c>
      <c r="G470" s="14">
        <v>1.6100000000000001E-10</v>
      </c>
      <c r="H470" s="13"/>
    </row>
    <row r="471" spans="1:8" x14ac:dyDescent="0.2">
      <c r="A471" s="13"/>
      <c r="B471" s="13" t="s">
        <v>405</v>
      </c>
      <c r="C471" s="13" t="s">
        <v>321</v>
      </c>
      <c r="D471" s="23">
        <v>6911</v>
      </c>
      <c r="E471" s="23" t="s">
        <v>10249</v>
      </c>
      <c r="F471" s="14">
        <v>8.7600000000000006E-12</v>
      </c>
      <c r="G471" s="14">
        <v>2.2200000000000001E-10</v>
      </c>
      <c r="H471" s="13"/>
    </row>
    <row r="472" spans="1:8" x14ac:dyDescent="0.2">
      <c r="A472" s="13"/>
      <c r="B472" s="13" t="s">
        <v>693</v>
      </c>
      <c r="C472" s="13" t="s">
        <v>311</v>
      </c>
      <c r="D472" s="23">
        <v>1457</v>
      </c>
      <c r="E472" s="23" t="s">
        <v>10250</v>
      </c>
      <c r="F472" s="14">
        <v>1.0199999999999999E-11</v>
      </c>
      <c r="G472" s="14">
        <v>1.7800000000000001E-10</v>
      </c>
      <c r="H472" s="13"/>
    </row>
    <row r="473" spans="1:8" x14ac:dyDescent="0.2">
      <c r="A473" s="13"/>
      <c r="B473" s="13" t="s">
        <v>490</v>
      </c>
      <c r="C473" s="13" t="s">
        <v>324</v>
      </c>
      <c r="D473" s="23">
        <v>3654</v>
      </c>
      <c r="E473" s="23" t="s">
        <v>10251</v>
      </c>
      <c r="F473" s="14">
        <v>1.1500000000000001E-11</v>
      </c>
      <c r="G473" s="14">
        <v>5.3000000000000003E-10</v>
      </c>
      <c r="H473" s="13"/>
    </row>
    <row r="474" spans="1:8" x14ac:dyDescent="0.2">
      <c r="A474" s="13"/>
      <c r="B474" s="13" t="s">
        <v>1200</v>
      </c>
      <c r="C474" s="13" t="s">
        <v>321</v>
      </c>
      <c r="D474" s="23">
        <v>1103</v>
      </c>
      <c r="E474" s="23" t="s">
        <v>10252</v>
      </c>
      <c r="F474" s="14">
        <v>1.27E-11</v>
      </c>
      <c r="G474" s="14">
        <v>3.1000000000000002E-10</v>
      </c>
      <c r="H474" s="13"/>
    </row>
    <row r="475" spans="1:8" x14ac:dyDescent="0.2">
      <c r="A475" s="13"/>
      <c r="B475" s="13" t="s">
        <v>345</v>
      </c>
      <c r="C475" s="13" t="s">
        <v>324</v>
      </c>
      <c r="D475" s="23">
        <v>2470</v>
      </c>
      <c r="E475" s="23" t="s">
        <v>10253</v>
      </c>
      <c r="F475" s="14">
        <v>1.32E-11</v>
      </c>
      <c r="G475" s="14">
        <v>5.8900000000000003E-10</v>
      </c>
      <c r="H475" s="13"/>
    </row>
    <row r="476" spans="1:8" x14ac:dyDescent="0.2">
      <c r="A476" s="13"/>
      <c r="B476" s="13" t="s">
        <v>380</v>
      </c>
      <c r="C476" s="13" t="s">
        <v>324</v>
      </c>
      <c r="D476" s="23">
        <v>6033</v>
      </c>
      <c r="E476" s="23" t="s">
        <v>10254</v>
      </c>
      <c r="F476" s="14">
        <v>1.39E-11</v>
      </c>
      <c r="G476" s="14">
        <v>6.0399999999999998E-10</v>
      </c>
      <c r="H476" s="13"/>
    </row>
    <row r="477" spans="1:8" x14ac:dyDescent="0.2">
      <c r="A477" s="13"/>
      <c r="B477" s="13" t="s">
        <v>679</v>
      </c>
      <c r="C477" s="13" t="s">
        <v>324</v>
      </c>
      <c r="D477" s="23">
        <v>1469</v>
      </c>
      <c r="E477" s="23" t="s">
        <v>10255</v>
      </c>
      <c r="F477" s="14">
        <v>1.48E-11</v>
      </c>
      <c r="G477" s="14">
        <v>6.2500000000000001E-10</v>
      </c>
      <c r="H477" s="13"/>
    </row>
    <row r="478" spans="1:8" x14ac:dyDescent="0.2">
      <c r="A478" s="13"/>
      <c r="B478" s="13" t="s">
        <v>819</v>
      </c>
      <c r="C478" s="13" t="s">
        <v>311</v>
      </c>
      <c r="D478" s="23">
        <v>3265</v>
      </c>
      <c r="E478" s="23" t="s">
        <v>10256</v>
      </c>
      <c r="F478" s="14">
        <v>1.7500000000000001E-11</v>
      </c>
      <c r="G478" s="14">
        <v>2.8200000000000001E-10</v>
      </c>
      <c r="H478" s="13"/>
    </row>
    <row r="479" spans="1:8" x14ac:dyDescent="0.2">
      <c r="A479" s="13"/>
      <c r="B479" s="13" t="s">
        <v>5082</v>
      </c>
      <c r="C479" s="13" t="s">
        <v>4955</v>
      </c>
      <c r="D479" s="23">
        <v>3352</v>
      </c>
      <c r="E479" s="23" t="s">
        <v>10257</v>
      </c>
      <c r="F479" s="14">
        <v>1.7799999999999999E-11</v>
      </c>
      <c r="G479" s="14">
        <v>2.9899999999999998E-9</v>
      </c>
      <c r="H479" s="13"/>
    </row>
    <row r="480" spans="1:8" x14ac:dyDescent="0.2">
      <c r="A480" s="13"/>
      <c r="B480" s="13" t="s">
        <v>1210</v>
      </c>
      <c r="C480" s="13" t="s">
        <v>321</v>
      </c>
      <c r="D480" s="23">
        <v>901</v>
      </c>
      <c r="E480" s="23" t="s">
        <v>10258</v>
      </c>
      <c r="F480" s="14">
        <v>2.03E-11</v>
      </c>
      <c r="G480" s="14">
        <v>4.8299999999999999E-10</v>
      </c>
      <c r="H480" s="13"/>
    </row>
    <row r="481" spans="1:8" x14ac:dyDescent="0.2">
      <c r="A481" s="13"/>
      <c r="B481" s="13" t="s">
        <v>5058</v>
      </c>
      <c r="C481" s="13" t="s">
        <v>4955</v>
      </c>
      <c r="D481" s="23">
        <v>3354</v>
      </c>
      <c r="E481" s="23" t="s">
        <v>10257</v>
      </c>
      <c r="F481" s="14">
        <v>2.11E-11</v>
      </c>
      <c r="G481" s="14">
        <v>3.1899999999999999E-9</v>
      </c>
      <c r="H481" s="13"/>
    </row>
    <row r="482" spans="1:8" x14ac:dyDescent="0.2">
      <c r="A482" s="13"/>
      <c r="B482" s="13" t="s">
        <v>403</v>
      </c>
      <c r="C482" s="13" t="s">
        <v>324</v>
      </c>
      <c r="D482" s="23">
        <v>6227</v>
      </c>
      <c r="E482" s="23" t="s">
        <v>10259</v>
      </c>
      <c r="F482" s="14">
        <v>2.13E-11</v>
      </c>
      <c r="G482" s="14">
        <v>8.7399999999999998E-10</v>
      </c>
      <c r="H482" s="13"/>
    </row>
    <row r="483" spans="1:8" x14ac:dyDescent="0.2">
      <c r="A483" s="13"/>
      <c r="B483" s="13" t="s">
        <v>1329</v>
      </c>
      <c r="C483" s="13" t="s">
        <v>343</v>
      </c>
      <c r="D483" s="23">
        <v>6337</v>
      </c>
      <c r="E483" s="23" t="s">
        <v>10260</v>
      </c>
      <c r="F483" s="14">
        <v>2.6200000000000001E-11</v>
      </c>
      <c r="G483" s="14">
        <v>9.0499999999999998E-10</v>
      </c>
      <c r="H483" s="13"/>
    </row>
    <row r="484" spans="1:8" x14ac:dyDescent="0.2">
      <c r="A484" s="13"/>
      <c r="B484" s="13" t="s">
        <v>5016</v>
      </c>
      <c r="C484" s="13" t="s">
        <v>4955</v>
      </c>
      <c r="D484" s="23">
        <v>1880</v>
      </c>
      <c r="E484" s="23" t="s">
        <v>10261</v>
      </c>
      <c r="F484" s="14">
        <v>2.6699999999999999E-11</v>
      </c>
      <c r="G484" s="14">
        <v>3.6699999999999999E-9</v>
      </c>
      <c r="H484" s="13"/>
    </row>
    <row r="485" spans="1:8" x14ac:dyDescent="0.2">
      <c r="A485" s="13"/>
      <c r="B485" s="13" t="s">
        <v>535</v>
      </c>
      <c r="C485" s="13" t="s">
        <v>324</v>
      </c>
      <c r="D485" s="23">
        <v>790</v>
      </c>
      <c r="E485" s="23" t="s">
        <v>10262</v>
      </c>
      <c r="F485" s="14">
        <v>2.9800000000000003E-11</v>
      </c>
      <c r="G485" s="14">
        <v>1.19E-9</v>
      </c>
      <c r="H485" s="13"/>
    </row>
    <row r="486" spans="1:8" x14ac:dyDescent="0.2">
      <c r="A486" s="13"/>
      <c r="B486" s="13" t="s">
        <v>2766</v>
      </c>
      <c r="C486" s="13" t="s">
        <v>311</v>
      </c>
      <c r="D486" s="23">
        <v>1213</v>
      </c>
      <c r="E486" s="23" t="s">
        <v>10263</v>
      </c>
      <c r="F486" s="14">
        <v>3.0099999999999998E-11</v>
      </c>
      <c r="G486" s="14">
        <v>4.49E-10</v>
      </c>
      <c r="H486" s="13"/>
    </row>
    <row r="487" spans="1:8" x14ac:dyDescent="0.2">
      <c r="A487" s="13"/>
      <c r="B487" s="13" t="s">
        <v>965</v>
      </c>
      <c r="C487" s="13" t="s">
        <v>321</v>
      </c>
      <c r="D487" s="23">
        <v>2065</v>
      </c>
      <c r="E487" s="23" t="s">
        <v>10264</v>
      </c>
      <c r="F487" s="14">
        <v>3.6500000000000003E-11</v>
      </c>
      <c r="G487" s="14">
        <v>8.4099999999999999E-10</v>
      </c>
      <c r="H487" s="13"/>
    </row>
    <row r="488" spans="1:8" x14ac:dyDescent="0.2">
      <c r="A488" s="13"/>
      <c r="B488" s="13" t="s">
        <v>2457</v>
      </c>
      <c r="C488" s="13" t="s">
        <v>321</v>
      </c>
      <c r="D488" s="23">
        <v>315</v>
      </c>
      <c r="E488" s="23" t="s">
        <v>10265</v>
      </c>
      <c r="F488" s="14">
        <v>3.8799999999999998E-11</v>
      </c>
      <c r="G488" s="14">
        <v>8.6500000000000001E-10</v>
      </c>
      <c r="H488" s="13"/>
    </row>
    <row r="489" spans="1:8" x14ac:dyDescent="0.2">
      <c r="A489" s="13"/>
      <c r="B489" s="13" t="s">
        <v>1060</v>
      </c>
      <c r="C489" s="13" t="s">
        <v>311</v>
      </c>
      <c r="D489" s="23">
        <v>7661</v>
      </c>
      <c r="E489" s="23" t="s">
        <v>10266</v>
      </c>
      <c r="F489" s="14">
        <v>4.1300000000000002E-11</v>
      </c>
      <c r="G489" s="14">
        <v>5.7599999999999998E-10</v>
      </c>
      <c r="H489" s="13"/>
    </row>
    <row r="490" spans="1:8" x14ac:dyDescent="0.2">
      <c r="A490" s="13"/>
      <c r="B490" s="13" t="s">
        <v>3117</v>
      </c>
      <c r="C490" s="13" t="s">
        <v>472</v>
      </c>
      <c r="D490" s="23">
        <v>335</v>
      </c>
      <c r="E490" s="23" t="s">
        <v>10267</v>
      </c>
      <c r="F490" s="14">
        <v>4.9600000000000002E-11</v>
      </c>
      <c r="G490" s="14">
        <v>9.5700000000000007E-9</v>
      </c>
      <c r="H490" s="13"/>
    </row>
    <row r="491" spans="1:8" x14ac:dyDescent="0.2">
      <c r="A491" s="13"/>
      <c r="B491" s="13" t="s">
        <v>665</v>
      </c>
      <c r="C491" s="13" t="s">
        <v>324</v>
      </c>
      <c r="D491" s="23">
        <v>554</v>
      </c>
      <c r="E491" s="23" t="s">
        <v>10268</v>
      </c>
      <c r="F491" s="14">
        <v>5.5699999999999999E-11</v>
      </c>
      <c r="G491" s="14">
        <v>2.1700000000000002E-9</v>
      </c>
      <c r="H491" s="13"/>
    </row>
    <row r="492" spans="1:8" x14ac:dyDescent="0.2">
      <c r="A492" s="13"/>
      <c r="B492" s="13" t="s">
        <v>2520</v>
      </c>
      <c r="C492" s="13" t="s">
        <v>324</v>
      </c>
      <c r="D492" s="23">
        <v>393</v>
      </c>
      <c r="E492" s="23" t="s">
        <v>10269</v>
      </c>
      <c r="F492" s="14">
        <v>5.76E-11</v>
      </c>
      <c r="G492" s="14">
        <v>2.1900000000000001E-9</v>
      </c>
      <c r="H492" s="13"/>
    </row>
    <row r="493" spans="1:8" x14ac:dyDescent="0.2">
      <c r="A493" s="13"/>
      <c r="B493" s="13" t="s">
        <v>797</v>
      </c>
      <c r="C493" s="13" t="s">
        <v>321</v>
      </c>
      <c r="D493" s="23">
        <v>1592</v>
      </c>
      <c r="E493" s="23" t="s">
        <v>10270</v>
      </c>
      <c r="F493" s="14">
        <v>6.6300000000000006E-11</v>
      </c>
      <c r="G493" s="14">
        <v>1.43E-9</v>
      </c>
      <c r="H493" s="13"/>
    </row>
    <row r="494" spans="1:8" x14ac:dyDescent="0.2">
      <c r="A494" s="13"/>
      <c r="B494" s="13" t="s">
        <v>925</v>
      </c>
      <c r="C494" s="13" t="s">
        <v>324</v>
      </c>
      <c r="D494" s="23">
        <v>502</v>
      </c>
      <c r="E494" s="23" t="s">
        <v>10271</v>
      </c>
      <c r="F494" s="14">
        <v>6.6500000000000003E-11</v>
      </c>
      <c r="G494" s="14">
        <v>2.4699999999999999E-9</v>
      </c>
      <c r="H494" s="13"/>
    </row>
    <row r="495" spans="1:8" x14ac:dyDescent="0.2">
      <c r="A495" s="13"/>
      <c r="B495" s="13" t="s">
        <v>560</v>
      </c>
      <c r="C495" s="13" t="s">
        <v>321</v>
      </c>
      <c r="D495" s="23">
        <v>1751</v>
      </c>
      <c r="E495" s="23" t="s">
        <v>10272</v>
      </c>
      <c r="F495" s="14">
        <v>8.0299999999999997E-11</v>
      </c>
      <c r="G495" s="14">
        <v>1.69E-9</v>
      </c>
      <c r="H495" s="13"/>
    </row>
    <row r="496" spans="1:8" x14ac:dyDescent="0.2">
      <c r="A496" s="13"/>
      <c r="B496" s="13" t="s">
        <v>1317</v>
      </c>
      <c r="C496" s="13" t="s">
        <v>324</v>
      </c>
      <c r="D496" s="23">
        <v>786</v>
      </c>
      <c r="E496" s="23" t="s">
        <v>10273</v>
      </c>
      <c r="F496" s="14">
        <v>8.1599999999999995E-11</v>
      </c>
      <c r="G496" s="14">
        <v>2.9499999999999999E-9</v>
      </c>
      <c r="H496" s="13"/>
    </row>
    <row r="497" spans="1:8" x14ac:dyDescent="0.2">
      <c r="A497" s="13"/>
      <c r="B497" s="13" t="s">
        <v>5027</v>
      </c>
      <c r="C497" s="13" t="s">
        <v>4955</v>
      </c>
      <c r="D497" s="23">
        <v>1314</v>
      </c>
      <c r="E497" s="23" t="s">
        <v>10274</v>
      </c>
      <c r="F497" s="14">
        <v>9.4600000000000002E-11</v>
      </c>
      <c r="G497" s="14">
        <v>1.1900000000000001E-8</v>
      </c>
      <c r="H497" s="13"/>
    </row>
    <row r="498" spans="1:8" x14ac:dyDescent="0.2">
      <c r="A498" s="13"/>
      <c r="B498" s="13" t="s">
        <v>527</v>
      </c>
      <c r="C498" s="13" t="s">
        <v>324</v>
      </c>
      <c r="D498" s="23">
        <v>1787</v>
      </c>
      <c r="E498" s="23" t="s">
        <v>10275</v>
      </c>
      <c r="F498" s="14">
        <v>9.6200000000000001E-11</v>
      </c>
      <c r="G498" s="14">
        <v>3.3999999999999998E-9</v>
      </c>
      <c r="H498" s="13"/>
    </row>
    <row r="499" spans="1:8" x14ac:dyDescent="0.2">
      <c r="A499" s="13"/>
      <c r="B499" s="13" t="s">
        <v>313</v>
      </c>
      <c r="C499" s="13" t="s">
        <v>311</v>
      </c>
      <c r="D499" s="23">
        <v>1477</v>
      </c>
      <c r="E499" s="23" t="s">
        <v>10276</v>
      </c>
      <c r="F499" s="14">
        <v>1.0300000000000001E-10</v>
      </c>
      <c r="G499" s="14">
        <v>1.3500000000000001E-9</v>
      </c>
      <c r="H499" s="13"/>
    </row>
    <row r="500" spans="1:8" x14ac:dyDescent="0.2">
      <c r="A500" s="13"/>
      <c r="B500" s="13" t="s">
        <v>1509</v>
      </c>
      <c r="C500" s="13" t="s">
        <v>321</v>
      </c>
      <c r="D500" s="23">
        <v>354</v>
      </c>
      <c r="E500" s="23" t="s">
        <v>10277</v>
      </c>
      <c r="F500" s="14">
        <v>1.1700000000000001E-10</v>
      </c>
      <c r="G500" s="14">
        <v>2.3899999999999998E-9</v>
      </c>
      <c r="H500" s="13"/>
    </row>
    <row r="501" spans="1:8" x14ac:dyDescent="0.2">
      <c r="A501" s="13"/>
      <c r="B501" s="13" t="s">
        <v>5306</v>
      </c>
      <c r="C501" s="13" t="s">
        <v>4955</v>
      </c>
      <c r="D501" s="23">
        <v>331</v>
      </c>
      <c r="E501" s="23" t="s">
        <v>10278</v>
      </c>
      <c r="F501" s="14">
        <v>1.3300000000000001E-10</v>
      </c>
      <c r="G501" s="14">
        <v>1.44E-8</v>
      </c>
      <c r="H501" s="13"/>
    </row>
    <row r="502" spans="1:8" x14ac:dyDescent="0.2">
      <c r="A502" s="13"/>
      <c r="B502" s="13" t="s">
        <v>5158</v>
      </c>
      <c r="C502" s="13" t="s">
        <v>4955</v>
      </c>
      <c r="D502" s="23">
        <v>1780</v>
      </c>
      <c r="E502" s="23" t="s">
        <v>10279</v>
      </c>
      <c r="F502" s="14">
        <v>1.34E-10</v>
      </c>
      <c r="G502" s="14">
        <v>1.44E-8</v>
      </c>
      <c r="H502" s="13"/>
    </row>
    <row r="503" spans="1:8" x14ac:dyDescent="0.2">
      <c r="A503" s="13"/>
      <c r="B503" s="13" t="s">
        <v>2949</v>
      </c>
      <c r="C503" s="13" t="s">
        <v>324</v>
      </c>
      <c r="D503" s="23">
        <v>153</v>
      </c>
      <c r="E503" s="23" t="s">
        <v>10280</v>
      </c>
      <c r="F503" s="14">
        <v>1.43E-10</v>
      </c>
      <c r="G503" s="14">
        <v>4.9200000000000004E-9</v>
      </c>
      <c r="H503" s="13"/>
    </row>
    <row r="504" spans="1:8" x14ac:dyDescent="0.2">
      <c r="A504" s="13"/>
      <c r="B504" s="13" t="s">
        <v>758</v>
      </c>
      <c r="C504" s="13" t="s">
        <v>324</v>
      </c>
      <c r="D504" s="23">
        <v>556</v>
      </c>
      <c r="E504" s="23" t="s">
        <v>10281</v>
      </c>
      <c r="F504" s="14">
        <v>1.4600000000000001E-10</v>
      </c>
      <c r="G504" s="14">
        <v>4.9200000000000004E-9</v>
      </c>
      <c r="H504" s="13"/>
    </row>
    <row r="505" spans="1:8" x14ac:dyDescent="0.2">
      <c r="A505" s="13"/>
      <c r="B505" s="13" t="s">
        <v>2855</v>
      </c>
      <c r="C505" s="13" t="s">
        <v>324</v>
      </c>
      <c r="D505" s="23">
        <v>98</v>
      </c>
      <c r="E505" s="23" t="s">
        <v>10282</v>
      </c>
      <c r="F505" s="14">
        <v>1.49E-10</v>
      </c>
      <c r="G505" s="14">
        <v>4.9200000000000004E-9</v>
      </c>
      <c r="H505" s="13"/>
    </row>
    <row r="506" spans="1:8" x14ac:dyDescent="0.2">
      <c r="A506" s="13"/>
      <c r="B506" s="13" t="s">
        <v>744</v>
      </c>
      <c r="C506" s="13" t="s">
        <v>321</v>
      </c>
      <c r="D506" s="23">
        <v>541</v>
      </c>
      <c r="E506" s="23" t="s">
        <v>10283</v>
      </c>
      <c r="F506" s="14">
        <v>1.5E-10</v>
      </c>
      <c r="G506" s="14">
        <v>2.9899999999999998E-9</v>
      </c>
      <c r="H506" s="13"/>
    </row>
    <row r="507" spans="1:8" x14ac:dyDescent="0.2">
      <c r="A507" s="13"/>
      <c r="B507" s="13" t="s">
        <v>2433</v>
      </c>
      <c r="C507" s="13" t="s">
        <v>324</v>
      </c>
      <c r="D507" s="23">
        <v>411</v>
      </c>
      <c r="E507" s="23" t="s">
        <v>10284</v>
      </c>
      <c r="F507" s="14">
        <v>1.5999999999999999E-10</v>
      </c>
      <c r="G507" s="14">
        <v>5.1899999999999997E-9</v>
      </c>
      <c r="H507" s="13"/>
    </row>
    <row r="508" spans="1:8" x14ac:dyDescent="0.2">
      <c r="A508" s="13"/>
      <c r="B508" s="13" t="s">
        <v>5129</v>
      </c>
      <c r="C508" s="13" t="s">
        <v>4955</v>
      </c>
      <c r="D508" s="23">
        <v>1619</v>
      </c>
      <c r="E508" s="23" t="s">
        <v>10285</v>
      </c>
      <c r="F508" s="14">
        <v>2.03E-10</v>
      </c>
      <c r="G508" s="14">
        <v>2.0400000000000001E-8</v>
      </c>
      <c r="H508" s="13"/>
    </row>
    <row r="509" spans="1:8" x14ac:dyDescent="0.2">
      <c r="A509" s="13"/>
      <c r="B509" s="13" t="s">
        <v>2311</v>
      </c>
      <c r="C509" s="13" t="s">
        <v>311</v>
      </c>
      <c r="D509" s="23">
        <v>1597</v>
      </c>
      <c r="E509" s="23" t="s">
        <v>10286</v>
      </c>
      <c r="F509" s="14">
        <v>2.5200000000000001E-10</v>
      </c>
      <c r="G509" s="14">
        <v>3.1E-9</v>
      </c>
      <c r="H509" s="13"/>
    </row>
    <row r="510" spans="1:8" x14ac:dyDescent="0.2">
      <c r="A510" s="13"/>
      <c r="B510" s="13" t="s">
        <v>5095</v>
      </c>
      <c r="C510" s="13" t="s">
        <v>4952</v>
      </c>
      <c r="D510" s="23">
        <v>1292</v>
      </c>
      <c r="E510" s="23" t="s">
        <v>10287</v>
      </c>
      <c r="F510" s="14">
        <v>2.5300000000000001E-10</v>
      </c>
      <c r="G510" s="14">
        <v>1.4899999999999999E-8</v>
      </c>
      <c r="H510" s="13"/>
    </row>
    <row r="511" spans="1:8" x14ac:dyDescent="0.2">
      <c r="A511" s="13"/>
      <c r="B511" s="13" t="s">
        <v>2298</v>
      </c>
      <c r="C511" s="13" t="s">
        <v>324</v>
      </c>
      <c r="D511" s="23">
        <v>2351</v>
      </c>
      <c r="E511" s="23" t="s">
        <v>10288</v>
      </c>
      <c r="F511" s="14">
        <v>2.5899999999999998E-10</v>
      </c>
      <c r="G511" s="14">
        <v>8.1899999999999992E-9</v>
      </c>
      <c r="H511" s="13"/>
    </row>
    <row r="512" spans="1:8" x14ac:dyDescent="0.2">
      <c r="A512" s="13"/>
      <c r="B512" s="13" t="s">
        <v>2537</v>
      </c>
      <c r="C512" s="13" t="s">
        <v>321</v>
      </c>
      <c r="D512" s="23">
        <v>1989</v>
      </c>
      <c r="E512" s="23" t="s">
        <v>10289</v>
      </c>
      <c r="F512" s="14">
        <v>2.6500000000000002E-10</v>
      </c>
      <c r="G512" s="14">
        <v>5.04E-9</v>
      </c>
      <c r="H512" s="13"/>
    </row>
    <row r="513" spans="1:8" x14ac:dyDescent="0.2">
      <c r="A513" s="13"/>
      <c r="B513" s="13" t="s">
        <v>3013</v>
      </c>
      <c r="C513" s="13" t="s">
        <v>321</v>
      </c>
      <c r="D513" s="23">
        <v>687</v>
      </c>
      <c r="E513" s="23" t="s">
        <v>10290</v>
      </c>
      <c r="F513" s="14">
        <v>2.6700000000000001E-10</v>
      </c>
      <c r="G513" s="14">
        <v>5.04E-9</v>
      </c>
      <c r="H513" s="13"/>
    </row>
    <row r="514" spans="1:8" x14ac:dyDescent="0.2">
      <c r="A514" s="13"/>
      <c r="B514" s="13" t="s">
        <v>649</v>
      </c>
      <c r="C514" s="13" t="s">
        <v>324</v>
      </c>
      <c r="D514" s="23">
        <v>858</v>
      </c>
      <c r="E514" s="23" t="s">
        <v>10291</v>
      </c>
      <c r="F514" s="14">
        <v>2.6700000000000001E-10</v>
      </c>
      <c r="G514" s="14">
        <v>8.2999999999999999E-9</v>
      </c>
      <c r="H514" s="13"/>
    </row>
    <row r="515" spans="1:8" x14ac:dyDescent="0.2">
      <c r="A515" s="13"/>
      <c r="B515" s="13" t="s">
        <v>580</v>
      </c>
      <c r="C515" s="13" t="s">
        <v>324</v>
      </c>
      <c r="D515" s="23">
        <v>1652</v>
      </c>
      <c r="E515" s="23" t="s">
        <v>10292</v>
      </c>
      <c r="F515" s="14">
        <v>3.0099999999999999E-10</v>
      </c>
      <c r="G515" s="14">
        <v>9.1600000000000006E-9</v>
      </c>
      <c r="H515" s="13"/>
    </row>
    <row r="516" spans="1:8" x14ac:dyDescent="0.2">
      <c r="A516" s="13"/>
      <c r="B516" s="13" t="s">
        <v>5225</v>
      </c>
      <c r="C516" s="13" t="s">
        <v>4955</v>
      </c>
      <c r="D516" s="23">
        <v>157</v>
      </c>
      <c r="E516" s="23" t="s">
        <v>10293</v>
      </c>
      <c r="F516" s="14">
        <v>3.3199999999999999E-10</v>
      </c>
      <c r="G516" s="14">
        <v>3.1200000000000001E-8</v>
      </c>
      <c r="H516" s="13"/>
    </row>
    <row r="517" spans="1:8" x14ac:dyDescent="0.2">
      <c r="A517" s="13"/>
      <c r="B517" s="13" t="s">
        <v>5539</v>
      </c>
      <c r="C517" s="13" t="s">
        <v>4955</v>
      </c>
      <c r="D517" s="23">
        <v>2619</v>
      </c>
      <c r="E517" s="23" t="s">
        <v>10294</v>
      </c>
      <c r="F517" s="14">
        <v>3.58E-10</v>
      </c>
      <c r="G517" s="14">
        <v>3.1200000000000001E-8</v>
      </c>
      <c r="H517" s="13"/>
    </row>
    <row r="518" spans="1:8" x14ac:dyDescent="0.2">
      <c r="A518" s="13"/>
      <c r="B518" s="13" t="s">
        <v>5047</v>
      </c>
      <c r="C518" s="13" t="s">
        <v>4955</v>
      </c>
      <c r="D518" s="23">
        <v>484</v>
      </c>
      <c r="E518" s="23" t="s">
        <v>10295</v>
      </c>
      <c r="F518" s="14">
        <v>3.7200000000000001E-10</v>
      </c>
      <c r="G518" s="14">
        <v>3.1200000000000001E-8</v>
      </c>
      <c r="H518" s="13"/>
    </row>
    <row r="519" spans="1:8" x14ac:dyDescent="0.2">
      <c r="A519" s="13"/>
      <c r="B519" s="13" t="s">
        <v>655</v>
      </c>
      <c r="C519" s="13" t="s">
        <v>324</v>
      </c>
      <c r="D519" s="23">
        <v>1295</v>
      </c>
      <c r="E519" s="23" t="s">
        <v>10296</v>
      </c>
      <c r="F519" s="14">
        <v>4.04E-10</v>
      </c>
      <c r="G519" s="14">
        <v>1.2E-8</v>
      </c>
      <c r="H519" s="13"/>
    </row>
    <row r="520" spans="1:8" x14ac:dyDescent="0.2">
      <c r="A520" s="13"/>
      <c r="B520" s="13" t="s">
        <v>6217</v>
      </c>
      <c r="C520" s="13" t="s">
        <v>4955</v>
      </c>
      <c r="D520" s="23">
        <v>417</v>
      </c>
      <c r="E520" s="23" t="s">
        <v>10297</v>
      </c>
      <c r="F520" s="14">
        <v>4.7600000000000001E-10</v>
      </c>
      <c r="G520" s="14">
        <v>3.7900000000000002E-8</v>
      </c>
      <c r="H520" s="13"/>
    </row>
    <row r="521" spans="1:8" x14ac:dyDescent="0.2">
      <c r="A521" s="13"/>
      <c r="B521" s="13" t="s">
        <v>927</v>
      </c>
      <c r="C521" s="13" t="s">
        <v>324</v>
      </c>
      <c r="D521" s="23">
        <v>509</v>
      </c>
      <c r="E521" s="23" t="s">
        <v>10298</v>
      </c>
      <c r="F521" s="14">
        <v>4.79E-10</v>
      </c>
      <c r="G521" s="14">
        <v>1.4E-8</v>
      </c>
      <c r="H521" s="13"/>
    </row>
    <row r="522" spans="1:8" x14ac:dyDescent="0.2">
      <c r="A522" s="13"/>
      <c r="B522" s="13" t="s">
        <v>2459</v>
      </c>
      <c r="C522" s="13" t="s">
        <v>324</v>
      </c>
      <c r="D522" s="23">
        <v>227</v>
      </c>
      <c r="E522" s="23" t="s">
        <v>10299</v>
      </c>
      <c r="F522" s="14">
        <v>4.9399999999999995E-10</v>
      </c>
      <c r="G522" s="14">
        <v>1.42E-8</v>
      </c>
      <c r="H522" s="13"/>
    </row>
    <row r="523" spans="1:8" x14ac:dyDescent="0.2">
      <c r="A523" s="13"/>
      <c r="B523" s="13" t="s">
        <v>847</v>
      </c>
      <c r="C523" s="13" t="s">
        <v>321</v>
      </c>
      <c r="D523" s="23">
        <v>3370</v>
      </c>
      <c r="E523" s="23" t="s">
        <v>10300</v>
      </c>
      <c r="F523" s="14">
        <v>5.0400000000000002E-10</v>
      </c>
      <c r="G523" s="14">
        <v>9.2799999999999994E-9</v>
      </c>
      <c r="H523" s="13"/>
    </row>
    <row r="524" spans="1:8" x14ac:dyDescent="0.2">
      <c r="A524" s="13"/>
      <c r="B524" s="13" t="s">
        <v>510</v>
      </c>
      <c r="C524" s="13" t="s">
        <v>311</v>
      </c>
      <c r="D524" s="23">
        <v>2192</v>
      </c>
      <c r="E524" s="23" t="s">
        <v>10301</v>
      </c>
      <c r="F524" s="14">
        <v>5.5900000000000003E-10</v>
      </c>
      <c r="G524" s="14">
        <v>6.5000000000000003E-9</v>
      </c>
      <c r="H524" s="13"/>
    </row>
    <row r="525" spans="1:8" x14ac:dyDescent="0.2">
      <c r="A525" s="13"/>
      <c r="B525" s="13" t="s">
        <v>5143</v>
      </c>
      <c r="C525" s="13" t="s">
        <v>4955</v>
      </c>
      <c r="D525" s="23">
        <v>1806</v>
      </c>
      <c r="E525" s="23" t="s">
        <v>10302</v>
      </c>
      <c r="F525" s="14">
        <v>5.6200000000000002E-10</v>
      </c>
      <c r="G525" s="14">
        <v>4.2400000000000002E-8</v>
      </c>
      <c r="H525" s="13"/>
    </row>
    <row r="526" spans="1:8" x14ac:dyDescent="0.2">
      <c r="A526" s="13"/>
      <c r="B526" s="13" t="s">
        <v>3642</v>
      </c>
      <c r="C526" s="13" t="s">
        <v>316</v>
      </c>
      <c r="D526" s="23">
        <v>307</v>
      </c>
      <c r="E526" s="23" t="s">
        <v>10303</v>
      </c>
      <c r="F526" s="14">
        <v>5.6700000000000001E-10</v>
      </c>
      <c r="G526" s="14">
        <v>2.33E-8</v>
      </c>
      <c r="H526" s="13"/>
    </row>
    <row r="527" spans="1:8" x14ac:dyDescent="0.2">
      <c r="A527" s="13"/>
      <c r="B527" s="13" t="s">
        <v>6200</v>
      </c>
      <c r="C527" s="13" t="s">
        <v>324</v>
      </c>
      <c r="D527" s="23">
        <v>438</v>
      </c>
      <c r="E527" s="23" t="s">
        <v>10304</v>
      </c>
      <c r="F527" s="14">
        <v>5.7E-10</v>
      </c>
      <c r="G527" s="14">
        <v>1.6099999999999999E-8</v>
      </c>
      <c r="H527" s="13"/>
    </row>
    <row r="528" spans="1:8" x14ac:dyDescent="0.2">
      <c r="A528" s="13"/>
      <c r="B528" s="13" t="s">
        <v>3695</v>
      </c>
      <c r="C528" s="13" t="s">
        <v>311</v>
      </c>
      <c r="D528" s="23">
        <v>808</v>
      </c>
      <c r="E528" s="23" t="s">
        <v>10305</v>
      </c>
      <c r="F528" s="14">
        <v>7.6500000000000005E-10</v>
      </c>
      <c r="G528" s="14">
        <v>8.4100000000000005E-9</v>
      </c>
      <c r="H528" s="13"/>
    </row>
    <row r="529" spans="1:8" x14ac:dyDescent="0.2">
      <c r="A529" s="13"/>
      <c r="B529" s="13" t="s">
        <v>5200</v>
      </c>
      <c r="C529" s="13" t="s">
        <v>4955</v>
      </c>
      <c r="D529" s="23">
        <v>1255</v>
      </c>
      <c r="E529" s="23" t="s">
        <v>10306</v>
      </c>
      <c r="F529" s="14">
        <v>7.79E-10</v>
      </c>
      <c r="G529" s="14">
        <v>5.5999999999999999E-8</v>
      </c>
      <c r="H529" s="13"/>
    </row>
    <row r="530" spans="1:8" x14ac:dyDescent="0.2">
      <c r="A530" s="13"/>
      <c r="B530" s="13" t="s">
        <v>851</v>
      </c>
      <c r="C530" s="13" t="s">
        <v>324</v>
      </c>
      <c r="D530" s="23">
        <v>3342</v>
      </c>
      <c r="E530" s="23" t="s">
        <v>10307</v>
      </c>
      <c r="F530" s="14">
        <v>7.8699999999999997E-10</v>
      </c>
      <c r="G530" s="14">
        <v>2.18E-8</v>
      </c>
      <c r="H530" s="13"/>
    </row>
    <row r="531" spans="1:8" x14ac:dyDescent="0.2">
      <c r="A531" s="13"/>
      <c r="B531" s="13" t="s">
        <v>548</v>
      </c>
      <c r="C531" s="13" t="s">
        <v>324</v>
      </c>
      <c r="D531" s="23">
        <v>1915</v>
      </c>
      <c r="E531" s="23" t="s">
        <v>10308</v>
      </c>
      <c r="F531" s="14">
        <v>8.0400000000000002E-10</v>
      </c>
      <c r="G531" s="14">
        <v>2.18E-8</v>
      </c>
      <c r="H531" s="13"/>
    </row>
    <row r="532" spans="1:8" x14ac:dyDescent="0.2">
      <c r="A532" s="13"/>
      <c r="B532" s="13" t="s">
        <v>2435</v>
      </c>
      <c r="C532" s="13" t="s">
        <v>324</v>
      </c>
      <c r="D532" s="23">
        <v>257</v>
      </c>
      <c r="E532" s="23" t="s">
        <v>10309</v>
      </c>
      <c r="F532" s="14">
        <v>8.6999999999999999E-10</v>
      </c>
      <c r="G532" s="14">
        <v>2.3199999999999999E-8</v>
      </c>
      <c r="H532" s="13"/>
    </row>
    <row r="533" spans="1:8" x14ac:dyDescent="0.2">
      <c r="A533" s="13"/>
      <c r="B533" s="13" t="s">
        <v>480</v>
      </c>
      <c r="C533" s="13" t="s">
        <v>321</v>
      </c>
      <c r="D533" s="23">
        <v>727</v>
      </c>
      <c r="E533" s="23" t="s">
        <v>10310</v>
      </c>
      <c r="F533" s="14">
        <v>8.9100000000000003E-10</v>
      </c>
      <c r="G533" s="14">
        <v>1.6000000000000001E-8</v>
      </c>
      <c r="H533" s="13"/>
    </row>
    <row r="534" spans="1:8" x14ac:dyDescent="0.2">
      <c r="A534" s="13"/>
      <c r="B534" s="13" t="s">
        <v>746</v>
      </c>
      <c r="C534" s="13" t="s">
        <v>311</v>
      </c>
      <c r="D534" s="23">
        <v>5363</v>
      </c>
      <c r="E534" s="23" t="s">
        <v>10311</v>
      </c>
      <c r="F534" s="14">
        <v>9.1800000000000004E-10</v>
      </c>
      <c r="G534" s="14">
        <v>9.5900000000000002E-9</v>
      </c>
      <c r="H534" s="13"/>
    </row>
    <row r="535" spans="1:8" x14ac:dyDescent="0.2">
      <c r="A535" s="13"/>
      <c r="B535" s="13" t="s">
        <v>2510</v>
      </c>
      <c r="C535" s="13" t="s">
        <v>324</v>
      </c>
      <c r="D535" s="23">
        <v>212</v>
      </c>
      <c r="E535" s="23" t="s">
        <v>10312</v>
      </c>
      <c r="F535" s="14">
        <v>9.29E-10</v>
      </c>
      <c r="G535" s="14">
        <v>2.4299999999999999E-8</v>
      </c>
      <c r="H535" s="13"/>
    </row>
    <row r="536" spans="1:8" x14ac:dyDescent="0.2">
      <c r="A536" s="13"/>
      <c r="B536" s="13" t="s">
        <v>5714</v>
      </c>
      <c r="C536" s="13" t="s">
        <v>4955</v>
      </c>
      <c r="D536" s="23">
        <v>504</v>
      </c>
      <c r="E536" s="23" t="s">
        <v>10313</v>
      </c>
      <c r="F536" s="14">
        <v>9.6100000000000009E-10</v>
      </c>
      <c r="G536" s="14">
        <v>6.5999999999999995E-8</v>
      </c>
      <c r="H536" s="13"/>
    </row>
    <row r="537" spans="1:8" x14ac:dyDescent="0.2">
      <c r="A537" s="13"/>
      <c r="B537" s="13" t="s">
        <v>467</v>
      </c>
      <c r="C537" s="13" t="s">
        <v>324</v>
      </c>
      <c r="D537" s="23">
        <v>723</v>
      </c>
      <c r="E537" s="23" t="s">
        <v>10314</v>
      </c>
      <c r="F537" s="14">
        <v>1.03E-9</v>
      </c>
      <c r="G537" s="14">
        <v>2.6499999999999999E-8</v>
      </c>
      <c r="H537" s="13"/>
    </row>
    <row r="538" spans="1:8" x14ac:dyDescent="0.2">
      <c r="A538" s="13"/>
      <c r="B538" s="13" t="s">
        <v>731</v>
      </c>
      <c r="C538" s="13" t="s">
        <v>311</v>
      </c>
      <c r="D538" s="23">
        <v>11854</v>
      </c>
      <c r="E538" s="23" t="s">
        <v>10315</v>
      </c>
      <c r="F538" s="14">
        <v>1.03E-9</v>
      </c>
      <c r="G538" s="14">
        <v>1.02E-8</v>
      </c>
      <c r="H538" s="13"/>
    </row>
    <row r="539" spans="1:8" x14ac:dyDescent="0.2">
      <c r="A539" s="13"/>
      <c r="B539" s="13" t="s">
        <v>382</v>
      </c>
      <c r="C539" s="13" t="s">
        <v>324</v>
      </c>
      <c r="D539" s="23">
        <v>6339</v>
      </c>
      <c r="E539" s="23" t="s">
        <v>10316</v>
      </c>
      <c r="F539" s="14">
        <v>1.14E-9</v>
      </c>
      <c r="G539" s="14">
        <v>2.88E-8</v>
      </c>
      <c r="H539" s="13"/>
    </row>
    <row r="540" spans="1:8" x14ac:dyDescent="0.2">
      <c r="A540" s="13"/>
      <c r="B540" s="13" t="s">
        <v>2441</v>
      </c>
      <c r="C540" s="13" t="s">
        <v>324</v>
      </c>
      <c r="D540" s="23">
        <v>534</v>
      </c>
      <c r="E540" s="23" t="s">
        <v>10317</v>
      </c>
      <c r="F540" s="14">
        <v>1.15E-9</v>
      </c>
      <c r="G540" s="14">
        <v>2.88E-8</v>
      </c>
      <c r="H540" s="13"/>
    </row>
    <row r="541" spans="1:8" x14ac:dyDescent="0.2">
      <c r="A541" s="13"/>
      <c r="B541" s="13" t="s">
        <v>5215</v>
      </c>
      <c r="C541" s="13" t="s">
        <v>4955</v>
      </c>
      <c r="D541" s="23">
        <v>296</v>
      </c>
      <c r="E541" s="23" t="s">
        <v>10318</v>
      </c>
      <c r="F541" s="14">
        <v>1.2E-9</v>
      </c>
      <c r="G541" s="14">
        <v>7.7900000000000003E-8</v>
      </c>
      <c r="H541" s="13"/>
    </row>
    <row r="542" spans="1:8" x14ac:dyDescent="0.2">
      <c r="A542" s="13"/>
      <c r="B542" s="13" t="s">
        <v>5104</v>
      </c>
      <c r="C542" s="13" t="s">
        <v>4955</v>
      </c>
      <c r="D542" s="23">
        <v>1521</v>
      </c>
      <c r="E542" s="23" t="s">
        <v>10319</v>
      </c>
      <c r="F542" s="14">
        <v>1.2400000000000001E-9</v>
      </c>
      <c r="G542" s="14">
        <v>7.7900000000000003E-8</v>
      </c>
      <c r="H542" s="13"/>
    </row>
    <row r="543" spans="1:8" x14ac:dyDescent="0.2">
      <c r="A543" s="13"/>
      <c r="B543" s="13" t="s">
        <v>5088</v>
      </c>
      <c r="C543" s="13" t="s">
        <v>4955</v>
      </c>
      <c r="D543" s="23">
        <v>2861</v>
      </c>
      <c r="E543" s="23" t="s">
        <v>10320</v>
      </c>
      <c r="F543" s="14">
        <v>1.3000000000000001E-9</v>
      </c>
      <c r="G543" s="14">
        <v>7.8800000000000004E-8</v>
      </c>
      <c r="H543" s="13"/>
    </row>
    <row r="544" spans="1:8" x14ac:dyDescent="0.2">
      <c r="A544" s="13"/>
      <c r="B544" s="13" t="s">
        <v>5446</v>
      </c>
      <c r="C544" s="13" t="s">
        <v>4955</v>
      </c>
      <c r="D544" s="23">
        <v>691</v>
      </c>
      <c r="E544" s="23" t="s">
        <v>10321</v>
      </c>
      <c r="F544" s="14">
        <v>1.3999999999999999E-9</v>
      </c>
      <c r="G544" s="14">
        <v>8.1499999999999995E-8</v>
      </c>
      <c r="H544" s="13"/>
    </row>
    <row r="545" spans="1:8" x14ac:dyDescent="0.2">
      <c r="A545" s="13"/>
      <c r="B545" s="13" t="s">
        <v>3371</v>
      </c>
      <c r="C545" s="13" t="s">
        <v>324</v>
      </c>
      <c r="D545" s="23">
        <v>576</v>
      </c>
      <c r="E545" s="23" t="s">
        <v>10322</v>
      </c>
      <c r="F545" s="14">
        <v>1.44E-9</v>
      </c>
      <c r="G545" s="14">
        <v>3.5399999999999999E-8</v>
      </c>
      <c r="H545" s="13"/>
    </row>
    <row r="546" spans="1:8" x14ac:dyDescent="0.2">
      <c r="A546" s="13"/>
      <c r="B546" s="13" t="s">
        <v>5014</v>
      </c>
      <c r="C546" s="13" t="s">
        <v>4955</v>
      </c>
      <c r="D546" s="23">
        <v>925</v>
      </c>
      <c r="E546" s="23" t="s">
        <v>10323</v>
      </c>
      <c r="F546" s="14">
        <v>1.63E-9</v>
      </c>
      <c r="G546" s="14">
        <v>8.9900000000000004E-8</v>
      </c>
      <c r="H546" s="13"/>
    </row>
    <row r="547" spans="1:8" x14ac:dyDescent="0.2">
      <c r="A547" s="13"/>
      <c r="B547" s="13" t="s">
        <v>5133</v>
      </c>
      <c r="C547" s="13" t="s">
        <v>4955</v>
      </c>
      <c r="D547" s="23">
        <v>542</v>
      </c>
      <c r="E547" s="23" t="s">
        <v>10324</v>
      </c>
      <c r="F547" s="14">
        <v>1.67E-9</v>
      </c>
      <c r="G547" s="14">
        <v>8.9900000000000004E-8</v>
      </c>
      <c r="H547" s="13"/>
    </row>
    <row r="548" spans="1:8" x14ac:dyDescent="0.2">
      <c r="A548" s="13"/>
      <c r="B548" s="13" t="s">
        <v>5078</v>
      </c>
      <c r="C548" s="13" t="s">
        <v>311</v>
      </c>
      <c r="D548" s="23">
        <v>6210</v>
      </c>
      <c r="E548" s="23" t="s">
        <v>10325</v>
      </c>
      <c r="F548" s="14">
        <v>2.04E-9</v>
      </c>
      <c r="G548" s="14">
        <v>1.9399999999999998E-8</v>
      </c>
      <c r="H548" s="13"/>
    </row>
    <row r="549" spans="1:8" x14ac:dyDescent="0.2">
      <c r="A549" s="13"/>
      <c r="B549" s="13" t="s">
        <v>5598</v>
      </c>
      <c r="C549" s="13" t="s">
        <v>4955</v>
      </c>
      <c r="D549" s="23">
        <v>2452</v>
      </c>
      <c r="E549" s="23" t="s">
        <v>10326</v>
      </c>
      <c r="F549" s="14">
        <v>2.0700000000000001E-9</v>
      </c>
      <c r="G549" s="14">
        <v>1.08E-7</v>
      </c>
      <c r="H549" s="13"/>
    </row>
    <row r="550" spans="1:8" x14ac:dyDescent="0.2">
      <c r="A550" s="13"/>
      <c r="B550" s="13" t="s">
        <v>584</v>
      </c>
      <c r="C550" s="13" t="s">
        <v>385</v>
      </c>
      <c r="D550" s="23">
        <v>5070</v>
      </c>
      <c r="E550" s="23" t="s">
        <v>10327</v>
      </c>
      <c r="F550" s="14">
        <v>2.21E-9</v>
      </c>
      <c r="G550" s="14">
        <v>2.96E-8</v>
      </c>
      <c r="H550" s="13"/>
    </row>
    <row r="551" spans="1:8" x14ac:dyDescent="0.2">
      <c r="A551" s="13"/>
      <c r="B551" s="13" t="s">
        <v>5431</v>
      </c>
      <c r="C551" s="13" t="s">
        <v>4955</v>
      </c>
      <c r="D551" s="23">
        <v>185</v>
      </c>
      <c r="E551" s="23" t="s">
        <v>10328</v>
      </c>
      <c r="F551" s="14">
        <v>2.28E-9</v>
      </c>
      <c r="G551" s="14">
        <v>1.15E-7</v>
      </c>
      <c r="H551" s="13"/>
    </row>
    <row r="552" spans="1:8" x14ac:dyDescent="0.2">
      <c r="A552" s="13"/>
      <c r="B552" s="13" t="s">
        <v>786</v>
      </c>
      <c r="C552" s="13" t="s">
        <v>324</v>
      </c>
      <c r="D552" s="23">
        <v>1112</v>
      </c>
      <c r="E552" s="23" t="s">
        <v>10329</v>
      </c>
      <c r="F552" s="14">
        <v>2.69E-9</v>
      </c>
      <c r="G552" s="14">
        <v>6.4900000000000005E-8</v>
      </c>
      <c r="H552" s="13"/>
    </row>
    <row r="553" spans="1:8" x14ac:dyDescent="0.2">
      <c r="A553" s="13"/>
      <c r="B553" s="13" t="s">
        <v>5896</v>
      </c>
      <c r="C553" s="13" t="s">
        <v>4952</v>
      </c>
      <c r="D553" s="23">
        <v>990</v>
      </c>
      <c r="E553" s="23" t="s">
        <v>10330</v>
      </c>
      <c r="F553" s="14">
        <v>2.7200000000000001E-9</v>
      </c>
      <c r="G553" s="14">
        <v>1.0700000000000001E-7</v>
      </c>
      <c r="H553" s="13"/>
    </row>
    <row r="554" spans="1:8" x14ac:dyDescent="0.2">
      <c r="A554" s="13"/>
      <c r="B554" s="13" t="s">
        <v>4939</v>
      </c>
      <c r="C554" s="13" t="s">
        <v>385</v>
      </c>
      <c r="D554" s="23">
        <v>982</v>
      </c>
      <c r="E554" s="23" t="s">
        <v>10331</v>
      </c>
      <c r="F554" s="14">
        <v>2.9899999999999998E-9</v>
      </c>
      <c r="G554" s="14">
        <v>3.7499999999999998E-8</v>
      </c>
      <c r="H554" s="13"/>
    </row>
    <row r="555" spans="1:8" x14ac:dyDescent="0.2">
      <c r="A555" s="13"/>
      <c r="B555" s="13" t="s">
        <v>740</v>
      </c>
      <c r="C555" s="13" t="s">
        <v>311</v>
      </c>
      <c r="D555" s="23">
        <v>4060</v>
      </c>
      <c r="E555" s="23" t="s">
        <v>10332</v>
      </c>
      <c r="F555" s="14">
        <v>3.0100000000000002E-9</v>
      </c>
      <c r="G555" s="14">
        <v>2.73E-8</v>
      </c>
      <c r="H555" s="13"/>
    </row>
    <row r="556" spans="1:8" x14ac:dyDescent="0.2">
      <c r="A556" s="13"/>
      <c r="B556" s="13" t="s">
        <v>2257</v>
      </c>
      <c r="C556" s="13" t="s">
        <v>316</v>
      </c>
      <c r="D556" s="23">
        <v>1624</v>
      </c>
      <c r="E556" s="23" t="s">
        <v>10333</v>
      </c>
      <c r="F556" s="14">
        <v>3.5400000000000002E-9</v>
      </c>
      <c r="G556" s="14">
        <v>1.2700000000000001E-7</v>
      </c>
      <c r="H556" s="13"/>
    </row>
    <row r="557" spans="1:8" x14ac:dyDescent="0.2">
      <c r="A557" s="13"/>
      <c r="B557" s="13" t="s">
        <v>590</v>
      </c>
      <c r="C557" s="13" t="s">
        <v>358</v>
      </c>
      <c r="D557" s="23">
        <v>5063</v>
      </c>
      <c r="E557" s="23" t="s">
        <v>10334</v>
      </c>
      <c r="F557" s="14">
        <v>3.65E-9</v>
      </c>
      <c r="G557" s="14">
        <v>7.0799999999999999E-8</v>
      </c>
      <c r="H557" s="13"/>
    </row>
    <row r="558" spans="1:8" x14ac:dyDescent="0.2">
      <c r="A558" s="13"/>
      <c r="B558" s="13" t="s">
        <v>5204</v>
      </c>
      <c r="C558" s="13" t="s">
        <v>4955</v>
      </c>
      <c r="D558" s="23">
        <v>294</v>
      </c>
      <c r="E558" s="23" t="s">
        <v>10335</v>
      </c>
      <c r="F558" s="14">
        <v>3.7900000000000004E-9</v>
      </c>
      <c r="G558" s="14">
        <v>1.85E-7</v>
      </c>
      <c r="H558" s="13"/>
    </row>
    <row r="559" spans="1:8" x14ac:dyDescent="0.2">
      <c r="A559" s="13"/>
      <c r="B559" s="13" t="s">
        <v>2998</v>
      </c>
      <c r="C559" s="13" t="s">
        <v>321</v>
      </c>
      <c r="D559" s="23">
        <v>361</v>
      </c>
      <c r="E559" s="23" t="s">
        <v>10336</v>
      </c>
      <c r="F559" s="14">
        <v>3.9899999999999997E-9</v>
      </c>
      <c r="G559" s="14">
        <v>7.0000000000000005E-8</v>
      </c>
      <c r="H559" s="13"/>
    </row>
    <row r="560" spans="1:8" x14ac:dyDescent="0.2">
      <c r="A560" s="13"/>
      <c r="B560" s="13" t="s">
        <v>5038</v>
      </c>
      <c r="C560" s="13" t="s">
        <v>311</v>
      </c>
      <c r="D560" s="23">
        <v>6715</v>
      </c>
      <c r="E560" s="23" t="s">
        <v>10337</v>
      </c>
      <c r="F560" s="14">
        <v>4.01E-9</v>
      </c>
      <c r="G560" s="14">
        <v>3.4900000000000001E-8</v>
      </c>
      <c r="H560" s="13"/>
    </row>
    <row r="561" spans="1:8" x14ac:dyDescent="0.2">
      <c r="A561" s="13"/>
      <c r="B561" s="13" t="s">
        <v>5813</v>
      </c>
      <c r="C561" s="13" t="s">
        <v>324</v>
      </c>
      <c r="D561" s="23">
        <v>490</v>
      </c>
      <c r="E561" s="23" t="s">
        <v>10338</v>
      </c>
      <c r="F561" s="14">
        <v>4.3899999999999999E-9</v>
      </c>
      <c r="G561" s="14">
        <v>1.04E-7</v>
      </c>
      <c r="H561" s="13"/>
    </row>
    <row r="562" spans="1:8" x14ac:dyDescent="0.2">
      <c r="A562" s="13"/>
      <c r="B562" s="13" t="s">
        <v>677</v>
      </c>
      <c r="C562" s="13" t="s">
        <v>321</v>
      </c>
      <c r="D562" s="23">
        <v>5099</v>
      </c>
      <c r="E562" s="23" t="s">
        <v>10339</v>
      </c>
      <c r="F562" s="14">
        <v>4.4599999999999999E-9</v>
      </c>
      <c r="G562" s="14">
        <v>7.6300000000000002E-8</v>
      </c>
      <c r="H562" s="13"/>
    </row>
    <row r="563" spans="1:8" x14ac:dyDescent="0.2">
      <c r="A563" s="13"/>
      <c r="B563" s="13" t="s">
        <v>5267</v>
      </c>
      <c r="C563" s="13" t="s">
        <v>4955</v>
      </c>
      <c r="D563" s="23">
        <v>2393</v>
      </c>
      <c r="E563" s="23" t="s">
        <v>10340</v>
      </c>
      <c r="F563" s="14">
        <v>4.5399999999999996E-9</v>
      </c>
      <c r="G563" s="14">
        <v>2.1400000000000001E-7</v>
      </c>
      <c r="H563" s="13"/>
    </row>
    <row r="564" spans="1:8" x14ac:dyDescent="0.2">
      <c r="A564" s="13"/>
      <c r="B564" s="13" t="s">
        <v>543</v>
      </c>
      <c r="C564" s="13" t="s">
        <v>385</v>
      </c>
      <c r="D564" s="23">
        <v>5583</v>
      </c>
      <c r="E564" s="23" t="s">
        <v>10341</v>
      </c>
      <c r="F564" s="14">
        <v>4.9300000000000001E-9</v>
      </c>
      <c r="G564" s="14">
        <v>5.7900000000000002E-8</v>
      </c>
      <c r="H564" s="13"/>
    </row>
    <row r="565" spans="1:8" x14ac:dyDescent="0.2">
      <c r="A565" s="13"/>
      <c r="B565" s="13" t="s">
        <v>541</v>
      </c>
      <c r="C565" s="13" t="s">
        <v>358</v>
      </c>
      <c r="D565" s="23">
        <v>5583</v>
      </c>
      <c r="E565" s="23" t="s">
        <v>10341</v>
      </c>
      <c r="F565" s="14">
        <v>4.9300000000000001E-9</v>
      </c>
      <c r="G565" s="14">
        <v>8.8800000000000001E-8</v>
      </c>
      <c r="H565" s="13"/>
    </row>
    <row r="566" spans="1:8" x14ac:dyDescent="0.2">
      <c r="A566" s="13"/>
      <c r="B566" s="13" t="s">
        <v>829</v>
      </c>
      <c r="C566" s="13" t="s">
        <v>513</v>
      </c>
      <c r="D566" s="23">
        <v>692</v>
      </c>
      <c r="E566" s="23" t="s">
        <v>10342</v>
      </c>
      <c r="F566" s="14">
        <v>4.9900000000000003E-9</v>
      </c>
      <c r="G566" s="14">
        <v>3.6600000000000002E-7</v>
      </c>
      <c r="H566" s="13"/>
    </row>
    <row r="567" spans="1:8" x14ac:dyDescent="0.2">
      <c r="A567" s="13"/>
      <c r="B567" s="13" t="s">
        <v>843</v>
      </c>
      <c r="C567" s="13" t="s">
        <v>324</v>
      </c>
      <c r="D567" s="23">
        <v>4208</v>
      </c>
      <c r="E567" s="23" t="s">
        <v>10343</v>
      </c>
      <c r="F567" s="14">
        <v>5.28E-9</v>
      </c>
      <c r="G567" s="14">
        <v>1.24E-7</v>
      </c>
      <c r="H567" s="13"/>
    </row>
    <row r="568" spans="1:8" x14ac:dyDescent="0.2">
      <c r="A568" s="13"/>
      <c r="B568" s="13" t="s">
        <v>5411</v>
      </c>
      <c r="C568" s="13" t="s">
        <v>4955</v>
      </c>
      <c r="D568" s="23">
        <v>4208</v>
      </c>
      <c r="E568" s="23" t="s">
        <v>10343</v>
      </c>
      <c r="F568" s="14">
        <v>5.28E-9</v>
      </c>
      <c r="G568" s="14">
        <v>2.41E-7</v>
      </c>
      <c r="H568" s="13"/>
    </row>
    <row r="569" spans="1:8" x14ac:dyDescent="0.2">
      <c r="A569" s="13"/>
      <c r="B569" s="13" t="s">
        <v>5056</v>
      </c>
      <c r="C569" s="13" t="s">
        <v>4955</v>
      </c>
      <c r="D569" s="23">
        <v>2633</v>
      </c>
      <c r="E569" s="23" t="s">
        <v>10344</v>
      </c>
      <c r="F569" s="14">
        <v>5.4100000000000001E-9</v>
      </c>
      <c r="G569" s="14">
        <v>2.41E-7</v>
      </c>
      <c r="H569" s="13"/>
    </row>
    <row r="570" spans="1:8" x14ac:dyDescent="0.2">
      <c r="A570" s="13"/>
      <c r="B570" s="13" t="s">
        <v>681</v>
      </c>
      <c r="C570" s="13" t="s">
        <v>311</v>
      </c>
      <c r="D570" s="23">
        <v>5250</v>
      </c>
      <c r="E570" s="23" t="s">
        <v>10345</v>
      </c>
      <c r="F570" s="14">
        <v>5.6400000000000004E-9</v>
      </c>
      <c r="G570" s="14">
        <v>4.7099999999999998E-8</v>
      </c>
      <c r="H570" s="13"/>
    </row>
    <row r="571" spans="1:8" x14ac:dyDescent="0.2">
      <c r="A571" s="13"/>
      <c r="B571" s="13" t="s">
        <v>2609</v>
      </c>
      <c r="C571" s="13" t="s">
        <v>321</v>
      </c>
      <c r="D571" s="23">
        <v>297</v>
      </c>
      <c r="E571" s="23" t="s">
        <v>10346</v>
      </c>
      <c r="F571" s="14">
        <v>6.3600000000000004E-9</v>
      </c>
      <c r="G571" s="14">
        <v>1.06E-7</v>
      </c>
      <c r="H571" s="13"/>
    </row>
    <row r="572" spans="1:8" x14ac:dyDescent="0.2">
      <c r="A572" s="13"/>
      <c r="B572" s="13" t="s">
        <v>4946</v>
      </c>
      <c r="C572" s="13" t="s">
        <v>358</v>
      </c>
      <c r="D572" s="23">
        <v>974</v>
      </c>
      <c r="E572" s="23" t="s">
        <v>10347</v>
      </c>
      <c r="F572" s="14">
        <v>6.4499999999999999E-9</v>
      </c>
      <c r="G572" s="14">
        <v>1.08E-7</v>
      </c>
      <c r="H572" s="13"/>
    </row>
    <row r="573" spans="1:8" x14ac:dyDescent="0.2">
      <c r="A573" s="13"/>
      <c r="B573" s="13" t="s">
        <v>2636</v>
      </c>
      <c r="C573" s="13" t="s">
        <v>311</v>
      </c>
      <c r="D573" s="23">
        <v>302</v>
      </c>
      <c r="E573" s="23" t="s">
        <v>10348</v>
      </c>
      <c r="F573" s="14">
        <v>6.5899999999999998E-9</v>
      </c>
      <c r="G573" s="14">
        <v>5.1100000000000001E-8</v>
      </c>
      <c r="H573" s="13"/>
    </row>
    <row r="574" spans="1:8" x14ac:dyDescent="0.2">
      <c r="A574" s="13"/>
      <c r="B574" s="13" t="s">
        <v>717</v>
      </c>
      <c r="C574" s="13" t="s">
        <v>311</v>
      </c>
      <c r="D574" s="23">
        <v>3016</v>
      </c>
      <c r="E574" s="23" t="s">
        <v>10349</v>
      </c>
      <c r="F574" s="14">
        <v>6.6000000000000004E-9</v>
      </c>
      <c r="G574" s="14">
        <v>5.1100000000000001E-8</v>
      </c>
      <c r="H574" s="13"/>
    </row>
    <row r="575" spans="1:8" x14ac:dyDescent="0.2">
      <c r="A575" s="13"/>
      <c r="B575" s="13" t="s">
        <v>909</v>
      </c>
      <c r="C575" s="13" t="s">
        <v>311</v>
      </c>
      <c r="D575" s="23">
        <v>2998</v>
      </c>
      <c r="E575" s="23" t="s">
        <v>10350</v>
      </c>
      <c r="F575" s="14">
        <v>7.0299999999999999E-9</v>
      </c>
      <c r="G575" s="14">
        <v>5.25E-8</v>
      </c>
      <c r="H575" s="13"/>
    </row>
    <row r="576" spans="1:8" x14ac:dyDescent="0.2">
      <c r="A576" s="13"/>
      <c r="B576" s="13" t="s">
        <v>2445</v>
      </c>
      <c r="C576" s="13" t="s">
        <v>321</v>
      </c>
      <c r="D576" s="23">
        <v>2114</v>
      </c>
      <c r="E576" s="23" t="s">
        <v>10351</v>
      </c>
      <c r="F576" s="14">
        <v>7.0500000000000003E-9</v>
      </c>
      <c r="G576" s="14">
        <v>1.15E-7</v>
      </c>
      <c r="H576" s="13"/>
    </row>
    <row r="577" spans="1:8" x14ac:dyDescent="0.2">
      <c r="A577" s="13"/>
      <c r="B577" s="13" t="s">
        <v>5252</v>
      </c>
      <c r="C577" s="13" t="s">
        <v>4955</v>
      </c>
      <c r="D577" s="23">
        <v>1352</v>
      </c>
      <c r="E577" s="23" t="s">
        <v>10352</v>
      </c>
      <c r="F577" s="14">
        <v>7.5900000000000005E-9</v>
      </c>
      <c r="G577" s="14">
        <v>3.2099999999999998E-7</v>
      </c>
      <c r="H577" s="13"/>
    </row>
    <row r="578" spans="1:8" x14ac:dyDescent="0.2">
      <c r="A578" s="13"/>
      <c r="B578" s="13" t="s">
        <v>4996</v>
      </c>
      <c r="C578" s="13" t="s">
        <v>4955</v>
      </c>
      <c r="D578" s="23">
        <v>1506</v>
      </c>
      <c r="E578" s="23" t="s">
        <v>10353</v>
      </c>
      <c r="F578" s="14">
        <v>7.6399999999999993E-9</v>
      </c>
      <c r="G578" s="14">
        <v>3.2099999999999998E-7</v>
      </c>
      <c r="H578" s="13"/>
    </row>
    <row r="579" spans="1:8" x14ac:dyDescent="0.2">
      <c r="A579" s="13"/>
      <c r="B579" s="13" t="s">
        <v>1403</v>
      </c>
      <c r="C579" s="13" t="s">
        <v>385</v>
      </c>
      <c r="D579" s="23">
        <v>1741</v>
      </c>
      <c r="E579" s="23" t="s">
        <v>10354</v>
      </c>
      <c r="F579" s="14">
        <v>7.6500000000000007E-9</v>
      </c>
      <c r="G579" s="14">
        <v>8.4699999999999997E-8</v>
      </c>
      <c r="H579" s="13"/>
    </row>
    <row r="580" spans="1:8" x14ac:dyDescent="0.2">
      <c r="A580" s="13"/>
      <c r="B580" s="13" t="s">
        <v>1026</v>
      </c>
      <c r="C580" s="13" t="s">
        <v>343</v>
      </c>
      <c r="D580" s="23">
        <v>1223</v>
      </c>
      <c r="E580" s="23" t="s">
        <v>10355</v>
      </c>
      <c r="F580" s="14">
        <v>9.3999999999999998E-9</v>
      </c>
      <c r="G580" s="14">
        <v>2.16E-7</v>
      </c>
      <c r="H580" s="13"/>
    </row>
    <row r="581" spans="1:8" x14ac:dyDescent="0.2">
      <c r="A581" s="13"/>
      <c r="B581" s="13" t="s">
        <v>766</v>
      </c>
      <c r="C581" s="13" t="s">
        <v>324</v>
      </c>
      <c r="D581" s="23">
        <v>1355</v>
      </c>
      <c r="E581" s="23" t="s">
        <v>10356</v>
      </c>
      <c r="F581" s="14">
        <v>9.4799999999999995E-9</v>
      </c>
      <c r="G581" s="14">
        <v>2.1799999999999999E-7</v>
      </c>
      <c r="H581" s="13"/>
    </row>
    <row r="582" spans="1:8" x14ac:dyDescent="0.2">
      <c r="A582" s="13"/>
      <c r="B582" s="13" t="s">
        <v>5238</v>
      </c>
      <c r="C582" s="13" t="s">
        <v>311</v>
      </c>
      <c r="D582" s="23">
        <v>4693</v>
      </c>
      <c r="E582" s="23" t="s">
        <v>10357</v>
      </c>
      <c r="F582" s="14">
        <v>9.7599999999999994E-9</v>
      </c>
      <c r="G582" s="14">
        <v>7.0399999999999995E-8</v>
      </c>
      <c r="H582" s="13"/>
    </row>
    <row r="583" spans="1:8" x14ac:dyDescent="0.2">
      <c r="A583" s="13"/>
      <c r="B583" s="13" t="s">
        <v>2880</v>
      </c>
      <c r="C583" s="13" t="s">
        <v>321</v>
      </c>
      <c r="D583" s="23">
        <v>438</v>
      </c>
      <c r="E583" s="23" t="s">
        <v>10358</v>
      </c>
      <c r="F583" s="14">
        <v>1.11E-8</v>
      </c>
      <c r="G583" s="14">
        <v>1.7700000000000001E-7</v>
      </c>
      <c r="H583" s="13"/>
    </row>
    <row r="584" spans="1:8" x14ac:dyDescent="0.2">
      <c r="A584" s="13"/>
      <c r="B584" s="13" t="s">
        <v>6336</v>
      </c>
      <c r="C584" s="13" t="s">
        <v>4952</v>
      </c>
      <c r="D584" s="23">
        <v>705</v>
      </c>
      <c r="E584" s="23" t="s">
        <v>10359</v>
      </c>
      <c r="F584" s="14">
        <v>1.1199999999999999E-8</v>
      </c>
      <c r="G584" s="14">
        <v>3.3000000000000002E-7</v>
      </c>
      <c r="H584" s="13"/>
    </row>
    <row r="585" spans="1:8" x14ac:dyDescent="0.2">
      <c r="A585" s="13"/>
      <c r="B585" s="13" t="s">
        <v>2633</v>
      </c>
      <c r="C585" s="13" t="s">
        <v>316</v>
      </c>
      <c r="D585" s="23">
        <v>510</v>
      </c>
      <c r="E585" s="23" t="s">
        <v>10360</v>
      </c>
      <c r="F585" s="14">
        <v>1.15E-8</v>
      </c>
      <c r="G585" s="14">
        <v>3.6699999999999999E-7</v>
      </c>
      <c r="H585" s="13"/>
    </row>
    <row r="586" spans="1:8" x14ac:dyDescent="0.2">
      <c r="A586" s="13"/>
      <c r="B586" s="13" t="s">
        <v>683</v>
      </c>
      <c r="C586" s="13" t="s">
        <v>311</v>
      </c>
      <c r="D586" s="23">
        <v>4370</v>
      </c>
      <c r="E586" s="23" t="s">
        <v>10361</v>
      </c>
      <c r="F586" s="14">
        <v>1.18E-8</v>
      </c>
      <c r="G586" s="14">
        <v>8.2500000000000004E-8</v>
      </c>
      <c r="H586" s="13"/>
    </row>
    <row r="587" spans="1:8" x14ac:dyDescent="0.2">
      <c r="A587" s="13"/>
      <c r="B587" s="13" t="s">
        <v>2493</v>
      </c>
      <c r="C587" s="13" t="s">
        <v>321</v>
      </c>
      <c r="D587" s="23">
        <v>454</v>
      </c>
      <c r="E587" s="23" t="s">
        <v>10362</v>
      </c>
      <c r="F587" s="14">
        <v>1.22E-8</v>
      </c>
      <c r="G587" s="14">
        <v>1.92E-7</v>
      </c>
      <c r="H587" s="13"/>
    </row>
    <row r="588" spans="1:8" x14ac:dyDescent="0.2">
      <c r="A588" s="13"/>
      <c r="B588" s="13" t="s">
        <v>639</v>
      </c>
      <c r="C588" s="13" t="s">
        <v>321</v>
      </c>
      <c r="D588" s="23">
        <v>643</v>
      </c>
      <c r="E588" s="23" t="s">
        <v>10363</v>
      </c>
      <c r="F588" s="14">
        <v>1.26E-8</v>
      </c>
      <c r="G588" s="14">
        <v>1.9299999999999999E-7</v>
      </c>
      <c r="H588" s="13"/>
    </row>
    <row r="589" spans="1:8" x14ac:dyDescent="0.2">
      <c r="A589" s="13"/>
      <c r="B589" s="13" t="s">
        <v>2296</v>
      </c>
      <c r="C589" s="13" t="s">
        <v>324</v>
      </c>
      <c r="D589" s="23">
        <v>1047</v>
      </c>
      <c r="E589" s="23" t="s">
        <v>10364</v>
      </c>
      <c r="F589" s="14">
        <v>1.31E-8</v>
      </c>
      <c r="G589" s="14">
        <v>2.9700000000000003E-7</v>
      </c>
      <c r="H589" s="13"/>
    </row>
    <row r="590" spans="1:8" x14ac:dyDescent="0.2">
      <c r="A590" s="13"/>
      <c r="B590" s="13" t="s">
        <v>2341</v>
      </c>
      <c r="C590" s="13" t="s">
        <v>324</v>
      </c>
      <c r="D590" s="23">
        <v>1603</v>
      </c>
      <c r="E590" s="23" t="s">
        <v>10365</v>
      </c>
      <c r="F590" s="14">
        <v>1.5399999999999999E-8</v>
      </c>
      <c r="G590" s="14">
        <v>3.4400000000000001E-7</v>
      </c>
      <c r="H590" s="13"/>
    </row>
    <row r="591" spans="1:8" x14ac:dyDescent="0.2">
      <c r="A591" s="13"/>
      <c r="B591" s="13" t="s">
        <v>633</v>
      </c>
      <c r="C591" s="13" t="s">
        <v>311</v>
      </c>
      <c r="D591" s="23">
        <v>645</v>
      </c>
      <c r="E591" s="23" t="s">
        <v>10366</v>
      </c>
      <c r="F591" s="14">
        <v>1.5600000000000001E-8</v>
      </c>
      <c r="G591" s="14">
        <v>1.05E-7</v>
      </c>
      <c r="H591" s="13"/>
    </row>
    <row r="592" spans="1:8" x14ac:dyDescent="0.2">
      <c r="A592" s="13"/>
      <c r="B592" s="13" t="s">
        <v>378</v>
      </c>
      <c r="C592" s="13" t="s">
        <v>311</v>
      </c>
      <c r="D592" s="23">
        <v>10863</v>
      </c>
      <c r="E592" s="23" t="s">
        <v>10367</v>
      </c>
      <c r="F592" s="14">
        <v>1.66E-8</v>
      </c>
      <c r="G592" s="14">
        <v>1.08E-7</v>
      </c>
      <c r="H592" s="13"/>
    </row>
    <row r="593" spans="1:8" x14ac:dyDescent="0.2">
      <c r="A593" s="13"/>
      <c r="B593" s="13" t="s">
        <v>2926</v>
      </c>
      <c r="C593" s="13" t="s">
        <v>324</v>
      </c>
      <c r="D593" s="23">
        <v>555</v>
      </c>
      <c r="E593" s="23" t="s">
        <v>10368</v>
      </c>
      <c r="F593" s="14">
        <v>1.7100000000000001E-8</v>
      </c>
      <c r="G593" s="14">
        <v>3.7500000000000001E-7</v>
      </c>
      <c r="H593" s="13"/>
    </row>
    <row r="594" spans="1:8" x14ac:dyDescent="0.2">
      <c r="A594" s="13"/>
      <c r="B594" s="13" t="s">
        <v>2253</v>
      </c>
      <c r="C594" s="13" t="s">
        <v>358</v>
      </c>
      <c r="D594" s="23">
        <v>426</v>
      </c>
      <c r="E594" s="23" t="s">
        <v>10369</v>
      </c>
      <c r="F594" s="14">
        <v>1.7100000000000001E-8</v>
      </c>
      <c r="G594" s="14">
        <v>2.6899999999999999E-7</v>
      </c>
      <c r="H594" s="13"/>
    </row>
    <row r="595" spans="1:8" x14ac:dyDescent="0.2">
      <c r="A595" s="13"/>
      <c r="B595" s="13" t="s">
        <v>550</v>
      </c>
      <c r="C595" s="13" t="s">
        <v>324</v>
      </c>
      <c r="D595" s="23">
        <v>421</v>
      </c>
      <c r="E595" s="23" t="s">
        <v>10370</v>
      </c>
      <c r="F595" s="14">
        <v>1.7299999999999999E-8</v>
      </c>
      <c r="G595" s="14">
        <v>3.7500000000000001E-7</v>
      </c>
      <c r="H595" s="13"/>
    </row>
    <row r="596" spans="1:8" x14ac:dyDescent="0.2">
      <c r="A596" s="13"/>
      <c r="B596" s="13" t="s">
        <v>533</v>
      </c>
      <c r="C596" s="13" t="s">
        <v>321</v>
      </c>
      <c r="D596" s="23">
        <v>2054</v>
      </c>
      <c r="E596" s="23" t="s">
        <v>10371</v>
      </c>
      <c r="F596" s="14">
        <v>1.8299999999999998E-8</v>
      </c>
      <c r="G596" s="14">
        <v>2.7399999999999999E-7</v>
      </c>
      <c r="H596" s="13"/>
    </row>
    <row r="597" spans="1:8" x14ac:dyDescent="0.2">
      <c r="A597" s="13"/>
      <c r="B597" s="13" t="s">
        <v>2741</v>
      </c>
      <c r="C597" s="13" t="s">
        <v>513</v>
      </c>
      <c r="D597" s="23">
        <v>1670</v>
      </c>
      <c r="E597" s="23" t="s">
        <v>10372</v>
      </c>
      <c r="F597" s="14">
        <v>2.0800000000000001E-8</v>
      </c>
      <c r="G597" s="14">
        <v>1.22E-6</v>
      </c>
      <c r="H597" s="13"/>
    </row>
    <row r="598" spans="1:8" x14ac:dyDescent="0.2">
      <c r="A598" s="13"/>
      <c r="B598" s="13" t="s">
        <v>399</v>
      </c>
      <c r="C598" s="13" t="s">
        <v>321</v>
      </c>
      <c r="D598" s="23">
        <v>8414</v>
      </c>
      <c r="E598" s="23" t="s">
        <v>10373</v>
      </c>
      <c r="F598" s="14">
        <v>2.1200000000000001E-8</v>
      </c>
      <c r="G598" s="14">
        <v>3.1300000000000001E-7</v>
      </c>
      <c r="H598" s="13"/>
    </row>
    <row r="599" spans="1:8" x14ac:dyDescent="0.2">
      <c r="A599" s="13"/>
      <c r="B599" s="13" t="s">
        <v>5118</v>
      </c>
      <c r="C599" s="13" t="s">
        <v>4955</v>
      </c>
      <c r="D599" s="23">
        <v>702</v>
      </c>
      <c r="E599" s="23" t="s">
        <v>10374</v>
      </c>
      <c r="F599" s="14">
        <v>2.2300000000000001E-8</v>
      </c>
      <c r="G599" s="14">
        <v>9.1100000000000004E-7</v>
      </c>
      <c r="H599" s="13"/>
    </row>
    <row r="600" spans="1:8" x14ac:dyDescent="0.2">
      <c r="A600" s="13"/>
      <c r="B600" s="13" t="s">
        <v>5669</v>
      </c>
      <c r="C600" s="13" t="s">
        <v>311</v>
      </c>
      <c r="D600" s="23">
        <v>182</v>
      </c>
      <c r="E600" s="23" t="s">
        <v>10375</v>
      </c>
      <c r="F600" s="14">
        <v>2.33E-8</v>
      </c>
      <c r="G600" s="14">
        <v>1.4700000000000001E-7</v>
      </c>
      <c r="H600" s="13"/>
    </row>
    <row r="601" spans="1:8" x14ac:dyDescent="0.2">
      <c r="A601" s="13"/>
      <c r="B601" s="13" t="s">
        <v>673</v>
      </c>
      <c r="C601" s="13" t="s">
        <v>321</v>
      </c>
      <c r="D601" s="23">
        <v>2640</v>
      </c>
      <c r="E601" s="23" t="s">
        <v>10376</v>
      </c>
      <c r="F601" s="14">
        <v>2.4100000000000001E-8</v>
      </c>
      <c r="G601" s="14">
        <v>3.4799999999999999E-7</v>
      </c>
      <c r="H601" s="13"/>
    </row>
    <row r="602" spans="1:8" x14ac:dyDescent="0.2">
      <c r="A602" s="13"/>
      <c r="B602" s="13" t="s">
        <v>2772</v>
      </c>
      <c r="C602" s="13" t="s">
        <v>316</v>
      </c>
      <c r="D602" s="23">
        <v>75</v>
      </c>
      <c r="E602" s="23" t="s">
        <v>10377</v>
      </c>
      <c r="F602" s="14">
        <v>2.44E-8</v>
      </c>
      <c r="G602" s="14">
        <v>7.0200000000000001E-7</v>
      </c>
      <c r="H602" s="13"/>
    </row>
    <row r="603" spans="1:8" x14ac:dyDescent="0.2">
      <c r="A603" s="13"/>
      <c r="B603" s="13" t="s">
        <v>1009</v>
      </c>
      <c r="C603" s="13" t="s">
        <v>513</v>
      </c>
      <c r="D603" s="23">
        <v>2869</v>
      </c>
      <c r="E603" s="23" t="s">
        <v>10378</v>
      </c>
      <c r="F603" s="14">
        <v>2.7599999999999999E-8</v>
      </c>
      <c r="G603" s="14">
        <v>1.35E-6</v>
      </c>
      <c r="H603" s="13"/>
    </row>
    <row r="604" spans="1:8" x14ac:dyDescent="0.2">
      <c r="A604" s="13"/>
      <c r="B604" s="13" t="s">
        <v>1352</v>
      </c>
      <c r="C604" s="13" t="s">
        <v>321</v>
      </c>
      <c r="D604" s="23">
        <v>950</v>
      </c>
      <c r="E604" s="23" t="s">
        <v>10379</v>
      </c>
      <c r="F604" s="14">
        <v>2.7899999999999998E-8</v>
      </c>
      <c r="G604" s="14">
        <v>3.9499999999999998E-7</v>
      </c>
      <c r="H604" s="13"/>
    </row>
    <row r="605" spans="1:8" x14ac:dyDescent="0.2">
      <c r="A605" s="13"/>
      <c r="B605" s="13" t="s">
        <v>2349</v>
      </c>
      <c r="C605" s="13" t="s">
        <v>321</v>
      </c>
      <c r="D605" s="23">
        <v>1336</v>
      </c>
      <c r="E605" s="23" t="s">
        <v>10380</v>
      </c>
      <c r="F605" s="14">
        <v>3.1100000000000001E-8</v>
      </c>
      <c r="G605" s="14">
        <v>4.32E-7</v>
      </c>
      <c r="H605" s="13"/>
    </row>
    <row r="606" spans="1:8" x14ac:dyDescent="0.2">
      <c r="A606" s="13"/>
      <c r="B606" s="13" t="s">
        <v>3018</v>
      </c>
      <c r="C606" s="13" t="s">
        <v>311</v>
      </c>
      <c r="D606" s="23">
        <v>102</v>
      </c>
      <c r="E606" s="23" t="s">
        <v>10381</v>
      </c>
      <c r="F606" s="14">
        <v>3.1900000000000001E-8</v>
      </c>
      <c r="G606" s="14">
        <v>1.9600000000000001E-7</v>
      </c>
      <c r="H606" s="13"/>
    </row>
    <row r="607" spans="1:8" x14ac:dyDescent="0.2">
      <c r="A607" s="13"/>
      <c r="B607" s="13" t="s">
        <v>3097</v>
      </c>
      <c r="C607" s="13" t="s">
        <v>324</v>
      </c>
      <c r="D607" s="23">
        <v>98</v>
      </c>
      <c r="E607" s="23" t="s">
        <v>10382</v>
      </c>
      <c r="F607" s="14">
        <v>3.2000000000000002E-8</v>
      </c>
      <c r="G607" s="14">
        <v>6.8400000000000004E-7</v>
      </c>
      <c r="H607" s="13"/>
    </row>
    <row r="608" spans="1:8" x14ac:dyDescent="0.2">
      <c r="A608" s="13"/>
      <c r="B608" s="13" t="s">
        <v>318</v>
      </c>
      <c r="C608" s="13" t="s">
        <v>311</v>
      </c>
      <c r="D608" s="23">
        <v>1321</v>
      </c>
      <c r="E608" s="23" t="s">
        <v>10383</v>
      </c>
      <c r="F608" s="14">
        <v>3.77E-8</v>
      </c>
      <c r="G608" s="14">
        <v>2.2499999999999999E-7</v>
      </c>
      <c r="H608" s="13"/>
    </row>
    <row r="609" spans="1:8" x14ac:dyDescent="0.2">
      <c r="A609" s="13"/>
      <c r="B609" s="13" t="s">
        <v>1339</v>
      </c>
      <c r="C609" s="13" t="s">
        <v>316</v>
      </c>
      <c r="D609" s="23">
        <v>800</v>
      </c>
      <c r="E609" s="23" t="s">
        <v>10384</v>
      </c>
      <c r="F609" s="14">
        <v>4.2200000000000001E-8</v>
      </c>
      <c r="G609" s="14">
        <v>1.1000000000000001E-6</v>
      </c>
      <c r="H609" s="13"/>
    </row>
    <row r="610" spans="1:8" x14ac:dyDescent="0.2">
      <c r="A610" s="13"/>
      <c r="B610" s="13" t="s">
        <v>5011</v>
      </c>
      <c r="C610" s="13" t="s">
        <v>4955</v>
      </c>
      <c r="D610" s="23">
        <v>724</v>
      </c>
      <c r="E610" s="23" t="s">
        <v>10385</v>
      </c>
      <c r="F610" s="14">
        <v>4.3700000000000001E-8</v>
      </c>
      <c r="G610" s="14">
        <v>1.7400000000000001E-6</v>
      </c>
      <c r="H610" s="13"/>
    </row>
    <row r="611" spans="1:8" x14ac:dyDescent="0.2">
      <c r="A611" s="13"/>
      <c r="B611" s="13" t="s">
        <v>863</v>
      </c>
      <c r="C611" s="13" t="s">
        <v>324</v>
      </c>
      <c r="D611" s="23">
        <v>907</v>
      </c>
      <c r="E611" s="23" t="s">
        <v>10386</v>
      </c>
      <c r="F611" s="14">
        <v>4.6800000000000002E-8</v>
      </c>
      <c r="G611" s="14">
        <v>9.8299999999999995E-7</v>
      </c>
      <c r="H611" s="13"/>
    </row>
    <row r="612" spans="1:8" x14ac:dyDescent="0.2">
      <c r="A612" s="13"/>
      <c r="B612" s="13" t="s">
        <v>546</v>
      </c>
      <c r="C612" s="13" t="s">
        <v>324</v>
      </c>
      <c r="D612" s="23">
        <v>5282</v>
      </c>
      <c r="E612" s="23" t="s">
        <v>10387</v>
      </c>
      <c r="F612" s="14">
        <v>4.7199999999999999E-8</v>
      </c>
      <c r="G612" s="14">
        <v>9.8299999999999995E-7</v>
      </c>
      <c r="H612" s="13"/>
    </row>
    <row r="613" spans="1:8" x14ac:dyDescent="0.2">
      <c r="A613" s="13"/>
      <c r="B613" s="13" t="s">
        <v>1268</v>
      </c>
      <c r="C613" s="13" t="s">
        <v>321</v>
      </c>
      <c r="D613" s="23">
        <v>150</v>
      </c>
      <c r="E613" s="23" t="s">
        <v>10388</v>
      </c>
      <c r="F613" s="14">
        <v>5.0400000000000001E-8</v>
      </c>
      <c r="G613" s="14">
        <v>6.8100000000000002E-7</v>
      </c>
      <c r="H613" s="13"/>
    </row>
    <row r="614" spans="1:8" x14ac:dyDescent="0.2">
      <c r="A614" s="13"/>
      <c r="B614" s="13" t="s">
        <v>1309</v>
      </c>
      <c r="C614" s="13" t="s">
        <v>321</v>
      </c>
      <c r="D614" s="23">
        <v>535</v>
      </c>
      <c r="E614" s="23" t="s">
        <v>10389</v>
      </c>
      <c r="F614" s="14">
        <v>5.0899999999999999E-8</v>
      </c>
      <c r="G614" s="14">
        <v>6.8100000000000002E-7</v>
      </c>
      <c r="H614" s="13"/>
    </row>
    <row r="615" spans="1:8" x14ac:dyDescent="0.2">
      <c r="A615" s="13"/>
      <c r="B615" s="13" t="s">
        <v>762</v>
      </c>
      <c r="C615" s="13" t="s">
        <v>324</v>
      </c>
      <c r="D615" s="23">
        <v>205</v>
      </c>
      <c r="E615" s="23" t="s">
        <v>10390</v>
      </c>
      <c r="F615" s="14">
        <v>5.1399999999999997E-8</v>
      </c>
      <c r="G615" s="14">
        <v>1.06E-6</v>
      </c>
      <c r="H615" s="13"/>
    </row>
    <row r="616" spans="1:8" x14ac:dyDescent="0.2">
      <c r="A616" s="13"/>
      <c r="B616" s="13" t="s">
        <v>5212</v>
      </c>
      <c r="C616" s="13" t="s">
        <v>4952</v>
      </c>
      <c r="D616" s="23">
        <v>304</v>
      </c>
      <c r="E616" s="23" t="s">
        <v>10391</v>
      </c>
      <c r="F616" s="14">
        <v>5.1900000000000002E-8</v>
      </c>
      <c r="G616" s="14">
        <v>1.22E-6</v>
      </c>
      <c r="H616" s="13"/>
    </row>
    <row r="617" spans="1:8" x14ac:dyDescent="0.2">
      <c r="A617" s="13"/>
      <c r="B617" s="13" t="s">
        <v>645</v>
      </c>
      <c r="C617" s="13" t="s">
        <v>321</v>
      </c>
      <c r="D617" s="23">
        <v>7085</v>
      </c>
      <c r="E617" s="23" t="s">
        <v>10392</v>
      </c>
      <c r="F617" s="14">
        <v>5.6599999999999997E-8</v>
      </c>
      <c r="G617" s="14">
        <v>7.4399999999999999E-7</v>
      </c>
      <c r="H617" s="13"/>
    </row>
    <row r="618" spans="1:8" x14ac:dyDescent="0.2">
      <c r="A618" s="13"/>
      <c r="B618" s="13" t="s">
        <v>5365</v>
      </c>
      <c r="C618" s="13" t="s">
        <v>4955</v>
      </c>
      <c r="D618" s="23">
        <v>100</v>
      </c>
      <c r="E618" s="23" t="s">
        <v>10393</v>
      </c>
      <c r="F618" s="14">
        <v>5.9300000000000002E-8</v>
      </c>
      <c r="G618" s="14">
        <v>2.3E-6</v>
      </c>
      <c r="H618" s="13"/>
    </row>
    <row r="619" spans="1:8" x14ac:dyDescent="0.2">
      <c r="A619" s="13"/>
      <c r="B619" s="13" t="s">
        <v>616</v>
      </c>
      <c r="C619" s="13" t="s">
        <v>324</v>
      </c>
      <c r="D619" s="23">
        <v>1715</v>
      </c>
      <c r="E619" s="23" t="s">
        <v>10394</v>
      </c>
      <c r="F619" s="14">
        <v>6.0800000000000002E-8</v>
      </c>
      <c r="G619" s="14">
        <v>1.2300000000000001E-6</v>
      </c>
      <c r="H619" s="13"/>
    </row>
    <row r="620" spans="1:8" x14ac:dyDescent="0.2">
      <c r="A620" s="13"/>
      <c r="B620" s="13" t="s">
        <v>5449</v>
      </c>
      <c r="C620" s="13" t="s">
        <v>4955</v>
      </c>
      <c r="D620" s="23">
        <v>121</v>
      </c>
      <c r="E620" s="23" t="s">
        <v>9279</v>
      </c>
      <c r="F620" s="14">
        <v>6.5499999999999998E-8</v>
      </c>
      <c r="G620" s="14">
        <v>2.48E-6</v>
      </c>
      <c r="H620" s="13"/>
    </row>
    <row r="621" spans="1:8" x14ac:dyDescent="0.2">
      <c r="A621" s="13"/>
      <c r="B621" s="13" t="s">
        <v>3654</v>
      </c>
      <c r="C621" s="13" t="s">
        <v>324</v>
      </c>
      <c r="D621" s="23">
        <v>188</v>
      </c>
      <c r="E621" s="23" t="s">
        <v>10395</v>
      </c>
      <c r="F621" s="14">
        <v>6.7000000000000004E-8</v>
      </c>
      <c r="G621" s="14">
        <v>1.3400000000000001E-6</v>
      </c>
      <c r="H621" s="13"/>
    </row>
    <row r="622" spans="1:8" x14ac:dyDescent="0.2">
      <c r="A622" s="13"/>
      <c r="B622" s="13" t="s">
        <v>2750</v>
      </c>
      <c r="C622" s="13" t="s">
        <v>316</v>
      </c>
      <c r="D622" s="23">
        <v>74</v>
      </c>
      <c r="E622" s="23" t="s">
        <v>10396</v>
      </c>
      <c r="F622" s="14">
        <v>6.8799999999999994E-8</v>
      </c>
      <c r="G622" s="14">
        <v>1.6500000000000001E-6</v>
      </c>
      <c r="H622" s="13"/>
    </row>
    <row r="623" spans="1:8" x14ac:dyDescent="0.2">
      <c r="A623" s="13"/>
      <c r="B623" s="13" t="s">
        <v>5557</v>
      </c>
      <c r="C623" s="13" t="s">
        <v>4955</v>
      </c>
      <c r="D623" s="23">
        <v>85</v>
      </c>
      <c r="E623" s="23" t="s">
        <v>10397</v>
      </c>
      <c r="F623" s="14">
        <v>8.0099999999999996E-8</v>
      </c>
      <c r="G623" s="14">
        <v>2.9500000000000001E-6</v>
      </c>
      <c r="H623" s="13"/>
    </row>
    <row r="624" spans="1:8" x14ac:dyDescent="0.2">
      <c r="A624" s="13"/>
      <c r="B624" s="13" t="s">
        <v>1105</v>
      </c>
      <c r="C624" s="13" t="s">
        <v>324</v>
      </c>
      <c r="D624" s="23">
        <v>863</v>
      </c>
      <c r="E624" s="23" t="s">
        <v>10398</v>
      </c>
      <c r="F624" s="14">
        <v>8.5199999999999995E-8</v>
      </c>
      <c r="G624" s="14">
        <v>1.68E-6</v>
      </c>
      <c r="H624" s="13"/>
    </row>
    <row r="625" spans="1:8" x14ac:dyDescent="0.2">
      <c r="A625" s="13"/>
      <c r="B625" s="13" t="s">
        <v>2576</v>
      </c>
      <c r="C625" s="13" t="s">
        <v>324</v>
      </c>
      <c r="D625" s="23">
        <v>666</v>
      </c>
      <c r="E625" s="23" t="s">
        <v>10399</v>
      </c>
      <c r="F625" s="14">
        <v>8.6900000000000004E-8</v>
      </c>
      <c r="G625" s="14">
        <v>1.6899999999999999E-6</v>
      </c>
      <c r="H625" s="13"/>
    </row>
    <row r="626" spans="1:8" x14ac:dyDescent="0.2">
      <c r="A626" s="13"/>
      <c r="B626" s="13" t="s">
        <v>2284</v>
      </c>
      <c r="C626" s="13" t="s">
        <v>385</v>
      </c>
      <c r="D626" s="23">
        <v>566</v>
      </c>
      <c r="E626" s="23" t="s">
        <v>10400</v>
      </c>
      <c r="F626" s="14">
        <v>9.4699999999999994E-8</v>
      </c>
      <c r="G626" s="14">
        <v>9.8899999999999998E-7</v>
      </c>
      <c r="H626" s="13"/>
    </row>
    <row r="627" spans="1:8" x14ac:dyDescent="0.2">
      <c r="A627" s="13"/>
      <c r="B627" s="13" t="s">
        <v>5227</v>
      </c>
      <c r="C627" s="13" t="s">
        <v>4952</v>
      </c>
      <c r="D627" s="23">
        <v>114</v>
      </c>
      <c r="E627" s="23" t="s">
        <v>9285</v>
      </c>
      <c r="F627" s="14">
        <v>9.5500000000000002E-8</v>
      </c>
      <c r="G627" s="14">
        <v>1.88E-6</v>
      </c>
      <c r="H627" s="13"/>
    </row>
    <row r="628" spans="1:8" x14ac:dyDescent="0.2">
      <c r="A628" s="13"/>
      <c r="B628" s="13" t="s">
        <v>1230</v>
      </c>
      <c r="C628" s="13" t="s">
        <v>324</v>
      </c>
      <c r="D628" s="23">
        <v>848</v>
      </c>
      <c r="E628" s="23" t="s">
        <v>10401</v>
      </c>
      <c r="F628" s="14">
        <v>9.8200000000000006E-8</v>
      </c>
      <c r="G628" s="14">
        <v>1.8899999999999999E-6</v>
      </c>
      <c r="H628" s="13"/>
    </row>
    <row r="629" spans="1:8" x14ac:dyDescent="0.2">
      <c r="A629" s="13"/>
      <c r="B629" s="13" t="s">
        <v>602</v>
      </c>
      <c r="C629" s="13" t="s">
        <v>324</v>
      </c>
      <c r="D629" s="23">
        <v>1408</v>
      </c>
      <c r="E629" s="23" t="s">
        <v>10402</v>
      </c>
      <c r="F629" s="14">
        <v>1.02E-7</v>
      </c>
      <c r="G629" s="14">
        <v>1.9300000000000002E-6</v>
      </c>
      <c r="H629" s="13"/>
    </row>
    <row r="630" spans="1:8" x14ac:dyDescent="0.2">
      <c r="A630" s="13"/>
      <c r="B630" s="13" t="s">
        <v>1224</v>
      </c>
      <c r="C630" s="13" t="s">
        <v>324</v>
      </c>
      <c r="D630" s="23">
        <v>489</v>
      </c>
      <c r="E630" s="23" t="s">
        <v>10403</v>
      </c>
      <c r="F630" s="14">
        <v>1.1999999999999999E-7</v>
      </c>
      <c r="G630" s="14">
        <v>2.2500000000000001E-6</v>
      </c>
      <c r="H630" s="13"/>
    </row>
    <row r="631" spans="1:8" x14ac:dyDescent="0.2">
      <c r="A631" s="13"/>
      <c r="B631" s="13" t="s">
        <v>2327</v>
      </c>
      <c r="C631" s="13" t="s">
        <v>358</v>
      </c>
      <c r="D631" s="23">
        <v>1404</v>
      </c>
      <c r="E631" s="23" t="s">
        <v>10404</v>
      </c>
      <c r="F631" s="14">
        <v>1.31E-7</v>
      </c>
      <c r="G631" s="14">
        <v>1.9400000000000001E-6</v>
      </c>
      <c r="H631" s="13"/>
    </row>
    <row r="632" spans="1:8" x14ac:dyDescent="0.2">
      <c r="A632" s="13"/>
      <c r="B632" s="13" t="s">
        <v>2810</v>
      </c>
      <c r="C632" s="13" t="s">
        <v>324</v>
      </c>
      <c r="D632" s="23">
        <v>243</v>
      </c>
      <c r="E632" s="23" t="s">
        <v>10405</v>
      </c>
      <c r="F632" s="14">
        <v>1.3199999999999999E-7</v>
      </c>
      <c r="G632" s="14">
        <v>2.4499999999999998E-6</v>
      </c>
      <c r="H632" s="13"/>
    </row>
    <row r="633" spans="1:8" x14ac:dyDescent="0.2">
      <c r="A633" s="13"/>
      <c r="B633" s="13" t="s">
        <v>5602</v>
      </c>
      <c r="C633" s="13" t="s">
        <v>4955</v>
      </c>
      <c r="D633" s="23">
        <v>1983</v>
      </c>
      <c r="E633" s="23" t="s">
        <v>10406</v>
      </c>
      <c r="F633" s="14">
        <v>1.36E-7</v>
      </c>
      <c r="G633" s="14">
        <v>4.8899999999999998E-6</v>
      </c>
      <c r="H633" s="13"/>
    </row>
    <row r="634" spans="1:8" x14ac:dyDescent="0.2">
      <c r="A634" s="13"/>
      <c r="B634" s="13" t="s">
        <v>873</v>
      </c>
      <c r="C634" s="13" t="s">
        <v>513</v>
      </c>
      <c r="D634" s="23">
        <v>1948</v>
      </c>
      <c r="E634" s="23" t="s">
        <v>10407</v>
      </c>
      <c r="F634" s="14">
        <v>1.4100000000000001E-7</v>
      </c>
      <c r="G634" s="14">
        <v>5.9200000000000001E-6</v>
      </c>
      <c r="H634" s="13"/>
    </row>
    <row r="635" spans="1:8" x14ac:dyDescent="0.2">
      <c r="A635" s="13"/>
      <c r="B635" s="13" t="s">
        <v>2638</v>
      </c>
      <c r="C635" s="13" t="s">
        <v>324</v>
      </c>
      <c r="D635" s="23">
        <v>682</v>
      </c>
      <c r="E635" s="23" t="s">
        <v>10408</v>
      </c>
      <c r="F635" s="14">
        <v>1.4399999999999999E-7</v>
      </c>
      <c r="G635" s="14">
        <v>2.6299999999999998E-6</v>
      </c>
      <c r="H635" s="13"/>
    </row>
    <row r="636" spans="1:8" x14ac:dyDescent="0.2">
      <c r="A636" s="13"/>
      <c r="B636" s="13" t="s">
        <v>1313</v>
      </c>
      <c r="C636" s="13" t="s">
        <v>321</v>
      </c>
      <c r="D636" s="23">
        <v>233</v>
      </c>
      <c r="E636" s="23" t="s">
        <v>10409</v>
      </c>
      <c r="F636" s="14">
        <v>1.4499999999999999E-7</v>
      </c>
      <c r="G636" s="14">
        <v>1.8500000000000001E-6</v>
      </c>
      <c r="H636" s="13"/>
    </row>
    <row r="637" spans="1:8" x14ac:dyDescent="0.2">
      <c r="A637" s="13"/>
      <c r="B637" s="13" t="s">
        <v>2740</v>
      </c>
      <c r="C637" s="13" t="s">
        <v>321</v>
      </c>
      <c r="D637" s="23">
        <v>629</v>
      </c>
      <c r="E637" s="23" t="s">
        <v>10410</v>
      </c>
      <c r="F637" s="14">
        <v>1.4600000000000001E-7</v>
      </c>
      <c r="G637" s="14">
        <v>1.8500000000000001E-6</v>
      </c>
      <c r="H637" s="13"/>
    </row>
    <row r="638" spans="1:8" x14ac:dyDescent="0.2">
      <c r="A638" s="13"/>
      <c r="B638" s="13" t="s">
        <v>2876</v>
      </c>
      <c r="C638" s="13" t="s">
        <v>324</v>
      </c>
      <c r="D638" s="23">
        <v>53</v>
      </c>
      <c r="E638" s="23" t="s">
        <v>10411</v>
      </c>
      <c r="F638" s="14">
        <v>1.5599999999999999E-7</v>
      </c>
      <c r="G638" s="14">
        <v>2.83E-6</v>
      </c>
      <c r="H638" s="13"/>
    </row>
    <row r="639" spans="1:8" x14ac:dyDescent="0.2">
      <c r="A639" s="13"/>
      <c r="B639" s="13" t="s">
        <v>1062</v>
      </c>
      <c r="C639" s="13" t="s">
        <v>324</v>
      </c>
      <c r="D639" s="23">
        <v>972</v>
      </c>
      <c r="E639" s="23" t="s">
        <v>2468</v>
      </c>
      <c r="F639" s="14">
        <v>1.5800000000000001E-7</v>
      </c>
      <c r="G639" s="14">
        <v>2.83E-6</v>
      </c>
      <c r="H639" s="13"/>
    </row>
    <row r="640" spans="1:8" x14ac:dyDescent="0.2">
      <c r="A640" s="13"/>
      <c r="B640" s="13" t="s">
        <v>5672</v>
      </c>
      <c r="C640" s="13" t="s">
        <v>321</v>
      </c>
      <c r="D640" s="23">
        <v>173</v>
      </c>
      <c r="E640" s="23" t="s">
        <v>10412</v>
      </c>
      <c r="F640" s="14">
        <v>1.5900000000000001E-7</v>
      </c>
      <c r="G640" s="14">
        <v>1.99E-6</v>
      </c>
      <c r="H640" s="13"/>
    </row>
    <row r="641" spans="1:8" x14ac:dyDescent="0.2">
      <c r="A641" s="13"/>
      <c r="B641" s="13" t="s">
        <v>2657</v>
      </c>
      <c r="C641" s="13" t="s">
        <v>324</v>
      </c>
      <c r="D641" s="23">
        <v>196</v>
      </c>
      <c r="E641" s="23" t="s">
        <v>10413</v>
      </c>
      <c r="F641" s="14">
        <v>1.61E-7</v>
      </c>
      <c r="G641" s="14">
        <v>2.8499999999999998E-6</v>
      </c>
      <c r="H641" s="13"/>
    </row>
    <row r="642" spans="1:8" x14ac:dyDescent="0.2">
      <c r="A642" s="13"/>
      <c r="B642" s="13" t="s">
        <v>5828</v>
      </c>
      <c r="C642" s="13" t="s">
        <v>4955</v>
      </c>
      <c r="D642" s="23">
        <v>64</v>
      </c>
      <c r="E642" s="23" t="s">
        <v>10414</v>
      </c>
      <c r="F642" s="14">
        <v>1.6199999999999999E-7</v>
      </c>
      <c r="G642" s="14">
        <v>5.6799999999999998E-6</v>
      </c>
      <c r="H642" s="13"/>
    </row>
    <row r="643" spans="1:8" x14ac:dyDescent="0.2">
      <c r="A643" s="13"/>
      <c r="B643" s="13" t="s">
        <v>887</v>
      </c>
      <c r="C643" s="13" t="s">
        <v>324</v>
      </c>
      <c r="D643" s="23">
        <v>338</v>
      </c>
      <c r="E643" s="23" t="s">
        <v>10415</v>
      </c>
      <c r="F643" s="14">
        <v>1.7599999999999999E-7</v>
      </c>
      <c r="G643" s="14">
        <v>3.0699999999999998E-6</v>
      </c>
      <c r="H643" s="13"/>
    </row>
    <row r="644" spans="1:8" x14ac:dyDescent="0.2">
      <c r="A644" s="13"/>
      <c r="B644" s="13" t="s">
        <v>2406</v>
      </c>
      <c r="C644" s="13" t="s">
        <v>324</v>
      </c>
      <c r="D644" s="23">
        <v>702</v>
      </c>
      <c r="E644" s="23" t="s">
        <v>10416</v>
      </c>
      <c r="F644" s="14">
        <v>1.85E-7</v>
      </c>
      <c r="G644" s="14">
        <v>3.1999999999999999E-6</v>
      </c>
      <c r="H644" s="13"/>
    </row>
    <row r="645" spans="1:8" x14ac:dyDescent="0.2">
      <c r="A645" s="13"/>
      <c r="B645" s="13" t="s">
        <v>1511</v>
      </c>
      <c r="C645" s="13" t="s">
        <v>321</v>
      </c>
      <c r="D645" s="23">
        <v>492</v>
      </c>
      <c r="E645" s="23" t="s">
        <v>10417</v>
      </c>
      <c r="F645" s="14">
        <v>1.9000000000000001E-7</v>
      </c>
      <c r="G645" s="14">
        <v>2.3300000000000001E-6</v>
      </c>
      <c r="H645" s="13"/>
    </row>
    <row r="646" spans="1:8" x14ac:dyDescent="0.2">
      <c r="A646" s="13"/>
      <c r="B646" s="13" t="s">
        <v>5150</v>
      </c>
      <c r="C646" s="13" t="s">
        <v>321</v>
      </c>
      <c r="D646" s="23">
        <v>615</v>
      </c>
      <c r="E646" s="23" t="s">
        <v>10418</v>
      </c>
      <c r="F646" s="14">
        <v>1.9999999999999999E-7</v>
      </c>
      <c r="G646" s="14">
        <v>2.4200000000000001E-6</v>
      </c>
      <c r="H646" s="13"/>
    </row>
    <row r="647" spans="1:8" x14ac:dyDescent="0.2">
      <c r="A647" s="13"/>
      <c r="B647" s="13" t="s">
        <v>496</v>
      </c>
      <c r="C647" s="13" t="s">
        <v>324</v>
      </c>
      <c r="D647" s="23">
        <v>4310</v>
      </c>
      <c r="E647" s="23" t="s">
        <v>10419</v>
      </c>
      <c r="F647" s="14">
        <v>2.0800000000000001E-7</v>
      </c>
      <c r="G647" s="14">
        <v>3.5499999999999999E-6</v>
      </c>
      <c r="H647" s="13"/>
    </row>
    <row r="648" spans="1:8" x14ac:dyDescent="0.2">
      <c r="A648" s="13"/>
      <c r="B648" s="13" t="s">
        <v>891</v>
      </c>
      <c r="C648" s="13" t="s">
        <v>324</v>
      </c>
      <c r="D648" s="23">
        <v>109</v>
      </c>
      <c r="E648" s="23" t="s">
        <v>10420</v>
      </c>
      <c r="F648" s="14">
        <v>2.3999999999999998E-7</v>
      </c>
      <c r="G648" s="14">
        <v>4.0500000000000002E-6</v>
      </c>
      <c r="H648" s="13"/>
    </row>
    <row r="649" spans="1:8" x14ac:dyDescent="0.2">
      <c r="A649" s="13"/>
      <c r="B649" s="13" t="s">
        <v>941</v>
      </c>
      <c r="C649" s="13" t="s">
        <v>321</v>
      </c>
      <c r="D649" s="23">
        <v>1132</v>
      </c>
      <c r="E649" s="23" t="s">
        <v>10421</v>
      </c>
      <c r="F649" s="14">
        <v>2.4699999999999998E-7</v>
      </c>
      <c r="G649" s="14">
        <v>2.9299999999999999E-6</v>
      </c>
      <c r="H649" s="13"/>
    </row>
    <row r="650" spans="1:8" x14ac:dyDescent="0.2">
      <c r="A650" s="13"/>
      <c r="B650" s="13" t="s">
        <v>5588</v>
      </c>
      <c r="C650" s="13" t="s">
        <v>4952</v>
      </c>
      <c r="D650" s="23">
        <v>1015</v>
      </c>
      <c r="E650" s="23" t="s">
        <v>10422</v>
      </c>
      <c r="F650" s="14">
        <v>2.5499999999999999E-7</v>
      </c>
      <c r="G650" s="14">
        <v>4.3000000000000003E-6</v>
      </c>
      <c r="H650" s="13"/>
    </row>
    <row r="651" spans="1:8" x14ac:dyDescent="0.2">
      <c r="A651" s="13"/>
      <c r="B651" s="13" t="s">
        <v>2217</v>
      </c>
      <c r="C651" s="13" t="s">
        <v>316</v>
      </c>
      <c r="D651" s="23">
        <v>1976</v>
      </c>
      <c r="E651" s="23" t="s">
        <v>10423</v>
      </c>
      <c r="F651" s="14">
        <v>2.6300000000000001E-7</v>
      </c>
      <c r="G651" s="14">
        <v>5.8200000000000002E-6</v>
      </c>
      <c r="H651" s="13"/>
    </row>
    <row r="652" spans="1:8" x14ac:dyDescent="0.2">
      <c r="A652" s="13"/>
      <c r="B652" s="13" t="s">
        <v>788</v>
      </c>
      <c r="C652" s="13" t="s">
        <v>324</v>
      </c>
      <c r="D652" s="23">
        <v>1181</v>
      </c>
      <c r="E652" s="23" t="s">
        <v>10424</v>
      </c>
      <c r="F652" s="14">
        <v>2.8900000000000001E-7</v>
      </c>
      <c r="G652" s="14">
        <v>4.8199999999999996E-6</v>
      </c>
      <c r="H652" s="13"/>
    </row>
    <row r="653" spans="1:8" x14ac:dyDescent="0.2">
      <c r="A653" s="13"/>
      <c r="B653" s="13" t="s">
        <v>558</v>
      </c>
      <c r="C653" s="13" t="s">
        <v>324</v>
      </c>
      <c r="D653" s="23">
        <v>920</v>
      </c>
      <c r="E653" s="23" t="s">
        <v>10425</v>
      </c>
      <c r="F653" s="14">
        <v>2.9499999999999998E-7</v>
      </c>
      <c r="G653" s="14">
        <v>4.8799999999999999E-6</v>
      </c>
      <c r="H653" s="13"/>
    </row>
    <row r="654" spans="1:8" x14ac:dyDescent="0.2">
      <c r="A654" s="13"/>
      <c r="B654" s="13" t="s">
        <v>5115</v>
      </c>
      <c r="C654" s="13" t="s">
        <v>4955</v>
      </c>
      <c r="D654" s="23">
        <v>717</v>
      </c>
      <c r="E654" s="23" t="s">
        <v>10426</v>
      </c>
      <c r="F654" s="14">
        <v>2.96E-7</v>
      </c>
      <c r="G654" s="14">
        <v>1.01E-5</v>
      </c>
      <c r="H654" s="13"/>
    </row>
    <row r="655" spans="1:8" x14ac:dyDescent="0.2">
      <c r="A655" s="13"/>
      <c r="B655" s="13" t="s">
        <v>2391</v>
      </c>
      <c r="C655" s="13" t="s">
        <v>324</v>
      </c>
      <c r="D655" s="23">
        <v>1352</v>
      </c>
      <c r="E655" s="23" t="s">
        <v>10427</v>
      </c>
      <c r="F655" s="14">
        <v>3.0499999999999999E-7</v>
      </c>
      <c r="G655" s="14">
        <v>4.9899999999999997E-6</v>
      </c>
      <c r="H655" s="13"/>
    </row>
    <row r="656" spans="1:8" x14ac:dyDescent="0.2">
      <c r="A656" s="13"/>
      <c r="B656" s="13" t="s">
        <v>3507</v>
      </c>
      <c r="C656" s="13" t="s">
        <v>316</v>
      </c>
      <c r="D656" s="23">
        <v>807</v>
      </c>
      <c r="E656" s="23" t="s">
        <v>10428</v>
      </c>
      <c r="F656" s="14">
        <v>3.1300000000000001E-7</v>
      </c>
      <c r="G656" s="14">
        <v>6.4400000000000002E-6</v>
      </c>
      <c r="H656" s="13"/>
    </row>
    <row r="657" spans="1:8" x14ac:dyDescent="0.2">
      <c r="A657" s="13"/>
      <c r="B657" s="13" t="s">
        <v>2780</v>
      </c>
      <c r="C657" s="13" t="s">
        <v>321</v>
      </c>
      <c r="D657" s="23">
        <v>729</v>
      </c>
      <c r="E657" s="23" t="s">
        <v>10429</v>
      </c>
      <c r="F657" s="14">
        <v>3.2399999999999999E-7</v>
      </c>
      <c r="G657" s="14">
        <v>3.7799999999999998E-6</v>
      </c>
      <c r="H657" s="13"/>
    </row>
    <row r="658" spans="1:8" x14ac:dyDescent="0.2">
      <c r="A658" s="13"/>
      <c r="B658" s="13" t="s">
        <v>7395</v>
      </c>
      <c r="C658" s="13" t="s">
        <v>4955</v>
      </c>
      <c r="D658" s="23">
        <v>4234</v>
      </c>
      <c r="E658" s="23" t="s">
        <v>10430</v>
      </c>
      <c r="F658" s="14">
        <v>3.3000000000000002E-7</v>
      </c>
      <c r="G658" s="14">
        <v>1.11E-5</v>
      </c>
      <c r="H658" s="13"/>
    </row>
    <row r="659" spans="1:8" x14ac:dyDescent="0.2">
      <c r="A659" s="13"/>
      <c r="B659" s="13" t="s">
        <v>3445</v>
      </c>
      <c r="C659" s="13" t="s">
        <v>513</v>
      </c>
      <c r="D659" s="23">
        <v>28</v>
      </c>
      <c r="E659" s="23" t="s">
        <v>10431</v>
      </c>
      <c r="F659" s="14">
        <v>3.41E-7</v>
      </c>
      <c r="G659" s="14">
        <v>1.2500000000000001E-5</v>
      </c>
      <c r="H659" s="13"/>
    </row>
    <row r="660" spans="1:8" x14ac:dyDescent="0.2">
      <c r="A660" s="13"/>
      <c r="B660" s="13" t="s">
        <v>8290</v>
      </c>
      <c r="C660" s="13" t="s">
        <v>4952</v>
      </c>
      <c r="D660" s="23">
        <v>10</v>
      </c>
      <c r="E660" s="23" t="s">
        <v>8648</v>
      </c>
      <c r="F660" s="14">
        <v>3.46E-7</v>
      </c>
      <c r="G660" s="14">
        <v>5.1000000000000003E-6</v>
      </c>
      <c r="H660" s="13"/>
    </row>
    <row r="661" spans="1:8" x14ac:dyDescent="0.2">
      <c r="A661" s="13"/>
      <c r="B661" s="13" t="s">
        <v>937</v>
      </c>
      <c r="C661" s="13" t="s">
        <v>316</v>
      </c>
      <c r="D661" s="23">
        <v>177</v>
      </c>
      <c r="E661" s="23" t="s">
        <v>2587</v>
      </c>
      <c r="F661" s="14">
        <v>3.58E-7</v>
      </c>
      <c r="G661" s="14">
        <v>6.8800000000000002E-6</v>
      </c>
      <c r="H661" s="13"/>
    </row>
    <row r="662" spans="1:8" x14ac:dyDescent="0.2">
      <c r="A662" s="13"/>
      <c r="B662" s="13" t="s">
        <v>5131</v>
      </c>
      <c r="C662" s="13" t="s">
        <v>4955</v>
      </c>
      <c r="D662" s="23">
        <v>760</v>
      </c>
      <c r="E662" s="23" t="s">
        <v>10432</v>
      </c>
      <c r="F662" s="14">
        <v>3.6800000000000001E-7</v>
      </c>
      <c r="G662" s="14">
        <v>1.2099999999999999E-5</v>
      </c>
      <c r="H662" s="13"/>
    </row>
    <row r="663" spans="1:8" x14ac:dyDescent="0.2">
      <c r="A663" s="13"/>
      <c r="B663" s="13" t="s">
        <v>2604</v>
      </c>
      <c r="C663" s="13" t="s">
        <v>324</v>
      </c>
      <c r="D663" s="23">
        <v>229</v>
      </c>
      <c r="E663" s="23" t="s">
        <v>10433</v>
      </c>
      <c r="F663" s="14">
        <v>3.7800000000000002E-7</v>
      </c>
      <c r="G663" s="14">
        <v>6.1099999999999999E-6</v>
      </c>
      <c r="H663" s="13"/>
    </row>
    <row r="664" spans="1:8" x14ac:dyDescent="0.2">
      <c r="A664" s="13"/>
      <c r="B664" s="13" t="s">
        <v>813</v>
      </c>
      <c r="C664" s="13" t="s">
        <v>324</v>
      </c>
      <c r="D664" s="23">
        <v>4421</v>
      </c>
      <c r="E664" s="23" t="s">
        <v>10434</v>
      </c>
      <c r="F664" s="14">
        <v>4.0600000000000001E-7</v>
      </c>
      <c r="G664" s="14">
        <v>6.4999999999999996E-6</v>
      </c>
      <c r="H664" s="13"/>
    </row>
    <row r="665" spans="1:8" x14ac:dyDescent="0.2">
      <c r="A665" s="13"/>
      <c r="B665" s="13" t="s">
        <v>5357</v>
      </c>
      <c r="C665" s="13" t="s">
        <v>4955</v>
      </c>
      <c r="D665" s="23">
        <v>480</v>
      </c>
      <c r="E665" s="23" t="s">
        <v>10435</v>
      </c>
      <c r="F665" s="14">
        <v>4.2100000000000002E-7</v>
      </c>
      <c r="G665" s="14">
        <v>1.3499999999999999E-5</v>
      </c>
      <c r="H665" s="13"/>
    </row>
    <row r="666" spans="1:8" x14ac:dyDescent="0.2">
      <c r="A666" s="13"/>
      <c r="B666" s="13" t="s">
        <v>675</v>
      </c>
      <c r="C666" s="13" t="s">
        <v>324</v>
      </c>
      <c r="D666" s="23">
        <v>1021</v>
      </c>
      <c r="E666" s="23" t="s">
        <v>10436</v>
      </c>
      <c r="F666" s="14">
        <v>4.5600000000000001E-7</v>
      </c>
      <c r="G666" s="14">
        <v>7.2200000000000003E-6</v>
      </c>
      <c r="H666" s="13"/>
    </row>
    <row r="667" spans="1:8" x14ac:dyDescent="0.2">
      <c r="A667" s="13"/>
      <c r="B667" s="13" t="s">
        <v>5512</v>
      </c>
      <c r="C667" s="13" t="s">
        <v>4952</v>
      </c>
      <c r="D667" s="23">
        <v>103</v>
      </c>
      <c r="E667" s="23" t="s">
        <v>10437</v>
      </c>
      <c r="F667" s="14">
        <v>4.58E-7</v>
      </c>
      <c r="G667" s="14">
        <v>6.0100000000000001E-6</v>
      </c>
      <c r="H667" s="13"/>
    </row>
    <row r="668" spans="1:8" x14ac:dyDescent="0.2">
      <c r="A668" s="13"/>
      <c r="B668" s="13" t="s">
        <v>618</v>
      </c>
      <c r="C668" s="13" t="s">
        <v>324</v>
      </c>
      <c r="D668" s="23">
        <v>880</v>
      </c>
      <c r="E668" s="23" t="s">
        <v>10438</v>
      </c>
      <c r="F668" s="14">
        <v>4.7399999999999998E-7</v>
      </c>
      <c r="G668" s="14">
        <v>7.4000000000000003E-6</v>
      </c>
      <c r="H668" s="13"/>
    </row>
    <row r="669" spans="1:8" x14ac:dyDescent="0.2">
      <c r="A669" s="13"/>
      <c r="B669" s="13" t="s">
        <v>576</v>
      </c>
      <c r="C669" s="13" t="s">
        <v>324</v>
      </c>
      <c r="D669" s="23">
        <v>3076</v>
      </c>
      <c r="E669" s="23" t="s">
        <v>10439</v>
      </c>
      <c r="F669" s="14">
        <v>4.7700000000000005E-7</v>
      </c>
      <c r="G669" s="14">
        <v>7.4000000000000003E-6</v>
      </c>
      <c r="H669" s="13"/>
    </row>
    <row r="670" spans="1:8" x14ac:dyDescent="0.2">
      <c r="A670" s="13"/>
      <c r="B670" s="13" t="s">
        <v>931</v>
      </c>
      <c r="C670" s="13" t="s">
        <v>321</v>
      </c>
      <c r="D670" s="23">
        <v>1067</v>
      </c>
      <c r="E670" s="23" t="s">
        <v>10440</v>
      </c>
      <c r="F670" s="14">
        <v>5.1799999999999995E-7</v>
      </c>
      <c r="G670" s="14">
        <v>5.9399999999999999E-6</v>
      </c>
      <c r="H670" s="13"/>
    </row>
    <row r="671" spans="1:8" x14ac:dyDescent="0.2">
      <c r="A671" s="13"/>
      <c r="B671" s="13" t="s">
        <v>2251</v>
      </c>
      <c r="C671" s="13" t="s">
        <v>358</v>
      </c>
      <c r="D671" s="23">
        <v>2165</v>
      </c>
      <c r="E671" s="23" t="s">
        <v>10441</v>
      </c>
      <c r="F671" s="14">
        <v>5.2600000000000002E-7</v>
      </c>
      <c r="G671" s="14">
        <v>7.3699999999999997E-6</v>
      </c>
      <c r="H671" s="13"/>
    </row>
    <row r="672" spans="1:8" x14ac:dyDescent="0.2">
      <c r="A672" s="13"/>
      <c r="B672" s="13" t="s">
        <v>5751</v>
      </c>
      <c r="C672" s="13" t="s">
        <v>316</v>
      </c>
      <c r="D672" s="23">
        <v>340</v>
      </c>
      <c r="E672" s="23" t="s">
        <v>10442</v>
      </c>
      <c r="F672" s="14">
        <v>5.2900000000000004E-7</v>
      </c>
      <c r="G672" s="14">
        <v>9.5300000000000002E-6</v>
      </c>
      <c r="H672" s="13"/>
    </row>
    <row r="673" spans="1:8" x14ac:dyDescent="0.2">
      <c r="A673" s="13"/>
      <c r="B673" s="13" t="s">
        <v>1015</v>
      </c>
      <c r="C673" s="13" t="s">
        <v>321</v>
      </c>
      <c r="D673" s="23">
        <v>2086</v>
      </c>
      <c r="E673" s="23" t="s">
        <v>10443</v>
      </c>
      <c r="F673" s="14">
        <v>5.3099999999999998E-7</v>
      </c>
      <c r="G673" s="14">
        <v>5.9399999999999999E-6</v>
      </c>
      <c r="H673" s="13"/>
    </row>
    <row r="674" spans="1:8" x14ac:dyDescent="0.2">
      <c r="A674" s="13"/>
      <c r="B674" s="13" t="s">
        <v>612</v>
      </c>
      <c r="C674" s="13" t="s">
        <v>321</v>
      </c>
      <c r="D674" s="23">
        <v>5979</v>
      </c>
      <c r="E674" s="23" t="s">
        <v>10444</v>
      </c>
      <c r="F674" s="14">
        <v>5.4000000000000002E-7</v>
      </c>
      <c r="G674" s="14">
        <v>5.9399999999999999E-6</v>
      </c>
      <c r="H674" s="13"/>
    </row>
    <row r="675" spans="1:8" x14ac:dyDescent="0.2">
      <c r="A675" s="13"/>
      <c r="B675" s="13" t="s">
        <v>2967</v>
      </c>
      <c r="C675" s="13" t="s">
        <v>321</v>
      </c>
      <c r="D675" s="23">
        <v>598</v>
      </c>
      <c r="E675" s="23" t="s">
        <v>10445</v>
      </c>
      <c r="F675" s="14">
        <v>5.4000000000000002E-7</v>
      </c>
      <c r="G675" s="14">
        <v>5.9399999999999999E-6</v>
      </c>
      <c r="H675" s="13"/>
    </row>
    <row r="676" spans="1:8" x14ac:dyDescent="0.2">
      <c r="A676" s="13"/>
      <c r="B676" s="13" t="s">
        <v>5202</v>
      </c>
      <c r="C676" s="13" t="s">
        <v>4955</v>
      </c>
      <c r="D676" s="23">
        <v>669</v>
      </c>
      <c r="E676" s="23" t="s">
        <v>10446</v>
      </c>
      <c r="F676" s="14">
        <v>5.5199999999999997E-7</v>
      </c>
      <c r="G676" s="14">
        <v>1.7399999999999999E-5</v>
      </c>
      <c r="H676" s="13"/>
    </row>
    <row r="677" spans="1:8" x14ac:dyDescent="0.2">
      <c r="A677" s="13"/>
      <c r="B677" s="13" t="s">
        <v>429</v>
      </c>
      <c r="C677" s="13" t="s">
        <v>324</v>
      </c>
      <c r="D677" s="23">
        <v>1642</v>
      </c>
      <c r="E677" s="23" t="s">
        <v>9543</v>
      </c>
      <c r="F677" s="14">
        <v>5.5599999999999995E-7</v>
      </c>
      <c r="G677" s="14">
        <v>8.5399999999999996E-6</v>
      </c>
      <c r="H677" s="13"/>
    </row>
    <row r="678" spans="1:8" x14ac:dyDescent="0.2">
      <c r="A678" s="13"/>
      <c r="B678" s="13" t="s">
        <v>2542</v>
      </c>
      <c r="C678" s="13" t="s">
        <v>311</v>
      </c>
      <c r="D678" s="23">
        <v>388</v>
      </c>
      <c r="E678" s="23" t="s">
        <v>10447</v>
      </c>
      <c r="F678" s="14">
        <v>5.9599999999999999E-7</v>
      </c>
      <c r="G678" s="14">
        <v>3.4599999999999999E-6</v>
      </c>
      <c r="H678" s="13"/>
    </row>
    <row r="679" spans="1:8" x14ac:dyDescent="0.2">
      <c r="A679" s="13"/>
      <c r="B679" s="13" t="s">
        <v>5699</v>
      </c>
      <c r="C679" s="13" t="s">
        <v>358</v>
      </c>
      <c r="D679" s="23">
        <v>341</v>
      </c>
      <c r="E679" s="23" t="s">
        <v>10448</v>
      </c>
      <c r="F679" s="14">
        <v>6.0500000000000003E-7</v>
      </c>
      <c r="G679" s="14">
        <v>8.0199999999999994E-6</v>
      </c>
      <c r="H679" s="13"/>
    </row>
    <row r="680" spans="1:8" x14ac:dyDescent="0.2">
      <c r="A680" s="13"/>
      <c r="B680" s="13" t="s">
        <v>3062</v>
      </c>
      <c r="C680" s="13" t="s">
        <v>358</v>
      </c>
      <c r="D680" s="23">
        <v>589</v>
      </c>
      <c r="E680" s="23" t="s">
        <v>10449</v>
      </c>
      <c r="F680" s="14">
        <v>6.4600000000000004E-7</v>
      </c>
      <c r="G680" s="14">
        <v>8.14E-6</v>
      </c>
      <c r="H680" s="13"/>
    </row>
    <row r="681" spans="1:8" x14ac:dyDescent="0.2">
      <c r="A681" s="13"/>
      <c r="B681" s="13" t="s">
        <v>453</v>
      </c>
      <c r="C681" s="13" t="s">
        <v>311</v>
      </c>
      <c r="D681" s="23">
        <v>2572</v>
      </c>
      <c r="E681" s="23" t="s">
        <v>10450</v>
      </c>
      <c r="F681" s="14">
        <v>6.4799999999999998E-7</v>
      </c>
      <c r="G681" s="14">
        <v>3.6600000000000001E-6</v>
      </c>
      <c r="H681" s="13"/>
    </row>
    <row r="682" spans="1:8" x14ac:dyDescent="0.2">
      <c r="A682" s="13"/>
      <c r="B682" s="13" t="s">
        <v>5517</v>
      </c>
      <c r="C682" s="13" t="s">
        <v>324</v>
      </c>
      <c r="D682" s="23">
        <v>96</v>
      </c>
      <c r="E682" s="23" t="s">
        <v>10451</v>
      </c>
      <c r="F682" s="14">
        <v>6.6599999999999996E-7</v>
      </c>
      <c r="G682" s="14">
        <v>1.01E-5</v>
      </c>
      <c r="H682" s="13"/>
    </row>
    <row r="683" spans="1:8" x14ac:dyDescent="0.2">
      <c r="A683" s="13"/>
      <c r="B683" s="13" t="s">
        <v>5418</v>
      </c>
      <c r="C683" s="13" t="s">
        <v>4955</v>
      </c>
      <c r="D683" s="23">
        <v>72</v>
      </c>
      <c r="E683" s="23" t="s">
        <v>2650</v>
      </c>
      <c r="F683" s="14">
        <v>7.2600000000000002E-7</v>
      </c>
      <c r="G683" s="14">
        <v>2.2399999999999999E-5</v>
      </c>
      <c r="H683" s="13"/>
    </row>
    <row r="684" spans="1:8" x14ac:dyDescent="0.2">
      <c r="A684" s="13"/>
      <c r="B684" s="13" t="s">
        <v>907</v>
      </c>
      <c r="C684" s="13" t="s">
        <v>321</v>
      </c>
      <c r="D684" s="23">
        <v>913</v>
      </c>
      <c r="E684" s="23" t="s">
        <v>10452</v>
      </c>
      <c r="F684" s="14">
        <v>7.5300000000000003E-7</v>
      </c>
      <c r="G684" s="14">
        <v>8.1499999999999999E-6</v>
      </c>
      <c r="H684" s="13"/>
    </row>
    <row r="685" spans="1:8" x14ac:dyDescent="0.2">
      <c r="A685" s="13"/>
      <c r="B685" s="13" t="s">
        <v>917</v>
      </c>
      <c r="C685" s="13" t="s">
        <v>324</v>
      </c>
      <c r="D685" s="23">
        <v>913</v>
      </c>
      <c r="E685" s="23" t="s">
        <v>10452</v>
      </c>
      <c r="F685" s="14">
        <v>7.5300000000000003E-7</v>
      </c>
      <c r="G685" s="14">
        <v>1.13E-5</v>
      </c>
      <c r="H685" s="13"/>
    </row>
    <row r="686" spans="1:8" x14ac:dyDescent="0.2">
      <c r="A686" s="13"/>
      <c r="B686" s="13" t="s">
        <v>3340</v>
      </c>
      <c r="C686" s="13" t="s">
        <v>324</v>
      </c>
      <c r="D686" s="23">
        <v>219</v>
      </c>
      <c r="E686" s="23" t="s">
        <v>10453</v>
      </c>
      <c r="F686" s="14">
        <v>7.9400000000000004E-7</v>
      </c>
      <c r="G686" s="14">
        <v>1.1800000000000001E-5</v>
      </c>
      <c r="H686" s="13"/>
    </row>
    <row r="687" spans="1:8" x14ac:dyDescent="0.2">
      <c r="A687" s="13"/>
      <c r="B687" s="13" t="s">
        <v>2792</v>
      </c>
      <c r="C687" s="13" t="s">
        <v>324</v>
      </c>
      <c r="D687" s="23">
        <v>533</v>
      </c>
      <c r="E687" s="23" t="s">
        <v>10454</v>
      </c>
      <c r="F687" s="14">
        <v>8.1100000000000005E-7</v>
      </c>
      <c r="G687" s="14">
        <v>1.2E-5</v>
      </c>
      <c r="H687" s="13"/>
    </row>
    <row r="688" spans="1:8" x14ac:dyDescent="0.2">
      <c r="A688" s="13"/>
      <c r="B688" s="13" t="s">
        <v>5440</v>
      </c>
      <c r="C688" s="13" t="s">
        <v>4955</v>
      </c>
      <c r="D688" s="23">
        <v>323</v>
      </c>
      <c r="E688" s="23" t="s">
        <v>10455</v>
      </c>
      <c r="F688" s="14">
        <v>8.2200000000000003E-7</v>
      </c>
      <c r="G688" s="14">
        <v>2.48E-5</v>
      </c>
      <c r="H688" s="13"/>
    </row>
    <row r="689" spans="1:8" x14ac:dyDescent="0.2">
      <c r="A689" s="13"/>
      <c r="B689" s="13" t="s">
        <v>10456</v>
      </c>
      <c r="C689" s="13" t="s">
        <v>324</v>
      </c>
      <c r="D689" s="23">
        <v>163</v>
      </c>
      <c r="E689" s="23" t="s">
        <v>10457</v>
      </c>
      <c r="F689" s="14">
        <v>8.5700000000000001E-7</v>
      </c>
      <c r="G689" s="14">
        <v>1.2500000000000001E-5</v>
      </c>
      <c r="H689" s="13"/>
    </row>
    <row r="690" spans="1:8" x14ac:dyDescent="0.2">
      <c r="A690" s="13"/>
      <c r="B690" s="13" t="s">
        <v>5236</v>
      </c>
      <c r="C690" s="13" t="s">
        <v>4955</v>
      </c>
      <c r="D690" s="23">
        <v>339</v>
      </c>
      <c r="E690" s="23" t="s">
        <v>10458</v>
      </c>
      <c r="F690" s="14">
        <v>9.09E-7</v>
      </c>
      <c r="G690" s="14">
        <v>2.69E-5</v>
      </c>
      <c r="H690" s="13"/>
    </row>
    <row r="691" spans="1:8" x14ac:dyDescent="0.2">
      <c r="A691" s="13"/>
      <c r="B691" s="13" t="s">
        <v>5148</v>
      </c>
      <c r="C691" s="13" t="s">
        <v>4952</v>
      </c>
      <c r="D691" s="23">
        <v>65</v>
      </c>
      <c r="E691" s="23" t="s">
        <v>10459</v>
      </c>
      <c r="F691" s="14">
        <v>9.4799999999999997E-7</v>
      </c>
      <c r="G691" s="14">
        <v>1.1199999999999999E-5</v>
      </c>
      <c r="H691" s="13"/>
    </row>
    <row r="692" spans="1:8" x14ac:dyDescent="0.2">
      <c r="A692" s="13"/>
      <c r="B692" s="13" t="s">
        <v>5615</v>
      </c>
      <c r="C692" s="13" t="s">
        <v>4955</v>
      </c>
      <c r="D692" s="23">
        <v>546</v>
      </c>
      <c r="E692" s="23" t="s">
        <v>10460</v>
      </c>
      <c r="F692" s="14">
        <v>1.02E-6</v>
      </c>
      <c r="G692" s="14">
        <v>2.9600000000000001E-5</v>
      </c>
      <c r="H692" s="13"/>
    </row>
    <row r="693" spans="1:8" x14ac:dyDescent="0.2">
      <c r="A693" s="13"/>
      <c r="B693" s="13" t="s">
        <v>1186</v>
      </c>
      <c r="C693" s="13" t="s">
        <v>321</v>
      </c>
      <c r="D693" s="23">
        <v>371</v>
      </c>
      <c r="E693" s="23" t="s">
        <v>10461</v>
      </c>
      <c r="F693" s="14">
        <v>1.06E-6</v>
      </c>
      <c r="G693" s="14">
        <v>1.13E-5</v>
      </c>
      <c r="H693" s="13"/>
    </row>
    <row r="694" spans="1:8" x14ac:dyDescent="0.2">
      <c r="A694" s="13"/>
      <c r="B694" s="13" t="s">
        <v>5495</v>
      </c>
      <c r="C694" s="13" t="s">
        <v>4955</v>
      </c>
      <c r="D694" s="23">
        <v>2824</v>
      </c>
      <c r="E694" s="23" t="s">
        <v>10462</v>
      </c>
      <c r="F694" s="14">
        <v>1.08E-6</v>
      </c>
      <c r="G694" s="14">
        <v>3.0300000000000001E-5</v>
      </c>
      <c r="H694" s="13"/>
    </row>
    <row r="695" spans="1:8" x14ac:dyDescent="0.2">
      <c r="A695" s="13"/>
      <c r="B695" s="13" t="s">
        <v>5343</v>
      </c>
      <c r="C695" s="13" t="s">
        <v>4955</v>
      </c>
      <c r="D695" s="23">
        <v>102</v>
      </c>
      <c r="E695" s="23" t="s">
        <v>10463</v>
      </c>
      <c r="F695" s="14">
        <v>1.08E-6</v>
      </c>
      <c r="G695" s="14">
        <v>3.0300000000000001E-5</v>
      </c>
      <c r="H695" s="13"/>
    </row>
    <row r="696" spans="1:8" x14ac:dyDescent="0.2">
      <c r="A696" s="13"/>
      <c r="B696" s="13" t="s">
        <v>780</v>
      </c>
      <c r="C696" s="13" t="s">
        <v>321</v>
      </c>
      <c r="D696" s="23">
        <v>4189</v>
      </c>
      <c r="E696" s="23" t="s">
        <v>10464</v>
      </c>
      <c r="F696" s="14">
        <v>1.1200000000000001E-6</v>
      </c>
      <c r="G696" s="14">
        <v>1.1800000000000001E-5</v>
      </c>
      <c r="H696" s="13"/>
    </row>
    <row r="697" spans="1:8" x14ac:dyDescent="0.2">
      <c r="A697" s="13"/>
      <c r="B697" s="13" t="s">
        <v>5501</v>
      </c>
      <c r="C697" s="13" t="s">
        <v>324</v>
      </c>
      <c r="D697" s="23">
        <v>925</v>
      </c>
      <c r="E697" s="23" t="s">
        <v>10465</v>
      </c>
      <c r="F697" s="14">
        <v>1.13E-6</v>
      </c>
      <c r="G697" s="14">
        <v>1.6399999999999999E-5</v>
      </c>
      <c r="H697" s="13"/>
    </row>
    <row r="698" spans="1:8" x14ac:dyDescent="0.2">
      <c r="A698" s="13"/>
      <c r="B698" s="13" t="s">
        <v>3068</v>
      </c>
      <c r="C698" s="13" t="s">
        <v>513</v>
      </c>
      <c r="D698" s="23">
        <v>212</v>
      </c>
      <c r="E698" s="23" t="s">
        <v>10466</v>
      </c>
      <c r="F698" s="14">
        <v>1.2300000000000001E-6</v>
      </c>
      <c r="G698" s="14">
        <v>4.0099999999999999E-5</v>
      </c>
      <c r="H698" s="13"/>
    </row>
    <row r="699" spans="1:8" x14ac:dyDescent="0.2">
      <c r="A699" s="13"/>
      <c r="B699" s="13" t="s">
        <v>374</v>
      </c>
      <c r="C699" s="13" t="s">
        <v>311</v>
      </c>
      <c r="D699" s="23">
        <v>1324</v>
      </c>
      <c r="E699" s="23" t="s">
        <v>10467</v>
      </c>
      <c r="F699" s="14">
        <v>1.2500000000000001E-6</v>
      </c>
      <c r="G699" s="14">
        <v>6.8900000000000001E-6</v>
      </c>
      <c r="H699" s="13"/>
    </row>
    <row r="700" spans="1:8" x14ac:dyDescent="0.2">
      <c r="A700" s="13"/>
      <c r="B700" s="13" t="s">
        <v>671</v>
      </c>
      <c r="C700" s="13" t="s">
        <v>324</v>
      </c>
      <c r="D700" s="23">
        <v>4307</v>
      </c>
      <c r="E700" s="23" t="s">
        <v>10468</v>
      </c>
      <c r="F700" s="14">
        <v>1.3200000000000001E-6</v>
      </c>
      <c r="G700" s="14">
        <v>1.9000000000000001E-5</v>
      </c>
      <c r="H700" s="13"/>
    </row>
    <row r="701" spans="1:8" x14ac:dyDescent="0.2">
      <c r="A701" s="13"/>
      <c r="B701" s="13" t="s">
        <v>5321</v>
      </c>
      <c r="C701" s="13" t="s">
        <v>4955</v>
      </c>
      <c r="D701" s="23">
        <v>861</v>
      </c>
      <c r="E701" s="23" t="s">
        <v>10469</v>
      </c>
      <c r="F701" s="14">
        <v>1.48E-6</v>
      </c>
      <c r="G701" s="14">
        <v>4.0599999999999998E-5</v>
      </c>
      <c r="H701" s="13"/>
    </row>
    <row r="702" spans="1:8" x14ac:dyDescent="0.2">
      <c r="A702" s="13"/>
      <c r="B702" s="13" t="s">
        <v>3581</v>
      </c>
      <c r="C702" s="13" t="s">
        <v>324</v>
      </c>
      <c r="D702" s="23">
        <v>292</v>
      </c>
      <c r="E702" s="23" t="s">
        <v>10470</v>
      </c>
      <c r="F702" s="14">
        <v>1.4899999999999999E-6</v>
      </c>
      <c r="G702" s="14">
        <v>2.1100000000000001E-5</v>
      </c>
      <c r="H702" s="13"/>
    </row>
    <row r="703" spans="1:8" x14ac:dyDescent="0.2">
      <c r="A703" s="13"/>
      <c r="B703" s="13" t="s">
        <v>1285</v>
      </c>
      <c r="C703" s="13" t="s">
        <v>513</v>
      </c>
      <c r="D703" s="23">
        <v>459</v>
      </c>
      <c r="E703" s="23" t="s">
        <v>10471</v>
      </c>
      <c r="F703" s="14">
        <v>1.53E-6</v>
      </c>
      <c r="G703" s="14">
        <v>4.49E-5</v>
      </c>
      <c r="H703" s="13"/>
    </row>
    <row r="704" spans="1:8" x14ac:dyDescent="0.2">
      <c r="A704" s="13"/>
      <c r="B704" s="13" t="s">
        <v>2837</v>
      </c>
      <c r="C704" s="13" t="s">
        <v>324</v>
      </c>
      <c r="D704" s="23">
        <v>486</v>
      </c>
      <c r="E704" s="23" t="s">
        <v>10472</v>
      </c>
      <c r="F704" s="14">
        <v>1.5999999999999999E-6</v>
      </c>
      <c r="G704" s="14">
        <v>2.2399999999999999E-5</v>
      </c>
      <c r="H704" s="13"/>
    </row>
    <row r="705" spans="1:8" x14ac:dyDescent="0.2">
      <c r="A705" s="13"/>
      <c r="B705" s="13" t="s">
        <v>5854</v>
      </c>
      <c r="C705" s="13" t="s">
        <v>4952</v>
      </c>
      <c r="D705" s="23">
        <v>323</v>
      </c>
      <c r="E705" s="23" t="s">
        <v>10473</v>
      </c>
      <c r="F705" s="14">
        <v>1.6199999999999999E-6</v>
      </c>
      <c r="G705" s="14">
        <v>1.73E-5</v>
      </c>
      <c r="H705" s="13"/>
    </row>
    <row r="706" spans="1:8" x14ac:dyDescent="0.2">
      <c r="A706" s="13"/>
      <c r="B706" s="13" t="s">
        <v>5422</v>
      </c>
      <c r="C706" s="13" t="s">
        <v>4955</v>
      </c>
      <c r="D706" s="23">
        <v>148</v>
      </c>
      <c r="E706" s="23" t="s">
        <v>10474</v>
      </c>
      <c r="F706" s="14">
        <v>1.6700000000000001E-6</v>
      </c>
      <c r="G706" s="14">
        <v>4.4199999999999997E-5</v>
      </c>
      <c r="H706" s="13"/>
    </row>
    <row r="707" spans="1:8" x14ac:dyDescent="0.2">
      <c r="A707" s="13"/>
      <c r="B707" s="13" t="s">
        <v>5444</v>
      </c>
      <c r="C707" s="13" t="s">
        <v>4955</v>
      </c>
      <c r="D707" s="23">
        <v>778</v>
      </c>
      <c r="E707" s="23" t="s">
        <v>10475</v>
      </c>
      <c r="F707" s="14">
        <v>1.68E-6</v>
      </c>
      <c r="G707" s="14">
        <v>4.4199999999999997E-5</v>
      </c>
      <c r="H707" s="13"/>
    </row>
    <row r="708" spans="1:8" x14ac:dyDescent="0.2">
      <c r="A708" s="13"/>
      <c r="B708" s="13" t="s">
        <v>5693</v>
      </c>
      <c r="C708" s="13" t="s">
        <v>4955</v>
      </c>
      <c r="D708" s="23">
        <v>562</v>
      </c>
      <c r="E708" s="23" t="s">
        <v>10476</v>
      </c>
      <c r="F708" s="14">
        <v>1.7E-6</v>
      </c>
      <c r="G708" s="14">
        <v>4.4199999999999997E-5</v>
      </c>
      <c r="H708" s="13"/>
    </row>
    <row r="709" spans="1:8" x14ac:dyDescent="0.2">
      <c r="A709" s="13"/>
      <c r="B709" s="13" t="s">
        <v>1503</v>
      </c>
      <c r="C709" s="13" t="s">
        <v>385</v>
      </c>
      <c r="D709" s="23">
        <v>1748</v>
      </c>
      <c r="E709" s="23" t="s">
        <v>10477</v>
      </c>
      <c r="F709" s="14">
        <v>1.7999999999999999E-6</v>
      </c>
      <c r="G709" s="14">
        <v>1.7799999999999999E-5</v>
      </c>
      <c r="H709" s="13"/>
    </row>
    <row r="710" spans="1:8" x14ac:dyDescent="0.2">
      <c r="A710" s="13"/>
      <c r="B710" s="13" t="s">
        <v>5221</v>
      </c>
      <c r="C710" s="13" t="s">
        <v>4955</v>
      </c>
      <c r="D710" s="23">
        <v>901</v>
      </c>
      <c r="E710" s="23" t="s">
        <v>10478</v>
      </c>
      <c r="F710" s="14">
        <v>1.8199999999999999E-6</v>
      </c>
      <c r="G710" s="14">
        <v>4.6699999999999997E-5</v>
      </c>
      <c r="H710" s="13"/>
    </row>
    <row r="711" spans="1:8" x14ac:dyDescent="0.2">
      <c r="A711" s="13"/>
      <c r="B711" s="13" t="s">
        <v>5025</v>
      </c>
      <c r="C711" s="13" t="s">
        <v>4952</v>
      </c>
      <c r="D711" s="23">
        <v>423</v>
      </c>
      <c r="E711" s="23" t="s">
        <v>10479</v>
      </c>
      <c r="F711" s="14">
        <v>1.9099999999999999E-6</v>
      </c>
      <c r="G711" s="14">
        <v>1.88E-5</v>
      </c>
      <c r="H711" s="13"/>
    </row>
    <row r="712" spans="1:8" x14ac:dyDescent="0.2">
      <c r="A712" s="13"/>
      <c r="B712" s="13" t="s">
        <v>588</v>
      </c>
      <c r="C712" s="13" t="s">
        <v>324</v>
      </c>
      <c r="D712" s="23">
        <v>305</v>
      </c>
      <c r="E712" s="23" t="s">
        <v>10480</v>
      </c>
      <c r="F712" s="14">
        <v>1.9300000000000002E-6</v>
      </c>
      <c r="G712" s="14">
        <v>2.69E-5</v>
      </c>
      <c r="H712" s="13"/>
    </row>
    <row r="713" spans="1:8" x14ac:dyDescent="0.2">
      <c r="A713" s="13"/>
      <c r="B713" s="13" t="s">
        <v>8200</v>
      </c>
      <c r="C713" s="13" t="s">
        <v>4955</v>
      </c>
      <c r="D713" s="23">
        <v>4035</v>
      </c>
      <c r="E713" s="23" t="s">
        <v>10481</v>
      </c>
      <c r="F713" s="14">
        <v>1.95E-6</v>
      </c>
      <c r="G713" s="14">
        <v>4.8600000000000002E-5</v>
      </c>
      <c r="H713" s="13"/>
    </row>
    <row r="714" spans="1:8" x14ac:dyDescent="0.2">
      <c r="A714" s="13"/>
      <c r="B714" s="13" t="s">
        <v>5034</v>
      </c>
      <c r="C714" s="13" t="s">
        <v>4955</v>
      </c>
      <c r="D714" s="23">
        <v>976</v>
      </c>
      <c r="E714" s="23" t="s">
        <v>10482</v>
      </c>
      <c r="F714" s="14">
        <v>1.9599999999999999E-6</v>
      </c>
      <c r="G714" s="14">
        <v>4.8600000000000002E-5</v>
      </c>
      <c r="H714" s="13"/>
    </row>
    <row r="715" spans="1:8" x14ac:dyDescent="0.2">
      <c r="A715" s="13"/>
      <c r="B715" s="13" t="s">
        <v>7589</v>
      </c>
      <c r="C715" s="13" t="s">
        <v>4955</v>
      </c>
      <c r="D715" s="23">
        <v>3830</v>
      </c>
      <c r="E715" s="23" t="s">
        <v>10483</v>
      </c>
      <c r="F715" s="14">
        <v>2.0200000000000001E-6</v>
      </c>
      <c r="G715" s="14">
        <v>4.9299999999999999E-5</v>
      </c>
      <c r="H715" s="13"/>
    </row>
    <row r="716" spans="1:8" x14ac:dyDescent="0.2">
      <c r="A716" s="13"/>
      <c r="B716" s="13" t="s">
        <v>831</v>
      </c>
      <c r="C716" s="13" t="s">
        <v>343</v>
      </c>
      <c r="D716" s="23">
        <v>1084</v>
      </c>
      <c r="E716" s="23" t="s">
        <v>2522</v>
      </c>
      <c r="F716" s="14">
        <v>2.0700000000000001E-6</v>
      </c>
      <c r="G716" s="14">
        <v>3.57E-5</v>
      </c>
      <c r="H716" s="13"/>
    </row>
    <row r="717" spans="1:8" x14ac:dyDescent="0.2">
      <c r="A717" s="13"/>
      <c r="B717" s="13" t="s">
        <v>494</v>
      </c>
      <c r="C717" s="13" t="s">
        <v>311</v>
      </c>
      <c r="D717" s="23">
        <v>517</v>
      </c>
      <c r="E717" s="23" t="s">
        <v>10484</v>
      </c>
      <c r="F717" s="14">
        <v>2.21E-6</v>
      </c>
      <c r="G717" s="14">
        <v>1.1800000000000001E-5</v>
      </c>
      <c r="H717" s="13"/>
    </row>
    <row r="718" spans="1:8" x14ac:dyDescent="0.2">
      <c r="A718" s="13"/>
      <c r="B718" s="13" t="s">
        <v>711</v>
      </c>
      <c r="C718" s="13" t="s">
        <v>321</v>
      </c>
      <c r="D718" s="23">
        <v>3503</v>
      </c>
      <c r="E718" s="23" t="s">
        <v>10485</v>
      </c>
      <c r="F718" s="14">
        <v>2.26E-6</v>
      </c>
      <c r="G718" s="14">
        <v>2.34E-5</v>
      </c>
      <c r="H718" s="13"/>
    </row>
    <row r="719" spans="1:8" x14ac:dyDescent="0.2">
      <c r="A719" s="13"/>
      <c r="B719" s="13" t="s">
        <v>1151</v>
      </c>
      <c r="C719" s="13" t="s">
        <v>324</v>
      </c>
      <c r="D719" s="23">
        <v>275</v>
      </c>
      <c r="E719" s="23" t="s">
        <v>10486</v>
      </c>
      <c r="F719" s="14">
        <v>2.2900000000000001E-6</v>
      </c>
      <c r="G719" s="14">
        <v>3.1699999999999998E-5</v>
      </c>
      <c r="H719" s="13"/>
    </row>
    <row r="720" spans="1:8" x14ac:dyDescent="0.2">
      <c r="A720" s="13"/>
      <c r="B720" s="13" t="s">
        <v>5416</v>
      </c>
      <c r="C720" s="13" t="s">
        <v>316</v>
      </c>
      <c r="D720" s="23">
        <v>216</v>
      </c>
      <c r="E720" s="23" t="s">
        <v>2655</v>
      </c>
      <c r="F720" s="14">
        <v>2.3800000000000001E-6</v>
      </c>
      <c r="G720" s="14">
        <v>4.0399999999999999E-5</v>
      </c>
      <c r="H720" s="13"/>
    </row>
    <row r="721" spans="1:8" x14ac:dyDescent="0.2">
      <c r="A721" s="13"/>
      <c r="B721" s="13" t="s">
        <v>2429</v>
      </c>
      <c r="C721" s="13" t="s">
        <v>321</v>
      </c>
      <c r="D721" s="23">
        <v>479</v>
      </c>
      <c r="E721" s="23" t="s">
        <v>10487</v>
      </c>
      <c r="F721" s="14">
        <v>2.6000000000000001E-6</v>
      </c>
      <c r="G721" s="14">
        <v>2.6599999999999999E-5</v>
      </c>
      <c r="H721" s="13"/>
    </row>
    <row r="722" spans="1:8" x14ac:dyDescent="0.2">
      <c r="A722" s="13"/>
      <c r="B722" s="13" t="s">
        <v>7406</v>
      </c>
      <c r="C722" s="13" t="s">
        <v>311</v>
      </c>
      <c r="D722" s="23">
        <v>68</v>
      </c>
      <c r="E722" s="23" t="s">
        <v>9363</v>
      </c>
      <c r="F722" s="14">
        <v>2.61E-6</v>
      </c>
      <c r="G722" s="14">
        <v>1.36E-5</v>
      </c>
      <c r="H722" s="13"/>
    </row>
    <row r="723" spans="1:8" x14ac:dyDescent="0.2">
      <c r="A723" s="13"/>
      <c r="B723" s="13" t="s">
        <v>6105</v>
      </c>
      <c r="C723" s="13" t="s">
        <v>316</v>
      </c>
      <c r="D723" s="23">
        <v>22</v>
      </c>
      <c r="E723" s="23" t="s">
        <v>8673</v>
      </c>
      <c r="F723" s="14">
        <v>2.6400000000000001E-6</v>
      </c>
      <c r="G723" s="14">
        <v>4.2299999999999998E-5</v>
      </c>
      <c r="H723" s="13"/>
    </row>
    <row r="724" spans="1:8" x14ac:dyDescent="0.2">
      <c r="A724" s="13"/>
      <c r="B724" s="13" t="s">
        <v>2351</v>
      </c>
      <c r="C724" s="13" t="s">
        <v>324</v>
      </c>
      <c r="D724" s="23">
        <v>1107</v>
      </c>
      <c r="E724" s="23" t="s">
        <v>10488</v>
      </c>
      <c r="F724" s="14">
        <v>2.6900000000000001E-6</v>
      </c>
      <c r="G724" s="14">
        <v>3.68E-5</v>
      </c>
      <c r="H724" s="13"/>
    </row>
    <row r="725" spans="1:8" x14ac:dyDescent="0.2">
      <c r="A725" s="13"/>
      <c r="B725" s="13" t="s">
        <v>2661</v>
      </c>
      <c r="C725" s="13" t="s">
        <v>472</v>
      </c>
      <c r="D725" s="23">
        <v>4259</v>
      </c>
      <c r="E725" s="23" t="s">
        <v>10489</v>
      </c>
      <c r="F725" s="14">
        <v>2.6900000000000001E-6</v>
      </c>
      <c r="G725" s="13">
        <v>3.4600000000000001E-4</v>
      </c>
      <c r="H725" s="13"/>
    </row>
    <row r="726" spans="1:8" x14ac:dyDescent="0.2">
      <c r="A726" s="13"/>
      <c r="B726" s="13" t="s">
        <v>1011</v>
      </c>
      <c r="C726" s="13" t="s">
        <v>321</v>
      </c>
      <c r="D726" s="23">
        <v>1937</v>
      </c>
      <c r="E726" s="23" t="s">
        <v>10490</v>
      </c>
      <c r="F726" s="14">
        <v>2.7599999999999998E-6</v>
      </c>
      <c r="G726" s="14">
        <v>2.7900000000000001E-5</v>
      </c>
      <c r="H726" s="13"/>
    </row>
    <row r="727" spans="1:8" x14ac:dyDescent="0.2">
      <c r="A727" s="13"/>
      <c r="B727" s="13" t="s">
        <v>5892</v>
      </c>
      <c r="C727" s="13" t="s">
        <v>4955</v>
      </c>
      <c r="D727" s="23">
        <v>120</v>
      </c>
      <c r="E727" s="23" t="s">
        <v>10491</v>
      </c>
      <c r="F727" s="14">
        <v>2.8600000000000001E-6</v>
      </c>
      <c r="G727" s="14">
        <v>6.86E-5</v>
      </c>
      <c r="H727" s="13"/>
    </row>
    <row r="728" spans="1:8" x14ac:dyDescent="0.2">
      <c r="A728" s="13"/>
      <c r="B728" s="13" t="s">
        <v>811</v>
      </c>
      <c r="C728" s="13" t="s">
        <v>324</v>
      </c>
      <c r="D728" s="23">
        <v>530</v>
      </c>
      <c r="E728" s="23" t="s">
        <v>10492</v>
      </c>
      <c r="F728" s="14">
        <v>3.0199999999999999E-6</v>
      </c>
      <c r="G728" s="14">
        <v>4.1E-5</v>
      </c>
      <c r="H728" s="13"/>
    </row>
    <row r="729" spans="1:8" x14ac:dyDescent="0.2">
      <c r="A729" s="13"/>
      <c r="B729" s="13" t="s">
        <v>10493</v>
      </c>
      <c r="C729" s="13" t="s">
        <v>316</v>
      </c>
      <c r="D729" s="23">
        <v>142</v>
      </c>
      <c r="E729" s="23" t="s">
        <v>10494</v>
      </c>
      <c r="F729" s="14">
        <v>3.1700000000000001E-6</v>
      </c>
      <c r="G729" s="14">
        <v>4.7299999999999998E-5</v>
      </c>
      <c r="H729" s="13"/>
    </row>
    <row r="730" spans="1:8" x14ac:dyDescent="0.2">
      <c r="A730" s="13"/>
      <c r="B730" s="13" t="s">
        <v>685</v>
      </c>
      <c r="C730" s="13" t="s">
        <v>324</v>
      </c>
      <c r="D730" s="23">
        <v>4383</v>
      </c>
      <c r="E730" s="23" t="s">
        <v>10495</v>
      </c>
      <c r="F730" s="14">
        <v>3.3000000000000002E-6</v>
      </c>
      <c r="G730" s="14">
        <v>4.4299999999999999E-5</v>
      </c>
      <c r="H730" s="13"/>
    </row>
    <row r="731" spans="1:8" x14ac:dyDescent="0.2">
      <c r="A731" s="13"/>
      <c r="B731" s="13" t="s">
        <v>600</v>
      </c>
      <c r="C731" s="13" t="s">
        <v>321</v>
      </c>
      <c r="D731" s="23">
        <v>229</v>
      </c>
      <c r="E731" s="23" t="s">
        <v>10496</v>
      </c>
      <c r="F731" s="14">
        <v>3.3900000000000002E-6</v>
      </c>
      <c r="G731" s="14">
        <v>3.3599999999999997E-5</v>
      </c>
      <c r="H731" s="13"/>
    </row>
    <row r="732" spans="1:8" x14ac:dyDescent="0.2">
      <c r="A732" s="13"/>
      <c r="B732" s="13" t="s">
        <v>5154</v>
      </c>
      <c r="C732" s="13" t="s">
        <v>4955</v>
      </c>
      <c r="D732" s="23">
        <v>673</v>
      </c>
      <c r="E732" s="23" t="s">
        <v>9932</v>
      </c>
      <c r="F732" s="14">
        <v>3.4000000000000001E-6</v>
      </c>
      <c r="G732" s="14">
        <v>8.0199999999999998E-5</v>
      </c>
      <c r="H732" s="13"/>
    </row>
    <row r="733" spans="1:8" x14ac:dyDescent="0.2">
      <c r="A733" s="13"/>
      <c r="B733" s="13" t="s">
        <v>3399</v>
      </c>
      <c r="C733" s="13" t="s">
        <v>321</v>
      </c>
      <c r="D733" s="23">
        <v>288</v>
      </c>
      <c r="E733" s="23" t="s">
        <v>10497</v>
      </c>
      <c r="F733" s="14">
        <v>3.4199999999999999E-6</v>
      </c>
      <c r="G733" s="14">
        <v>3.3599999999999997E-5</v>
      </c>
      <c r="H733" s="13"/>
    </row>
    <row r="734" spans="1:8" x14ac:dyDescent="0.2">
      <c r="A734" s="13"/>
      <c r="B734" s="13" t="s">
        <v>5271</v>
      </c>
      <c r="C734" s="13" t="s">
        <v>316</v>
      </c>
      <c r="D734" s="23">
        <v>233</v>
      </c>
      <c r="E734" s="23" t="s">
        <v>10498</v>
      </c>
      <c r="F734" s="14">
        <v>3.4300000000000002E-6</v>
      </c>
      <c r="G734" s="14">
        <v>4.7299999999999998E-5</v>
      </c>
      <c r="H734" s="13"/>
    </row>
    <row r="735" spans="1:8" x14ac:dyDescent="0.2">
      <c r="A735" s="13"/>
      <c r="B735" s="13" t="s">
        <v>7740</v>
      </c>
      <c r="C735" s="13" t="s">
        <v>316</v>
      </c>
      <c r="D735" s="23">
        <v>77</v>
      </c>
      <c r="E735" s="23" t="s">
        <v>10499</v>
      </c>
      <c r="F735" s="14">
        <v>3.4800000000000001E-6</v>
      </c>
      <c r="G735" s="14">
        <v>4.7299999999999998E-5</v>
      </c>
      <c r="H735" s="13"/>
    </row>
    <row r="736" spans="1:8" x14ac:dyDescent="0.2">
      <c r="A736" s="13"/>
      <c r="B736" s="13" t="s">
        <v>695</v>
      </c>
      <c r="C736" s="13" t="s">
        <v>324</v>
      </c>
      <c r="D736" s="23">
        <v>4372</v>
      </c>
      <c r="E736" s="23" t="s">
        <v>10500</v>
      </c>
      <c r="F736" s="14">
        <v>3.49E-6</v>
      </c>
      <c r="G736" s="14">
        <v>4.6499999999999999E-5</v>
      </c>
      <c r="H736" s="13"/>
    </row>
    <row r="737" spans="1:8" x14ac:dyDescent="0.2">
      <c r="A737" s="13"/>
      <c r="B737" s="13" t="s">
        <v>5061</v>
      </c>
      <c r="C737" s="13" t="s">
        <v>4955</v>
      </c>
      <c r="D737" s="23">
        <v>894</v>
      </c>
      <c r="E737" s="23" t="s">
        <v>10501</v>
      </c>
      <c r="F737" s="14">
        <v>3.5599999999999998E-6</v>
      </c>
      <c r="G737" s="14">
        <v>8.2700000000000004E-5</v>
      </c>
      <c r="H737" s="13"/>
    </row>
    <row r="738" spans="1:8" x14ac:dyDescent="0.2">
      <c r="A738" s="13"/>
      <c r="B738" s="13" t="s">
        <v>2790</v>
      </c>
      <c r="C738" s="13" t="s">
        <v>316</v>
      </c>
      <c r="D738" s="23">
        <v>783</v>
      </c>
      <c r="E738" s="23" t="s">
        <v>10502</v>
      </c>
      <c r="F738" s="14">
        <v>3.6200000000000001E-6</v>
      </c>
      <c r="G738" s="14">
        <v>4.7299999999999998E-5</v>
      </c>
      <c r="H738" s="13"/>
    </row>
    <row r="739" spans="1:8" x14ac:dyDescent="0.2">
      <c r="A739" s="13"/>
      <c r="B739" s="13" t="s">
        <v>821</v>
      </c>
      <c r="C739" s="13" t="s">
        <v>324</v>
      </c>
      <c r="D739" s="23">
        <v>220</v>
      </c>
      <c r="E739" s="23" t="s">
        <v>10503</v>
      </c>
      <c r="F739" s="14">
        <v>3.8399999999999997E-6</v>
      </c>
      <c r="G739" s="14">
        <v>5.0699999999999999E-5</v>
      </c>
      <c r="H739" s="13"/>
    </row>
    <row r="740" spans="1:8" x14ac:dyDescent="0.2">
      <c r="A740" s="13"/>
      <c r="B740" s="13" t="s">
        <v>5190</v>
      </c>
      <c r="C740" s="13" t="s">
        <v>4955</v>
      </c>
      <c r="D740" s="23">
        <v>511</v>
      </c>
      <c r="E740" s="23" t="s">
        <v>10504</v>
      </c>
      <c r="F740" s="14">
        <v>3.9099999999999998E-6</v>
      </c>
      <c r="G740" s="14">
        <v>8.9499999999999994E-5</v>
      </c>
      <c r="H740" s="13"/>
    </row>
    <row r="741" spans="1:8" x14ac:dyDescent="0.2">
      <c r="A741" s="13"/>
      <c r="B741" s="13" t="s">
        <v>7467</v>
      </c>
      <c r="C741" s="13" t="s">
        <v>4955</v>
      </c>
      <c r="D741" s="23">
        <v>4158</v>
      </c>
      <c r="E741" s="23" t="s">
        <v>10505</v>
      </c>
      <c r="F741" s="14">
        <v>4.0500000000000002E-6</v>
      </c>
      <c r="G741" s="14">
        <v>9.1199999999999994E-5</v>
      </c>
      <c r="H741" s="13"/>
    </row>
    <row r="742" spans="1:8" x14ac:dyDescent="0.2">
      <c r="A742" s="13"/>
      <c r="B742" s="13" t="s">
        <v>10506</v>
      </c>
      <c r="C742" s="13" t="s">
        <v>4955</v>
      </c>
      <c r="D742" s="23">
        <v>50</v>
      </c>
      <c r="E742" s="23" t="s">
        <v>9366</v>
      </c>
      <c r="F742" s="14">
        <v>4.1300000000000003E-6</v>
      </c>
      <c r="G742" s="14">
        <v>9.1199999999999994E-5</v>
      </c>
      <c r="H742" s="13"/>
    </row>
    <row r="743" spans="1:8" x14ac:dyDescent="0.2">
      <c r="A743" s="13"/>
      <c r="B743" s="13" t="s">
        <v>5963</v>
      </c>
      <c r="C743" s="13" t="s">
        <v>4955</v>
      </c>
      <c r="D743" s="23">
        <v>316</v>
      </c>
      <c r="E743" s="23" t="s">
        <v>10507</v>
      </c>
      <c r="F743" s="14">
        <v>4.16E-6</v>
      </c>
      <c r="G743" s="14">
        <v>9.1199999999999994E-5</v>
      </c>
      <c r="H743" s="13"/>
    </row>
    <row r="744" spans="1:8" x14ac:dyDescent="0.2">
      <c r="A744" s="13"/>
      <c r="B744" s="13" t="s">
        <v>776</v>
      </c>
      <c r="C744" s="13" t="s">
        <v>324</v>
      </c>
      <c r="D744" s="23">
        <v>4529</v>
      </c>
      <c r="E744" s="23" t="s">
        <v>10508</v>
      </c>
      <c r="F744" s="14">
        <v>4.1699999999999999E-6</v>
      </c>
      <c r="G744" s="14">
        <v>5.4700000000000001E-5</v>
      </c>
      <c r="H744" s="13"/>
    </row>
    <row r="745" spans="1:8" x14ac:dyDescent="0.2">
      <c r="A745" s="13"/>
      <c r="B745" s="13" t="s">
        <v>5291</v>
      </c>
      <c r="C745" s="13" t="s">
        <v>4955</v>
      </c>
      <c r="D745" s="23">
        <v>121</v>
      </c>
      <c r="E745" s="23" t="s">
        <v>10509</v>
      </c>
      <c r="F745" s="14">
        <v>4.4700000000000004E-6</v>
      </c>
      <c r="G745" s="14">
        <v>9.6600000000000003E-5</v>
      </c>
      <c r="H745" s="13"/>
    </row>
    <row r="746" spans="1:8" x14ac:dyDescent="0.2">
      <c r="A746" s="13"/>
      <c r="B746" s="13" t="s">
        <v>5285</v>
      </c>
      <c r="C746" s="13" t="s">
        <v>385</v>
      </c>
      <c r="D746" s="23">
        <v>220</v>
      </c>
      <c r="E746" s="23" t="s">
        <v>10510</v>
      </c>
      <c r="F746" s="14">
        <v>4.4800000000000003E-6</v>
      </c>
      <c r="G746" s="14">
        <v>4.21E-5</v>
      </c>
      <c r="H746" s="13"/>
    </row>
    <row r="747" spans="1:8" x14ac:dyDescent="0.2">
      <c r="A747" s="13"/>
      <c r="B747" s="13" t="s">
        <v>7242</v>
      </c>
      <c r="C747" s="13" t="s">
        <v>4955</v>
      </c>
      <c r="D747" s="23">
        <v>17</v>
      </c>
      <c r="E747" s="23" t="s">
        <v>10511</v>
      </c>
      <c r="F747" s="14">
        <v>4.6099999999999999E-6</v>
      </c>
      <c r="G747" s="14">
        <v>9.8200000000000002E-5</v>
      </c>
      <c r="H747" s="13"/>
    </row>
    <row r="748" spans="1:8" x14ac:dyDescent="0.2">
      <c r="A748" s="13"/>
      <c r="B748" s="13" t="s">
        <v>1032</v>
      </c>
      <c r="C748" s="13" t="s">
        <v>343</v>
      </c>
      <c r="D748" s="23">
        <v>58</v>
      </c>
      <c r="E748" s="23" t="s">
        <v>76</v>
      </c>
      <c r="F748" s="14">
        <v>4.7299999999999996E-6</v>
      </c>
      <c r="G748" s="14">
        <v>6.5300000000000002E-5</v>
      </c>
      <c r="H748" s="13"/>
    </row>
    <row r="749" spans="1:8" x14ac:dyDescent="0.2">
      <c r="A749" s="13"/>
      <c r="B749" s="13" t="s">
        <v>2726</v>
      </c>
      <c r="C749" s="13" t="s">
        <v>321</v>
      </c>
      <c r="D749" s="23">
        <v>513</v>
      </c>
      <c r="E749" s="23" t="s">
        <v>10504</v>
      </c>
      <c r="F749" s="14">
        <v>4.7500000000000003E-6</v>
      </c>
      <c r="G749" s="14">
        <v>4.6E-5</v>
      </c>
      <c r="H749" s="13"/>
    </row>
    <row r="750" spans="1:8" x14ac:dyDescent="0.2">
      <c r="A750" s="13"/>
      <c r="B750" s="13" t="s">
        <v>2270</v>
      </c>
      <c r="C750" s="13" t="s">
        <v>358</v>
      </c>
      <c r="D750" s="23">
        <v>1784</v>
      </c>
      <c r="E750" s="23" t="s">
        <v>10512</v>
      </c>
      <c r="F750" s="14">
        <v>4.8600000000000001E-6</v>
      </c>
      <c r="G750" s="14">
        <v>5.8400000000000003E-5</v>
      </c>
      <c r="H750" s="13"/>
    </row>
    <row r="751" spans="1:8" x14ac:dyDescent="0.2">
      <c r="A751" s="13"/>
      <c r="B751" s="13" t="s">
        <v>5454</v>
      </c>
      <c r="C751" s="13" t="s">
        <v>4955</v>
      </c>
      <c r="D751" s="23">
        <v>62</v>
      </c>
      <c r="E751" s="23" t="s">
        <v>10513</v>
      </c>
      <c r="F751" s="14">
        <v>4.87E-6</v>
      </c>
      <c r="G751" s="13">
        <v>1.02E-4</v>
      </c>
      <c r="H751" s="13"/>
    </row>
    <row r="752" spans="1:8" x14ac:dyDescent="0.2">
      <c r="A752" s="13"/>
      <c r="B752" s="13" t="s">
        <v>2594</v>
      </c>
      <c r="C752" s="13" t="s">
        <v>513</v>
      </c>
      <c r="D752" s="23">
        <v>4346</v>
      </c>
      <c r="E752" s="23" t="s">
        <v>10514</v>
      </c>
      <c r="F752" s="14">
        <v>4.9699999999999998E-6</v>
      </c>
      <c r="G752" s="13">
        <v>1.3100000000000001E-4</v>
      </c>
      <c r="H752" s="13"/>
    </row>
    <row r="753" spans="1:8" x14ac:dyDescent="0.2">
      <c r="A753" s="13"/>
      <c r="B753" s="13" t="s">
        <v>7294</v>
      </c>
      <c r="C753" s="13" t="s">
        <v>4955</v>
      </c>
      <c r="D753" s="23">
        <v>1618</v>
      </c>
      <c r="E753" s="23" t="s">
        <v>10515</v>
      </c>
      <c r="F753" s="14">
        <v>4.9799999999999998E-6</v>
      </c>
      <c r="G753" s="13">
        <v>1.03E-4</v>
      </c>
      <c r="H753" s="13"/>
    </row>
    <row r="754" spans="1:8" x14ac:dyDescent="0.2">
      <c r="A754" s="13"/>
      <c r="B754" s="13" t="s">
        <v>5336</v>
      </c>
      <c r="C754" s="13" t="s">
        <v>4955</v>
      </c>
      <c r="D754" s="23">
        <v>962</v>
      </c>
      <c r="E754" s="23" t="s">
        <v>10516</v>
      </c>
      <c r="F754" s="14">
        <v>5.1200000000000001E-6</v>
      </c>
      <c r="G754" s="13">
        <v>1.0399999999999999E-4</v>
      </c>
      <c r="H754" s="13"/>
    </row>
    <row r="755" spans="1:8" x14ac:dyDescent="0.2">
      <c r="A755" s="13"/>
      <c r="B755" s="13" t="s">
        <v>5162</v>
      </c>
      <c r="C755" s="13" t="s">
        <v>4955</v>
      </c>
      <c r="D755" s="23">
        <v>216</v>
      </c>
      <c r="E755" s="23" t="s">
        <v>10517</v>
      </c>
      <c r="F755" s="14">
        <v>5.1599999999999997E-6</v>
      </c>
      <c r="G755" s="13">
        <v>1.0399999999999999E-4</v>
      </c>
      <c r="H755" s="13"/>
    </row>
    <row r="756" spans="1:8" x14ac:dyDescent="0.2">
      <c r="A756" s="13"/>
      <c r="B756" s="13" t="s">
        <v>5173</v>
      </c>
      <c r="C756" s="13" t="s">
        <v>4955</v>
      </c>
      <c r="D756" s="23">
        <v>226</v>
      </c>
      <c r="E756" s="23" t="s">
        <v>10518</v>
      </c>
      <c r="F756" s="14">
        <v>5.2900000000000002E-6</v>
      </c>
      <c r="G756" s="13">
        <v>1.05E-4</v>
      </c>
      <c r="H756" s="13"/>
    </row>
    <row r="757" spans="1:8" x14ac:dyDescent="0.2">
      <c r="A757" s="13"/>
      <c r="B757" s="13" t="s">
        <v>2809</v>
      </c>
      <c r="C757" s="13" t="s">
        <v>358</v>
      </c>
      <c r="D757" s="23">
        <v>805</v>
      </c>
      <c r="E757" s="23" t="s">
        <v>10519</v>
      </c>
      <c r="F757" s="14">
        <v>5.3399999999999997E-6</v>
      </c>
      <c r="G757" s="14">
        <v>6.1199999999999997E-5</v>
      </c>
      <c r="H757" s="13"/>
    </row>
    <row r="758" spans="1:8" x14ac:dyDescent="0.2">
      <c r="A758" s="13"/>
      <c r="B758" s="13" t="s">
        <v>1068</v>
      </c>
      <c r="C758" s="13" t="s">
        <v>513</v>
      </c>
      <c r="D758" s="23">
        <v>634</v>
      </c>
      <c r="E758" s="23" t="s">
        <v>10520</v>
      </c>
      <c r="F758" s="14">
        <v>5.3600000000000004E-6</v>
      </c>
      <c r="G758" s="13">
        <v>1.3100000000000001E-4</v>
      </c>
      <c r="H758" s="13"/>
    </row>
    <row r="759" spans="1:8" x14ac:dyDescent="0.2">
      <c r="A759" s="13"/>
      <c r="B759" s="13" t="s">
        <v>2625</v>
      </c>
      <c r="C759" s="13" t="s">
        <v>316</v>
      </c>
      <c r="D759" s="23">
        <v>623</v>
      </c>
      <c r="E759" s="23" t="s">
        <v>10521</v>
      </c>
      <c r="F759" s="14">
        <v>5.4E-6</v>
      </c>
      <c r="G759" s="14">
        <v>6.7100000000000005E-5</v>
      </c>
      <c r="H759" s="13"/>
    </row>
    <row r="760" spans="1:8" x14ac:dyDescent="0.2">
      <c r="A760" s="13"/>
      <c r="B760" s="13" t="s">
        <v>979</v>
      </c>
      <c r="C760" s="13" t="s">
        <v>472</v>
      </c>
      <c r="D760" s="23">
        <v>746</v>
      </c>
      <c r="E760" s="23" t="s">
        <v>10522</v>
      </c>
      <c r="F760" s="14">
        <v>5.5099999999999998E-6</v>
      </c>
      <c r="G760" s="13">
        <v>5.3200000000000003E-4</v>
      </c>
      <c r="H760" s="13"/>
    </row>
    <row r="761" spans="1:8" x14ac:dyDescent="0.2">
      <c r="A761" s="13"/>
      <c r="B761" s="13" t="s">
        <v>1007</v>
      </c>
      <c r="C761" s="13" t="s">
        <v>324</v>
      </c>
      <c r="D761" s="23">
        <v>1927</v>
      </c>
      <c r="E761" s="23" t="s">
        <v>10523</v>
      </c>
      <c r="F761" s="14">
        <v>5.5500000000000002E-6</v>
      </c>
      <c r="G761" s="14">
        <v>7.2100000000000004E-5</v>
      </c>
      <c r="H761" s="13"/>
    </row>
    <row r="762" spans="1:8" x14ac:dyDescent="0.2">
      <c r="A762" s="13"/>
      <c r="B762" s="13" t="s">
        <v>2481</v>
      </c>
      <c r="C762" s="13" t="s">
        <v>316</v>
      </c>
      <c r="D762" s="23">
        <v>173</v>
      </c>
      <c r="E762" s="23" t="s">
        <v>10524</v>
      </c>
      <c r="F762" s="14">
        <v>5.5899999999999998E-6</v>
      </c>
      <c r="G762" s="14">
        <v>6.7100000000000005E-5</v>
      </c>
      <c r="H762" s="13"/>
    </row>
    <row r="763" spans="1:8" x14ac:dyDescent="0.2">
      <c r="A763" s="13"/>
      <c r="B763" s="13" t="s">
        <v>3320</v>
      </c>
      <c r="C763" s="13" t="s">
        <v>324</v>
      </c>
      <c r="D763" s="23">
        <v>333</v>
      </c>
      <c r="E763" s="23" t="s">
        <v>569</v>
      </c>
      <c r="F763" s="14">
        <v>5.6899999999999997E-6</v>
      </c>
      <c r="G763" s="14">
        <v>7.3300000000000006E-5</v>
      </c>
      <c r="H763" s="13"/>
    </row>
    <row r="764" spans="1:8" x14ac:dyDescent="0.2">
      <c r="A764" s="13"/>
      <c r="B764" s="13" t="s">
        <v>3200</v>
      </c>
      <c r="C764" s="13" t="s">
        <v>311</v>
      </c>
      <c r="D764" s="23">
        <v>293</v>
      </c>
      <c r="E764" s="23" t="s">
        <v>10525</v>
      </c>
      <c r="F764" s="14">
        <v>5.8100000000000003E-6</v>
      </c>
      <c r="G764" s="14">
        <v>2.9600000000000001E-5</v>
      </c>
      <c r="H764" s="13"/>
    </row>
    <row r="765" spans="1:8" x14ac:dyDescent="0.2">
      <c r="A765" s="13"/>
      <c r="B765" s="13" t="s">
        <v>5510</v>
      </c>
      <c r="C765" s="13" t="s">
        <v>324</v>
      </c>
      <c r="D765" s="23">
        <v>127</v>
      </c>
      <c r="E765" s="23" t="s">
        <v>70</v>
      </c>
      <c r="F765" s="14">
        <v>6.1600000000000003E-6</v>
      </c>
      <c r="G765" s="14">
        <v>7.7700000000000005E-5</v>
      </c>
      <c r="H765" s="13"/>
    </row>
    <row r="766" spans="1:8" x14ac:dyDescent="0.2">
      <c r="A766" s="13"/>
      <c r="B766" s="13" t="s">
        <v>2551</v>
      </c>
      <c r="C766" s="13" t="s">
        <v>324</v>
      </c>
      <c r="D766" s="23">
        <v>150</v>
      </c>
      <c r="E766" s="23" t="s">
        <v>10526</v>
      </c>
      <c r="F766" s="14">
        <v>6.1700000000000002E-6</v>
      </c>
      <c r="G766" s="14">
        <v>7.7700000000000005E-5</v>
      </c>
      <c r="H766" s="13"/>
    </row>
    <row r="767" spans="1:8" x14ac:dyDescent="0.2">
      <c r="A767" s="13"/>
      <c r="B767" s="13" t="s">
        <v>10527</v>
      </c>
      <c r="C767" s="13" t="s">
        <v>324</v>
      </c>
      <c r="D767" s="23">
        <v>40</v>
      </c>
      <c r="E767" s="23" t="s">
        <v>1922</v>
      </c>
      <c r="F767" s="14">
        <v>6.19E-6</v>
      </c>
      <c r="G767" s="14">
        <v>7.7700000000000005E-5</v>
      </c>
      <c r="H767" s="13"/>
    </row>
    <row r="768" spans="1:8" x14ac:dyDescent="0.2">
      <c r="A768" s="13"/>
      <c r="B768" s="13" t="s">
        <v>5569</v>
      </c>
      <c r="C768" s="13" t="s">
        <v>4952</v>
      </c>
      <c r="D768" s="23">
        <v>608</v>
      </c>
      <c r="E768" s="23" t="s">
        <v>10528</v>
      </c>
      <c r="F768" s="14">
        <v>6.19E-6</v>
      </c>
      <c r="G768" s="14">
        <v>4.99E-5</v>
      </c>
      <c r="H768" s="13"/>
    </row>
    <row r="769" spans="1:8" x14ac:dyDescent="0.2">
      <c r="A769" s="13"/>
      <c r="B769" s="13" t="s">
        <v>5435</v>
      </c>
      <c r="C769" s="13" t="s">
        <v>4955</v>
      </c>
      <c r="D769" s="23">
        <v>96</v>
      </c>
      <c r="E769" s="23" t="s">
        <v>10529</v>
      </c>
      <c r="F769" s="14">
        <v>6.2099999999999998E-6</v>
      </c>
      <c r="G769" s="13">
        <v>1.22E-4</v>
      </c>
      <c r="H769" s="13"/>
    </row>
    <row r="770" spans="1:8" x14ac:dyDescent="0.2">
      <c r="A770" s="13"/>
      <c r="B770" s="13" t="s">
        <v>6101</v>
      </c>
      <c r="C770" s="13" t="s">
        <v>4952</v>
      </c>
      <c r="D770" s="23">
        <v>308</v>
      </c>
      <c r="E770" s="23" t="s">
        <v>10530</v>
      </c>
      <c r="F770" s="14">
        <v>6.2999999999999998E-6</v>
      </c>
      <c r="G770" s="14">
        <v>4.99E-5</v>
      </c>
      <c r="H770" s="13"/>
    </row>
    <row r="771" spans="1:8" x14ac:dyDescent="0.2">
      <c r="A771" s="13"/>
      <c r="B771" s="13" t="s">
        <v>7201</v>
      </c>
      <c r="C771" s="13" t="s">
        <v>316</v>
      </c>
      <c r="D771" s="23">
        <v>381</v>
      </c>
      <c r="E771" s="23" t="s">
        <v>10531</v>
      </c>
      <c r="F771" s="14">
        <v>6.3400000000000003E-6</v>
      </c>
      <c r="G771" s="14">
        <v>7.2999999999999999E-5</v>
      </c>
      <c r="H771" s="13"/>
    </row>
    <row r="772" spans="1:8" x14ac:dyDescent="0.2">
      <c r="A772" s="13"/>
      <c r="B772" s="13" t="s">
        <v>7202</v>
      </c>
      <c r="C772" s="13" t="s">
        <v>4952</v>
      </c>
      <c r="D772" s="23">
        <v>381</v>
      </c>
      <c r="E772" s="23" t="s">
        <v>10531</v>
      </c>
      <c r="F772" s="14">
        <v>6.3400000000000003E-6</v>
      </c>
      <c r="G772" s="14">
        <v>4.99E-5</v>
      </c>
      <c r="H772" s="13"/>
    </row>
    <row r="773" spans="1:8" x14ac:dyDescent="0.2">
      <c r="A773" s="13"/>
      <c r="B773" s="13" t="s">
        <v>833</v>
      </c>
      <c r="C773" s="13" t="s">
        <v>324</v>
      </c>
      <c r="D773" s="23">
        <v>732</v>
      </c>
      <c r="E773" s="23" t="s">
        <v>10532</v>
      </c>
      <c r="F773" s="14">
        <v>6.3799999999999999E-6</v>
      </c>
      <c r="G773" s="14">
        <v>7.9499999999999994E-5</v>
      </c>
      <c r="H773" s="13"/>
    </row>
    <row r="774" spans="1:8" x14ac:dyDescent="0.2">
      <c r="A774" s="13"/>
      <c r="B774" s="13" t="s">
        <v>415</v>
      </c>
      <c r="C774" s="13" t="s">
        <v>311</v>
      </c>
      <c r="D774" s="23">
        <v>11233</v>
      </c>
      <c r="E774" s="23" t="s">
        <v>10533</v>
      </c>
      <c r="F774" s="14">
        <v>6.7299999999999999E-6</v>
      </c>
      <c r="G774" s="14">
        <v>3.3500000000000001E-5</v>
      </c>
      <c r="H774" s="13"/>
    </row>
    <row r="775" spans="1:8" x14ac:dyDescent="0.2">
      <c r="A775" s="13"/>
      <c r="B775" s="13" t="s">
        <v>5386</v>
      </c>
      <c r="C775" s="13" t="s">
        <v>4955</v>
      </c>
      <c r="D775" s="23">
        <v>554</v>
      </c>
      <c r="E775" s="23" t="s">
        <v>10534</v>
      </c>
      <c r="F775" s="14">
        <v>6.8000000000000001E-6</v>
      </c>
      <c r="G775" s="13">
        <v>1.3200000000000001E-4</v>
      </c>
      <c r="H775" s="13"/>
    </row>
    <row r="776" spans="1:8" x14ac:dyDescent="0.2">
      <c r="A776" s="13"/>
      <c r="B776" s="13" t="s">
        <v>5009</v>
      </c>
      <c r="C776" s="13" t="s">
        <v>316</v>
      </c>
      <c r="D776" s="23">
        <v>752</v>
      </c>
      <c r="E776" s="23" t="s">
        <v>10535</v>
      </c>
      <c r="F776" s="14">
        <v>7.52E-6</v>
      </c>
      <c r="G776" s="14">
        <v>8.3300000000000005E-5</v>
      </c>
      <c r="H776" s="13"/>
    </row>
    <row r="777" spans="1:8" x14ac:dyDescent="0.2">
      <c r="A777" s="13"/>
      <c r="B777" s="13" t="s">
        <v>3228</v>
      </c>
      <c r="C777" s="13" t="s">
        <v>324</v>
      </c>
      <c r="D777" s="23">
        <v>204</v>
      </c>
      <c r="E777" s="23" t="s">
        <v>10536</v>
      </c>
      <c r="F777" s="14">
        <v>7.8499999999999994E-6</v>
      </c>
      <c r="G777" s="14">
        <v>9.7E-5</v>
      </c>
      <c r="H777" s="13"/>
    </row>
    <row r="778" spans="1:8" x14ac:dyDescent="0.2">
      <c r="A778" s="13"/>
      <c r="B778" s="13" t="s">
        <v>782</v>
      </c>
      <c r="C778" s="13" t="s">
        <v>385</v>
      </c>
      <c r="D778" s="23">
        <v>895</v>
      </c>
      <c r="E778" s="23" t="s">
        <v>10537</v>
      </c>
      <c r="F778" s="14">
        <v>7.9000000000000006E-6</v>
      </c>
      <c r="G778" s="14">
        <v>7.0699999999999997E-5</v>
      </c>
      <c r="H778" s="13"/>
    </row>
    <row r="779" spans="1:8" x14ac:dyDescent="0.2">
      <c r="A779" s="13"/>
      <c r="B779" s="13" t="s">
        <v>2870</v>
      </c>
      <c r="C779" s="13" t="s">
        <v>472</v>
      </c>
      <c r="D779" s="23">
        <v>142</v>
      </c>
      <c r="E779" s="23" t="s">
        <v>10538</v>
      </c>
      <c r="F779" s="14">
        <v>7.9100000000000005E-6</v>
      </c>
      <c r="G779" s="13">
        <v>6.11E-4</v>
      </c>
      <c r="H779" s="13"/>
    </row>
    <row r="780" spans="1:8" x14ac:dyDescent="0.2">
      <c r="A780" s="13"/>
      <c r="B780" s="13" t="s">
        <v>608</v>
      </c>
      <c r="C780" s="13" t="s">
        <v>321</v>
      </c>
      <c r="D780" s="23">
        <v>220</v>
      </c>
      <c r="E780" s="23" t="s">
        <v>10539</v>
      </c>
      <c r="F780" s="14">
        <v>8.1499999999999999E-6</v>
      </c>
      <c r="G780" s="14">
        <v>7.7899999999999996E-5</v>
      </c>
      <c r="H780" s="13"/>
    </row>
    <row r="781" spans="1:8" x14ac:dyDescent="0.2">
      <c r="A781" s="13"/>
      <c r="B781" s="13" t="s">
        <v>5460</v>
      </c>
      <c r="C781" s="13" t="s">
        <v>4952</v>
      </c>
      <c r="D781" s="23">
        <v>106</v>
      </c>
      <c r="E781" s="23" t="s">
        <v>2745</v>
      </c>
      <c r="F781" s="14">
        <v>8.3799999999999994E-6</v>
      </c>
      <c r="G781" s="14">
        <v>6.1799999999999998E-5</v>
      </c>
      <c r="H781" s="13"/>
    </row>
    <row r="782" spans="1:8" x14ac:dyDescent="0.2">
      <c r="A782" s="13"/>
      <c r="B782" s="13" t="s">
        <v>1048</v>
      </c>
      <c r="C782" s="13" t="s">
        <v>358</v>
      </c>
      <c r="D782" s="23">
        <v>326</v>
      </c>
      <c r="E782" s="23" t="s">
        <v>10540</v>
      </c>
      <c r="F782" s="14">
        <v>8.5499999999999995E-6</v>
      </c>
      <c r="G782" s="14">
        <v>9.3700000000000001E-5</v>
      </c>
      <c r="H782" s="13"/>
    </row>
    <row r="783" spans="1:8" x14ac:dyDescent="0.2">
      <c r="A783" s="13"/>
      <c r="B783" s="13" t="s">
        <v>1042</v>
      </c>
      <c r="C783" s="13" t="s">
        <v>316</v>
      </c>
      <c r="D783" s="23">
        <v>326</v>
      </c>
      <c r="E783" s="23" t="s">
        <v>10540</v>
      </c>
      <c r="F783" s="14">
        <v>8.5499999999999995E-6</v>
      </c>
      <c r="G783" s="14">
        <v>9.1199999999999994E-5</v>
      </c>
      <c r="H783" s="13"/>
    </row>
    <row r="784" spans="1:8" x14ac:dyDescent="0.2">
      <c r="A784" s="13"/>
      <c r="B784" s="13" t="s">
        <v>10541</v>
      </c>
      <c r="C784" s="13" t="s">
        <v>321</v>
      </c>
      <c r="D784" s="23">
        <v>27</v>
      </c>
      <c r="E784" s="23" t="s">
        <v>2802</v>
      </c>
      <c r="F784" s="14">
        <v>8.7399999999999993E-6</v>
      </c>
      <c r="G784" s="14">
        <v>8.2399999999999997E-5</v>
      </c>
      <c r="H784" s="13"/>
    </row>
    <row r="785" spans="1:8" x14ac:dyDescent="0.2">
      <c r="A785" s="13"/>
      <c r="B785" s="13" t="s">
        <v>10542</v>
      </c>
      <c r="C785" s="13" t="s">
        <v>324</v>
      </c>
      <c r="D785" s="23">
        <v>27</v>
      </c>
      <c r="E785" s="23" t="s">
        <v>2802</v>
      </c>
      <c r="F785" s="14">
        <v>8.7399999999999993E-6</v>
      </c>
      <c r="G785" s="13">
        <v>1.07E-4</v>
      </c>
      <c r="H785" s="13"/>
    </row>
    <row r="786" spans="1:8" x14ac:dyDescent="0.2">
      <c r="A786" s="13"/>
      <c r="B786" s="13" t="s">
        <v>6228</v>
      </c>
      <c r="C786" s="13" t="s">
        <v>4955</v>
      </c>
      <c r="D786" s="23">
        <v>211</v>
      </c>
      <c r="E786" s="23" t="s">
        <v>10543</v>
      </c>
      <c r="F786" s="14">
        <v>9.3000000000000007E-6</v>
      </c>
      <c r="G786" s="13">
        <v>1.7799999999999999E-4</v>
      </c>
      <c r="H786" s="13"/>
    </row>
    <row r="787" spans="1:8" x14ac:dyDescent="0.2">
      <c r="A787" s="13"/>
      <c r="B787" s="13" t="s">
        <v>2762</v>
      </c>
      <c r="C787" s="13" t="s">
        <v>324</v>
      </c>
      <c r="D787" s="23">
        <v>157</v>
      </c>
      <c r="E787" s="23" t="s">
        <v>10544</v>
      </c>
      <c r="F787" s="14">
        <v>9.4599999999999992E-6</v>
      </c>
      <c r="G787" s="13">
        <v>1.1400000000000001E-4</v>
      </c>
      <c r="H787" s="13"/>
    </row>
    <row r="788" spans="1:8" x14ac:dyDescent="0.2">
      <c r="A788" s="13"/>
      <c r="B788" s="13" t="s">
        <v>10545</v>
      </c>
      <c r="C788" s="13" t="s">
        <v>4955</v>
      </c>
      <c r="D788" s="23">
        <v>157</v>
      </c>
      <c r="E788" s="23" t="s">
        <v>10544</v>
      </c>
      <c r="F788" s="14">
        <v>9.4599999999999992E-6</v>
      </c>
      <c r="G788" s="13">
        <v>1.7899999999999999E-4</v>
      </c>
      <c r="H788" s="13"/>
    </row>
    <row r="789" spans="1:8" x14ac:dyDescent="0.2">
      <c r="A789" s="13"/>
      <c r="B789" s="13" t="s">
        <v>3736</v>
      </c>
      <c r="C789" s="13" t="s">
        <v>324</v>
      </c>
      <c r="D789" s="23">
        <v>41</v>
      </c>
      <c r="E789" s="23" t="s">
        <v>8705</v>
      </c>
      <c r="F789" s="14">
        <v>9.4800000000000007E-6</v>
      </c>
      <c r="G789" s="13">
        <v>1.1400000000000001E-4</v>
      </c>
      <c r="H789" s="13"/>
    </row>
    <row r="790" spans="1:8" x14ac:dyDescent="0.2">
      <c r="A790" s="13"/>
      <c r="B790" s="13" t="s">
        <v>5223</v>
      </c>
      <c r="C790" s="13" t="s">
        <v>4955</v>
      </c>
      <c r="D790" s="23">
        <v>186</v>
      </c>
      <c r="E790" s="23" t="s">
        <v>10546</v>
      </c>
      <c r="F790" s="14">
        <v>9.9399999999999997E-6</v>
      </c>
      <c r="G790" s="13">
        <v>1.85E-4</v>
      </c>
      <c r="H790" s="13"/>
    </row>
    <row r="791" spans="1:8" x14ac:dyDescent="0.2">
      <c r="A791" s="13"/>
      <c r="B791" s="13" t="s">
        <v>482</v>
      </c>
      <c r="C791" s="13" t="s">
        <v>324</v>
      </c>
      <c r="D791" s="23">
        <v>468</v>
      </c>
      <c r="E791" s="23" t="s">
        <v>10547</v>
      </c>
      <c r="F791" s="14">
        <v>1.0499999999999999E-5</v>
      </c>
      <c r="G791" s="13">
        <v>1.26E-4</v>
      </c>
      <c r="H791" s="13"/>
    </row>
    <row r="792" spans="1:8" x14ac:dyDescent="0.2">
      <c r="A792" s="13"/>
      <c r="B792" s="13" t="s">
        <v>1034</v>
      </c>
      <c r="C792" s="13" t="s">
        <v>472</v>
      </c>
      <c r="D792" s="23">
        <v>308</v>
      </c>
      <c r="E792" s="23" t="s">
        <v>10548</v>
      </c>
      <c r="F792" s="14">
        <v>1.06E-5</v>
      </c>
      <c r="G792" s="13">
        <v>6.7900000000000002E-4</v>
      </c>
      <c r="H792" s="13"/>
    </row>
    <row r="793" spans="1:8" x14ac:dyDescent="0.2">
      <c r="A793" s="13"/>
      <c r="B793" s="13" t="s">
        <v>3000</v>
      </c>
      <c r="C793" s="13" t="s">
        <v>358</v>
      </c>
      <c r="D793" s="23">
        <v>434</v>
      </c>
      <c r="E793" s="23" t="s">
        <v>10549</v>
      </c>
      <c r="F793" s="14">
        <v>1.0900000000000001E-5</v>
      </c>
      <c r="G793" s="13">
        <v>1.1400000000000001E-4</v>
      </c>
      <c r="H793" s="13"/>
    </row>
    <row r="794" spans="1:8" x14ac:dyDescent="0.2">
      <c r="A794" s="13"/>
      <c r="B794" s="13" t="s">
        <v>5278</v>
      </c>
      <c r="C794" s="13" t="s">
        <v>4952</v>
      </c>
      <c r="D794" s="23">
        <v>226</v>
      </c>
      <c r="E794" s="23" t="s">
        <v>10550</v>
      </c>
      <c r="F794" s="14">
        <v>1.1E-5</v>
      </c>
      <c r="G794" s="14">
        <v>7.6500000000000003E-5</v>
      </c>
      <c r="H794" s="13"/>
    </row>
    <row r="795" spans="1:8" x14ac:dyDescent="0.2">
      <c r="A795" s="13"/>
      <c r="B795" s="13" t="s">
        <v>778</v>
      </c>
      <c r="C795" s="13" t="s">
        <v>321</v>
      </c>
      <c r="D795" s="23">
        <v>576</v>
      </c>
      <c r="E795" s="23" t="s">
        <v>10551</v>
      </c>
      <c r="F795" s="14">
        <v>1.11E-5</v>
      </c>
      <c r="G795" s="13">
        <v>1.03E-4</v>
      </c>
      <c r="H795" s="13"/>
    </row>
    <row r="796" spans="1:8" x14ac:dyDescent="0.2">
      <c r="A796" s="13"/>
      <c r="B796" s="13" t="s">
        <v>1168</v>
      </c>
      <c r="C796" s="13" t="s">
        <v>324</v>
      </c>
      <c r="D796" s="23">
        <v>187</v>
      </c>
      <c r="E796" s="23" t="s">
        <v>2736</v>
      </c>
      <c r="F796" s="14">
        <v>1.17E-5</v>
      </c>
      <c r="G796" s="13">
        <v>1.3899999999999999E-4</v>
      </c>
      <c r="H796" s="13"/>
    </row>
    <row r="797" spans="1:8" x14ac:dyDescent="0.2">
      <c r="A797" s="13"/>
      <c r="B797" s="13" t="s">
        <v>2945</v>
      </c>
      <c r="C797" s="13" t="s">
        <v>324</v>
      </c>
      <c r="D797" s="23">
        <v>193</v>
      </c>
      <c r="E797" s="23" t="s">
        <v>10552</v>
      </c>
      <c r="F797" s="14">
        <v>1.19E-5</v>
      </c>
      <c r="G797" s="13">
        <v>1.4100000000000001E-4</v>
      </c>
      <c r="H797" s="13"/>
    </row>
    <row r="798" spans="1:8" x14ac:dyDescent="0.2">
      <c r="A798" s="13"/>
      <c r="B798" s="13" t="s">
        <v>5433</v>
      </c>
      <c r="C798" s="13" t="s">
        <v>4955</v>
      </c>
      <c r="D798" s="23">
        <v>168</v>
      </c>
      <c r="E798" s="23" t="s">
        <v>10553</v>
      </c>
      <c r="F798" s="14">
        <v>1.2300000000000001E-5</v>
      </c>
      <c r="G798" s="13">
        <v>2.2599999999999999E-4</v>
      </c>
      <c r="H798" s="13"/>
    </row>
    <row r="799" spans="1:8" x14ac:dyDescent="0.2">
      <c r="A799" s="13"/>
      <c r="B799" s="13" t="s">
        <v>10554</v>
      </c>
      <c r="C799" s="13" t="s">
        <v>321</v>
      </c>
      <c r="D799" s="23">
        <v>53</v>
      </c>
      <c r="E799" s="23" t="s">
        <v>10555</v>
      </c>
      <c r="F799" s="14">
        <v>1.2300000000000001E-5</v>
      </c>
      <c r="G799" s="13">
        <v>1.13E-4</v>
      </c>
      <c r="H799" s="13"/>
    </row>
    <row r="800" spans="1:8" x14ac:dyDescent="0.2">
      <c r="A800" s="13"/>
      <c r="B800" s="13" t="s">
        <v>1283</v>
      </c>
      <c r="C800" s="13" t="s">
        <v>324</v>
      </c>
      <c r="D800" s="23">
        <v>213</v>
      </c>
      <c r="E800" s="23" t="s">
        <v>10556</v>
      </c>
      <c r="F800" s="14">
        <v>1.26E-5</v>
      </c>
      <c r="G800" s="13">
        <v>1.47E-4</v>
      </c>
      <c r="H800" s="13"/>
    </row>
    <row r="801" spans="1:8" x14ac:dyDescent="0.2">
      <c r="A801" s="13"/>
      <c r="B801" s="13" t="s">
        <v>2355</v>
      </c>
      <c r="C801" s="13" t="s">
        <v>513</v>
      </c>
      <c r="D801" s="23">
        <v>2151</v>
      </c>
      <c r="E801" s="23" t="s">
        <v>10557</v>
      </c>
      <c r="F801" s="14">
        <v>1.27E-5</v>
      </c>
      <c r="G801" s="13">
        <v>2.8699999999999998E-4</v>
      </c>
      <c r="H801" s="13"/>
    </row>
    <row r="802" spans="1:8" x14ac:dyDescent="0.2">
      <c r="A802" s="13"/>
      <c r="B802" s="13" t="s">
        <v>3037</v>
      </c>
      <c r="C802" s="13" t="s">
        <v>324</v>
      </c>
      <c r="D802" s="23">
        <v>184</v>
      </c>
      <c r="E802" s="23" t="s">
        <v>10558</v>
      </c>
      <c r="F802" s="14">
        <v>1.34E-5</v>
      </c>
      <c r="G802" s="13">
        <v>1.55E-4</v>
      </c>
      <c r="H802" s="13"/>
    </row>
    <row r="803" spans="1:8" x14ac:dyDescent="0.2">
      <c r="A803" s="13"/>
      <c r="B803" s="13" t="s">
        <v>947</v>
      </c>
      <c r="C803" s="13" t="s">
        <v>324</v>
      </c>
      <c r="D803" s="23">
        <v>420</v>
      </c>
      <c r="E803" s="23" t="s">
        <v>10559</v>
      </c>
      <c r="F803" s="14">
        <v>1.3499999999999999E-5</v>
      </c>
      <c r="G803" s="13">
        <v>1.55E-4</v>
      </c>
      <c r="H803" s="13"/>
    </row>
    <row r="804" spans="1:8" x14ac:dyDescent="0.2">
      <c r="A804" s="13"/>
      <c r="B804" s="13" t="s">
        <v>376</v>
      </c>
      <c r="C804" s="13" t="s">
        <v>311</v>
      </c>
      <c r="D804" s="23">
        <v>10378</v>
      </c>
      <c r="E804" s="23" t="s">
        <v>10560</v>
      </c>
      <c r="F804" s="14">
        <v>1.45E-5</v>
      </c>
      <c r="G804" s="14">
        <v>7.0300000000000001E-5</v>
      </c>
      <c r="H804" s="13"/>
    </row>
    <row r="805" spans="1:8" x14ac:dyDescent="0.2">
      <c r="A805" s="13"/>
      <c r="B805" s="13" t="s">
        <v>8299</v>
      </c>
      <c r="C805" s="13" t="s">
        <v>4955</v>
      </c>
      <c r="D805" s="23">
        <v>3727</v>
      </c>
      <c r="E805" s="23" t="s">
        <v>10561</v>
      </c>
      <c r="F805" s="14">
        <v>1.47E-5</v>
      </c>
      <c r="G805" s="13">
        <v>2.6499999999999999E-4</v>
      </c>
      <c r="H805" s="13"/>
    </row>
    <row r="806" spans="1:8" x14ac:dyDescent="0.2">
      <c r="A806" s="13"/>
      <c r="B806" s="13" t="s">
        <v>8322</v>
      </c>
      <c r="C806" s="13" t="s">
        <v>4955</v>
      </c>
      <c r="D806" s="23">
        <v>3747</v>
      </c>
      <c r="E806" s="23" t="s">
        <v>10562</v>
      </c>
      <c r="F806" s="14">
        <v>1.47E-5</v>
      </c>
      <c r="G806" s="13">
        <v>2.6499999999999999E-4</v>
      </c>
      <c r="H806" s="13"/>
    </row>
    <row r="807" spans="1:8" x14ac:dyDescent="0.2">
      <c r="A807" s="13"/>
      <c r="B807" s="13" t="s">
        <v>6048</v>
      </c>
      <c r="C807" s="13" t="s">
        <v>324</v>
      </c>
      <c r="D807" s="23">
        <v>336</v>
      </c>
      <c r="E807" s="23" t="s">
        <v>10563</v>
      </c>
      <c r="F807" s="14">
        <v>1.5E-5</v>
      </c>
      <c r="G807" s="13">
        <v>1.7100000000000001E-4</v>
      </c>
      <c r="H807" s="13"/>
    </row>
    <row r="808" spans="1:8" x14ac:dyDescent="0.2">
      <c r="A808" s="13"/>
      <c r="B808" s="13" t="s">
        <v>2353</v>
      </c>
      <c r="C808" s="13" t="s">
        <v>513</v>
      </c>
      <c r="D808" s="23">
        <v>2150</v>
      </c>
      <c r="E808" s="23" t="s">
        <v>10564</v>
      </c>
      <c r="F808" s="14">
        <v>1.59E-5</v>
      </c>
      <c r="G808" s="13">
        <v>3.3300000000000002E-4</v>
      </c>
      <c r="H808" s="13"/>
    </row>
    <row r="809" spans="1:8" x14ac:dyDescent="0.2">
      <c r="A809" s="13"/>
      <c r="B809" s="13" t="s">
        <v>10565</v>
      </c>
      <c r="C809" s="13" t="s">
        <v>4955</v>
      </c>
      <c r="D809" s="23">
        <v>87</v>
      </c>
      <c r="E809" s="23" t="s">
        <v>8731</v>
      </c>
      <c r="F809" s="14">
        <v>1.66E-5</v>
      </c>
      <c r="G809" s="13">
        <v>2.9500000000000001E-4</v>
      </c>
      <c r="H809" s="13"/>
    </row>
    <row r="810" spans="1:8" x14ac:dyDescent="0.2">
      <c r="A810" s="13"/>
      <c r="B810" s="13" t="s">
        <v>805</v>
      </c>
      <c r="C810" s="13" t="s">
        <v>324</v>
      </c>
      <c r="D810" s="23">
        <v>1008</v>
      </c>
      <c r="E810" s="23" t="s">
        <v>10566</v>
      </c>
      <c r="F810" s="14">
        <v>1.7E-5</v>
      </c>
      <c r="G810" s="13">
        <v>1.93E-4</v>
      </c>
      <c r="H810" s="13"/>
    </row>
    <row r="811" spans="1:8" x14ac:dyDescent="0.2">
      <c r="A811" s="13"/>
      <c r="B811" s="13" t="s">
        <v>409</v>
      </c>
      <c r="C811" s="13" t="s">
        <v>311</v>
      </c>
      <c r="D811" s="23">
        <v>10846</v>
      </c>
      <c r="E811" s="23" t="s">
        <v>10567</v>
      </c>
      <c r="F811" s="14">
        <v>1.7499999999999998E-5</v>
      </c>
      <c r="G811" s="14">
        <v>8.2999999999999998E-5</v>
      </c>
      <c r="H811" s="13"/>
    </row>
    <row r="812" spans="1:8" x14ac:dyDescent="0.2">
      <c r="A812" s="13"/>
      <c r="B812" s="13" t="s">
        <v>2918</v>
      </c>
      <c r="C812" s="13" t="s">
        <v>316</v>
      </c>
      <c r="D812" s="23">
        <v>565</v>
      </c>
      <c r="E812" s="23" t="s">
        <v>10568</v>
      </c>
      <c r="F812" s="14">
        <v>1.7900000000000001E-5</v>
      </c>
      <c r="G812" s="13">
        <v>1.84E-4</v>
      </c>
      <c r="H812" s="13"/>
    </row>
    <row r="813" spans="1:8" x14ac:dyDescent="0.2">
      <c r="A813" s="13"/>
      <c r="B813" s="13" t="s">
        <v>629</v>
      </c>
      <c r="C813" s="13" t="s">
        <v>321</v>
      </c>
      <c r="D813" s="23">
        <v>871</v>
      </c>
      <c r="E813" s="23" t="s">
        <v>10569</v>
      </c>
      <c r="F813" s="14">
        <v>1.9000000000000001E-5</v>
      </c>
      <c r="G813" s="13">
        <v>1.7200000000000001E-4</v>
      </c>
      <c r="H813" s="13"/>
    </row>
    <row r="814" spans="1:8" x14ac:dyDescent="0.2">
      <c r="A814" s="13"/>
      <c r="B814" s="13" t="s">
        <v>349</v>
      </c>
      <c r="C814" s="13" t="s">
        <v>311</v>
      </c>
      <c r="D814" s="23">
        <v>746</v>
      </c>
      <c r="E814" s="23" t="s">
        <v>10570</v>
      </c>
      <c r="F814" s="14">
        <v>2.0000000000000002E-5</v>
      </c>
      <c r="G814" s="14">
        <v>9.2700000000000004E-5</v>
      </c>
      <c r="H814" s="13"/>
    </row>
    <row r="815" spans="1:8" x14ac:dyDescent="0.2">
      <c r="A815" s="13"/>
      <c r="B815" s="13" t="s">
        <v>10571</v>
      </c>
      <c r="C815" s="13" t="s">
        <v>4955</v>
      </c>
      <c r="D815" s="23">
        <v>101</v>
      </c>
      <c r="E815" s="23" t="s">
        <v>9936</v>
      </c>
      <c r="F815" s="14">
        <v>2.02E-5</v>
      </c>
      <c r="G815" s="13">
        <v>3.5500000000000001E-4</v>
      </c>
      <c r="H815" s="13"/>
    </row>
    <row r="816" spans="1:8" x14ac:dyDescent="0.2">
      <c r="A816" s="13"/>
      <c r="B816" s="13" t="s">
        <v>3027</v>
      </c>
      <c r="C816" s="13" t="s">
        <v>324</v>
      </c>
      <c r="D816" s="23">
        <v>298</v>
      </c>
      <c r="E816" s="23" t="s">
        <v>10572</v>
      </c>
      <c r="F816" s="14">
        <v>2.0699999999999998E-5</v>
      </c>
      <c r="G816" s="13">
        <v>2.33E-4</v>
      </c>
      <c r="H816" s="13"/>
    </row>
    <row r="817" spans="1:8" x14ac:dyDescent="0.2">
      <c r="A817" s="13"/>
      <c r="B817" s="13" t="s">
        <v>3467</v>
      </c>
      <c r="C817" s="13" t="s">
        <v>324</v>
      </c>
      <c r="D817" s="23">
        <v>19</v>
      </c>
      <c r="E817" s="23" t="s">
        <v>9931</v>
      </c>
      <c r="F817" s="14">
        <v>2.0999999999999999E-5</v>
      </c>
      <c r="G817" s="13">
        <v>2.3499999999999999E-4</v>
      </c>
      <c r="H817" s="13"/>
    </row>
    <row r="818" spans="1:8" x14ac:dyDescent="0.2">
      <c r="A818" s="13"/>
      <c r="B818" s="13" t="s">
        <v>5688</v>
      </c>
      <c r="C818" s="13" t="s">
        <v>4955</v>
      </c>
      <c r="D818" s="23">
        <v>139</v>
      </c>
      <c r="E818" s="23" t="s">
        <v>10573</v>
      </c>
      <c r="F818" s="14">
        <v>2.1699999999999999E-5</v>
      </c>
      <c r="G818" s="13">
        <v>3.77E-4</v>
      </c>
      <c r="H818" s="13"/>
    </row>
    <row r="819" spans="1:8" x14ac:dyDescent="0.2">
      <c r="A819" s="13"/>
      <c r="B819" s="13" t="s">
        <v>2964</v>
      </c>
      <c r="C819" s="13" t="s">
        <v>324</v>
      </c>
      <c r="D819" s="23">
        <v>115</v>
      </c>
      <c r="E819" s="23" t="s">
        <v>10574</v>
      </c>
      <c r="F819" s="14">
        <v>2.23E-5</v>
      </c>
      <c r="G819" s="13">
        <v>2.4699999999999999E-4</v>
      </c>
      <c r="H819" s="13"/>
    </row>
    <row r="820" spans="1:8" x14ac:dyDescent="0.2">
      <c r="A820" s="13"/>
      <c r="B820" s="13" t="s">
        <v>421</v>
      </c>
      <c r="C820" s="13" t="s">
        <v>324</v>
      </c>
      <c r="D820" s="23">
        <v>842</v>
      </c>
      <c r="E820" s="23" t="s">
        <v>10575</v>
      </c>
      <c r="F820" s="14">
        <v>2.2399999999999999E-5</v>
      </c>
      <c r="G820" s="13">
        <v>2.4699999999999999E-4</v>
      </c>
      <c r="H820" s="13"/>
    </row>
    <row r="821" spans="1:8" x14ac:dyDescent="0.2">
      <c r="A821" s="13"/>
      <c r="B821" s="13" t="s">
        <v>10576</v>
      </c>
      <c r="C821" s="13" t="s">
        <v>4955</v>
      </c>
      <c r="D821" s="23">
        <v>47</v>
      </c>
      <c r="E821" s="23" t="s">
        <v>82</v>
      </c>
      <c r="F821" s="14">
        <v>2.27E-5</v>
      </c>
      <c r="G821" s="13">
        <v>3.8999999999999999E-4</v>
      </c>
      <c r="H821" s="13"/>
    </row>
    <row r="822" spans="1:8" x14ac:dyDescent="0.2">
      <c r="A822" s="13"/>
      <c r="B822" s="13" t="s">
        <v>3602</v>
      </c>
      <c r="C822" s="13" t="s">
        <v>513</v>
      </c>
      <c r="D822" s="23">
        <v>67</v>
      </c>
      <c r="E822" s="23" t="s">
        <v>10577</v>
      </c>
      <c r="F822" s="14">
        <v>2.27E-5</v>
      </c>
      <c r="G822" s="13">
        <v>4.44E-4</v>
      </c>
      <c r="H822" s="13"/>
    </row>
    <row r="823" spans="1:8" x14ac:dyDescent="0.2">
      <c r="A823" s="13"/>
      <c r="B823" s="13" t="s">
        <v>1141</v>
      </c>
      <c r="C823" s="13" t="s">
        <v>343</v>
      </c>
      <c r="D823" s="23">
        <v>2263</v>
      </c>
      <c r="E823" s="23" t="s">
        <v>10578</v>
      </c>
      <c r="F823" s="14">
        <v>2.3499999999999999E-5</v>
      </c>
      <c r="G823" s="13">
        <v>2.7E-4</v>
      </c>
      <c r="H823" s="13"/>
    </row>
    <row r="824" spans="1:8" x14ac:dyDescent="0.2">
      <c r="A824" s="13"/>
      <c r="B824" s="13" t="s">
        <v>2476</v>
      </c>
      <c r="C824" s="13" t="s">
        <v>316</v>
      </c>
      <c r="D824" s="23">
        <v>1326</v>
      </c>
      <c r="E824" s="23" t="s">
        <v>10579</v>
      </c>
      <c r="F824" s="14">
        <v>2.3799999999999999E-5</v>
      </c>
      <c r="G824" s="13">
        <v>2.3599999999999999E-4</v>
      </c>
      <c r="H824" s="13"/>
    </row>
    <row r="825" spans="1:8" x14ac:dyDescent="0.2">
      <c r="A825" s="13"/>
      <c r="B825" s="13" t="s">
        <v>1401</v>
      </c>
      <c r="C825" s="13" t="s">
        <v>311</v>
      </c>
      <c r="D825" s="23">
        <v>1860</v>
      </c>
      <c r="E825" s="23" t="s">
        <v>10580</v>
      </c>
      <c r="F825" s="14">
        <v>2.3799999999999999E-5</v>
      </c>
      <c r="G825" s="13">
        <v>1.08E-4</v>
      </c>
      <c r="H825" s="13"/>
    </row>
    <row r="826" spans="1:8" x14ac:dyDescent="0.2">
      <c r="A826" s="13"/>
      <c r="B826" s="13" t="s">
        <v>2878</v>
      </c>
      <c r="C826" s="13" t="s">
        <v>316</v>
      </c>
      <c r="D826" s="23">
        <v>80</v>
      </c>
      <c r="E826" s="23" t="s">
        <v>10581</v>
      </c>
      <c r="F826" s="14">
        <v>2.5000000000000001E-5</v>
      </c>
      <c r="G826" s="13">
        <v>2.4000000000000001E-4</v>
      </c>
      <c r="H826" s="13"/>
    </row>
    <row r="827" spans="1:8" x14ac:dyDescent="0.2">
      <c r="A827" s="13"/>
      <c r="B827" s="13" t="s">
        <v>1019</v>
      </c>
      <c r="C827" s="13" t="s">
        <v>472</v>
      </c>
      <c r="D827" s="23">
        <v>279</v>
      </c>
      <c r="E827" s="23" t="s">
        <v>2749</v>
      </c>
      <c r="F827" s="14">
        <v>2.55E-5</v>
      </c>
      <c r="G827" s="13">
        <v>1.2700000000000001E-3</v>
      </c>
      <c r="H827" s="13"/>
    </row>
    <row r="828" spans="1:8" x14ac:dyDescent="0.2">
      <c r="A828" s="13"/>
      <c r="B828" s="13" t="s">
        <v>2195</v>
      </c>
      <c r="C828" s="13" t="s">
        <v>385</v>
      </c>
      <c r="D828" s="23">
        <v>2997</v>
      </c>
      <c r="E828" s="23" t="s">
        <v>10582</v>
      </c>
      <c r="F828" s="14">
        <v>2.62E-5</v>
      </c>
      <c r="G828" s="13">
        <v>2.24E-4</v>
      </c>
      <c r="H828" s="13"/>
    </row>
    <row r="829" spans="1:8" x14ac:dyDescent="0.2">
      <c r="A829" s="13"/>
      <c r="B829" s="13" t="s">
        <v>738</v>
      </c>
      <c r="C829" s="13" t="s">
        <v>324</v>
      </c>
      <c r="D829" s="23">
        <v>336</v>
      </c>
      <c r="E829" s="23" t="s">
        <v>10583</v>
      </c>
      <c r="F829" s="14">
        <v>2.6999999999999999E-5</v>
      </c>
      <c r="G829" s="13">
        <v>2.9599999999999998E-4</v>
      </c>
      <c r="H829" s="13"/>
    </row>
    <row r="830" spans="1:8" x14ac:dyDescent="0.2">
      <c r="A830" s="13"/>
      <c r="B830" s="13" t="s">
        <v>3645</v>
      </c>
      <c r="C830" s="13" t="s">
        <v>324</v>
      </c>
      <c r="D830" s="23">
        <v>352</v>
      </c>
      <c r="E830" s="23" t="s">
        <v>10584</v>
      </c>
      <c r="F830" s="14">
        <v>2.7399999999999999E-5</v>
      </c>
      <c r="G830" s="13">
        <v>2.9700000000000001E-4</v>
      </c>
      <c r="H830" s="13"/>
    </row>
    <row r="831" spans="1:8" x14ac:dyDescent="0.2">
      <c r="A831" s="13"/>
      <c r="B831" s="13" t="s">
        <v>3511</v>
      </c>
      <c r="C831" s="13" t="s">
        <v>472</v>
      </c>
      <c r="D831" s="23">
        <v>258</v>
      </c>
      <c r="E831" s="23" t="s">
        <v>10585</v>
      </c>
      <c r="F831" s="14">
        <v>2.7500000000000001E-5</v>
      </c>
      <c r="G831" s="13">
        <v>1.2700000000000001E-3</v>
      </c>
      <c r="H831" s="13"/>
    </row>
    <row r="832" spans="1:8" x14ac:dyDescent="0.2">
      <c r="A832" s="13"/>
      <c r="B832" s="13" t="s">
        <v>2977</v>
      </c>
      <c r="C832" s="13" t="s">
        <v>472</v>
      </c>
      <c r="D832" s="23">
        <v>193</v>
      </c>
      <c r="E832" s="23" t="s">
        <v>10586</v>
      </c>
      <c r="F832" s="14">
        <v>2.97E-5</v>
      </c>
      <c r="G832" s="13">
        <v>1.2700000000000001E-3</v>
      </c>
      <c r="H832" s="13"/>
    </row>
    <row r="833" spans="1:8" x14ac:dyDescent="0.2">
      <c r="A833" s="13"/>
      <c r="B833" s="13" t="s">
        <v>10587</v>
      </c>
      <c r="C833" s="13" t="s">
        <v>4955</v>
      </c>
      <c r="D833" s="23">
        <v>44</v>
      </c>
      <c r="E833" s="23" t="s">
        <v>9939</v>
      </c>
      <c r="F833" s="14">
        <v>3.0700000000000001E-5</v>
      </c>
      <c r="G833" s="13">
        <v>5.1999999999999995E-4</v>
      </c>
      <c r="H833" s="13"/>
    </row>
    <row r="834" spans="1:8" x14ac:dyDescent="0.2">
      <c r="A834" s="13"/>
      <c r="B834" s="13" t="s">
        <v>3457</v>
      </c>
      <c r="C834" s="13" t="s">
        <v>324</v>
      </c>
      <c r="D834" s="23">
        <v>103</v>
      </c>
      <c r="E834" s="23" t="s">
        <v>10588</v>
      </c>
      <c r="F834" s="14">
        <v>3.1399999999999998E-5</v>
      </c>
      <c r="G834" s="13">
        <v>3.3799999999999998E-4</v>
      </c>
      <c r="H834" s="13"/>
    </row>
    <row r="835" spans="1:8" x14ac:dyDescent="0.2">
      <c r="A835" s="13"/>
      <c r="B835" s="13" t="s">
        <v>2997</v>
      </c>
      <c r="C835" s="13" t="s">
        <v>316</v>
      </c>
      <c r="D835" s="23">
        <v>81</v>
      </c>
      <c r="E835" s="23" t="s">
        <v>9943</v>
      </c>
      <c r="F835" s="14">
        <v>3.2100000000000001E-5</v>
      </c>
      <c r="G835" s="13">
        <v>2.9799999999999998E-4</v>
      </c>
      <c r="H835" s="13"/>
    </row>
    <row r="836" spans="1:8" x14ac:dyDescent="0.2">
      <c r="A836" s="13"/>
      <c r="B836" s="13" t="s">
        <v>5992</v>
      </c>
      <c r="C836" s="13" t="s">
        <v>4955</v>
      </c>
      <c r="D836" s="23">
        <v>49</v>
      </c>
      <c r="E836" s="23" t="s">
        <v>10589</v>
      </c>
      <c r="F836" s="14">
        <v>3.2299999999999999E-5</v>
      </c>
      <c r="G836" s="13">
        <v>5.4199999999999995E-4</v>
      </c>
      <c r="H836" s="13"/>
    </row>
    <row r="837" spans="1:8" x14ac:dyDescent="0.2">
      <c r="A837" s="13"/>
      <c r="B837" s="13" t="s">
        <v>2985</v>
      </c>
      <c r="C837" s="13" t="s">
        <v>324</v>
      </c>
      <c r="D837" s="23">
        <v>195</v>
      </c>
      <c r="E837" s="23" t="s">
        <v>10590</v>
      </c>
      <c r="F837" s="14">
        <v>3.4499999999999998E-5</v>
      </c>
      <c r="G837" s="13">
        <v>3.68E-4</v>
      </c>
      <c r="H837" s="13"/>
    </row>
    <row r="838" spans="1:8" x14ac:dyDescent="0.2">
      <c r="A838" s="13"/>
      <c r="B838" s="13" t="s">
        <v>1005</v>
      </c>
      <c r="C838" s="13" t="s">
        <v>324</v>
      </c>
      <c r="D838" s="23">
        <v>1743</v>
      </c>
      <c r="E838" s="23" t="s">
        <v>10591</v>
      </c>
      <c r="F838" s="14">
        <v>3.4600000000000001E-5</v>
      </c>
      <c r="G838" s="13">
        <v>3.68E-4</v>
      </c>
      <c r="H838" s="13"/>
    </row>
    <row r="839" spans="1:8" x14ac:dyDescent="0.2">
      <c r="A839" s="13"/>
      <c r="B839" s="13" t="s">
        <v>5936</v>
      </c>
      <c r="C839" s="13" t="s">
        <v>316</v>
      </c>
      <c r="D839" s="23">
        <v>260</v>
      </c>
      <c r="E839" s="23" t="s">
        <v>10592</v>
      </c>
      <c r="F839" s="14">
        <v>3.54E-5</v>
      </c>
      <c r="G839" s="13">
        <v>3.19E-4</v>
      </c>
      <c r="H839" s="13"/>
    </row>
    <row r="840" spans="1:8" x14ac:dyDescent="0.2">
      <c r="A840" s="13"/>
      <c r="B840" s="13" t="s">
        <v>2712</v>
      </c>
      <c r="C840" s="13" t="s">
        <v>472</v>
      </c>
      <c r="D840" s="23">
        <v>388</v>
      </c>
      <c r="E840" s="23" t="s">
        <v>10593</v>
      </c>
      <c r="F840" s="14">
        <v>3.7100000000000001E-5</v>
      </c>
      <c r="G840" s="13">
        <v>1.4300000000000001E-3</v>
      </c>
      <c r="H840" s="13"/>
    </row>
    <row r="841" spans="1:8" x14ac:dyDescent="0.2">
      <c r="A841" s="13"/>
      <c r="B841" s="13" t="s">
        <v>1066</v>
      </c>
      <c r="C841" s="13" t="s">
        <v>385</v>
      </c>
      <c r="D841" s="23">
        <v>339</v>
      </c>
      <c r="E841" s="23" t="s">
        <v>10594</v>
      </c>
      <c r="F841" s="14">
        <v>3.7499999999999997E-5</v>
      </c>
      <c r="G841" s="13">
        <v>3.0699999999999998E-4</v>
      </c>
      <c r="H841" s="13"/>
    </row>
    <row r="842" spans="1:8" x14ac:dyDescent="0.2">
      <c r="A842" s="13"/>
      <c r="B842" s="13" t="s">
        <v>807</v>
      </c>
      <c r="C842" s="13" t="s">
        <v>324</v>
      </c>
      <c r="D842" s="23">
        <v>318</v>
      </c>
      <c r="E842" s="23" t="s">
        <v>10595</v>
      </c>
      <c r="F842" s="14">
        <v>3.82E-5</v>
      </c>
      <c r="G842" s="13">
        <v>4.0299999999999998E-4</v>
      </c>
      <c r="H842" s="13"/>
    </row>
    <row r="843" spans="1:8" x14ac:dyDescent="0.2">
      <c r="A843" s="13"/>
      <c r="B843" s="13" t="s">
        <v>5631</v>
      </c>
      <c r="C843" s="13" t="s">
        <v>4955</v>
      </c>
      <c r="D843" s="23">
        <v>382</v>
      </c>
      <c r="E843" s="23" t="s">
        <v>2739</v>
      </c>
      <c r="F843" s="14">
        <v>3.8500000000000001E-5</v>
      </c>
      <c r="G843" s="13">
        <v>6.3900000000000003E-4</v>
      </c>
      <c r="H843" s="13"/>
    </row>
    <row r="844" spans="1:8" x14ac:dyDescent="0.2">
      <c r="A844" s="13"/>
      <c r="B844" s="13" t="s">
        <v>10596</v>
      </c>
      <c r="C844" s="13" t="s">
        <v>5168</v>
      </c>
      <c r="D844" s="23">
        <v>14</v>
      </c>
      <c r="E844" s="23" t="s">
        <v>2889</v>
      </c>
      <c r="F844" s="14">
        <v>3.8800000000000001E-5</v>
      </c>
      <c r="G844" s="13">
        <v>5.8999999999999999E-3</v>
      </c>
      <c r="H844" s="13"/>
    </row>
    <row r="845" spans="1:8" x14ac:dyDescent="0.2">
      <c r="A845" s="13"/>
      <c r="B845" s="13" t="s">
        <v>5766</v>
      </c>
      <c r="C845" s="13" t="s">
        <v>4955</v>
      </c>
      <c r="D845" s="23">
        <v>146</v>
      </c>
      <c r="E845" s="23" t="s">
        <v>2814</v>
      </c>
      <c r="F845" s="14">
        <v>3.8899999999999997E-5</v>
      </c>
      <c r="G845" s="13">
        <v>6.4000000000000005E-4</v>
      </c>
      <c r="H845" s="13"/>
    </row>
    <row r="846" spans="1:8" x14ac:dyDescent="0.2">
      <c r="A846" s="13"/>
      <c r="B846" s="13" t="s">
        <v>320</v>
      </c>
      <c r="C846" s="13" t="s">
        <v>321</v>
      </c>
      <c r="D846" s="23">
        <v>1722</v>
      </c>
      <c r="E846" s="23" t="s">
        <v>10597</v>
      </c>
      <c r="F846" s="14">
        <v>4.0299999999999997E-5</v>
      </c>
      <c r="G846" s="13">
        <v>3.6200000000000002E-4</v>
      </c>
      <c r="H846" s="13"/>
    </row>
    <row r="847" spans="1:8" x14ac:dyDescent="0.2">
      <c r="A847" s="13"/>
      <c r="B847" s="13" t="s">
        <v>370</v>
      </c>
      <c r="C847" s="13" t="s">
        <v>321</v>
      </c>
      <c r="D847" s="23">
        <v>9610</v>
      </c>
      <c r="E847" s="23" t="s">
        <v>10598</v>
      </c>
      <c r="F847" s="14">
        <v>4.1199999999999999E-5</v>
      </c>
      <c r="G847" s="13">
        <v>3.6499999999999998E-4</v>
      </c>
      <c r="H847" s="13"/>
    </row>
    <row r="848" spans="1:8" x14ac:dyDescent="0.2">
      <c r="A848" s="13"/>
      <c r="B848" s="13" t="s">
        <v>5330</v>
      </c>
      <c r="C848" s="13" t="s">
        <v>5168</v>
      </c>
      <c r="D848" s="23">
        <v>660</v>
      </c>
      <c r="E848" s="23" t="s">
        <v>10599</v>
      </c>
      <c r="F848" s="14">
        <v>4.3099999999999997E-5</v>
      </c>
      <c r="G848" s="13">
        <v>5.8999999999999999E-3</v>
      </c>
      <c r="H848" s="13"/>
    </row>
    <row r="849" spans="1:8" x14ac:dyDescent="0.2">
      <c r="A849" s="13"/>
      <c r="B849" s="13" t="s">
        <v>1782</v>
      </c>
      <c r="C849" s="13" t="s">
        <v>311</v>
      </c>
      <c r="D849" s="23">
        <v>587</v>
      </c>
      <c r="E849" s="23" t="s">
        <v>10600</v>
      </c>
      <c r="F849" s="14">
        <v>4.3900000000000003E-5</v>
      </c>
      <c r="G849" s="13">
        <v>1.95E-4</v>
      </c>
      <c r="H849" s="13"/>
    </row>
    <row r="850" spans="1:8" x14ac:dyDescent="0.2">
      <c r="A850" s="13"/>
      <c r="B850" s="13" t="s">
        <v>5916</v>
      </c>
      <c r="C850" s="13" t="s">
        <v>324</v>
      </c>
      <c r="D850" s="23">
        <v>45</v>
      </c>
      <c r="E850" s="23" t="s">
        <v>9945</v>
      </c>
      <c r="F850" s="14">
        <v>4.3900000000000003E-5</v>
      </c>
      <c r="G850" s="13">
        <v>4.6000000000000001E-4</v>
      </c>
      <c r="H850" s="13"/>
    </row>
    <row r="851" spans="1:8" x14ac:dyDescent="0.2">
      <c r="A851" s="13"/>
      <c r="B851" s="13" t="s">
        <v>6130</v>
      </c>
      <c r="C851" s="13" t="s">
        <v>4955</v>
      </c>
      <c r="D851" s="23">
        <v>487</v>
      </c>
      <c r="E851" s="23" t="s">
        <v>10601</v>
      </c>
      <c r="F851" s="14">
        <v>4.4199999999999997E-5</v>
      </c>
      <c r="G851" s="13">
        <v>7.1900000000000002E-4</v>
      </c>
      <c r="H851" s="13"/>
    </row>
    <row r="852" spans="1:8" x14ac:dyDescent="0.2">
      <c r="A852" s="13"/>
      <c r="B852" s="13" t="s">
        <v>368</v>
      </c>
      <c r="C852" s="13" t="s">
        <v>324</v>
      </c>
      <c r="D852" s="23">
        <v>706</v>
      </c>
      <c r="E852" s="23" t="s">
        <v>10602</v>
      </c>
      <c r="F852" s="14">
        <v>4.5000000000000003E-5</v>
      </c>
      <c r="G852" s="13">
        <v>4.6500000000000003E-4</v>
      </c>
      <c r="H852" s="13"/>
    </row>
    <row r="853" spans="1:8" x14ac:dyDescent="0.2">
      <c r="A853" s="13"/>
      <c r="B853" s="13" t="s">
        <v>5398</v>
      </c>
      <c r="C853" s="13" t="s">
        <v>4955</v>
      </c>
      <c r="D853" s="23">
        <v>57</v>
      </c>
      <c r="E853" s="23" t="s">
        <v>10603</v>
      </c>
      <c r="F853" s="14">
        <v>4.5000000000000003E-5</v>
      </c>
      <c r="G853" s="13">
        <v>7.2300000000000001E-4</v>
      </c>
      <c r="H853" s="13"/>
    </row>
    <row r="854" spans="1:8" x14ac:dyDescent="0.2">
      <c r="A854" s="13"/>
      <c r="B854" s="13" t="s">
        <v>3283</v>
      </c>
      <c r="C854" s="13" t="s">
        <v>324</v>
      </c>
      <c r="D854" s="23">
        <v>176</v>
      </c>
      <c r="E854" s="23" t="s">
        <v>10604</v>
      </c>
      <c r="F854" s="14">
        <v>4.5000000000000003E-5</v>
      </c>
      <c r="G854" s="13">
        <v>4.6500000000000003E-4</v>
      </c>
      <c r="H854" s="13"/>
    </row>
    <row r="855" spans="1:8" x14ac:dyDescent="0.2">
      <c r="A855" s="13"/>
      <c r="B855" s="13" t="s">
        <v>1388</v>
      </c>
      <c r="C855" s="13" t="s">
        <v>472</v>
      </c>
      <c r="D855" s="23">
        <v>128</v>
      </c>
      <c r="E855" s="23" t="s">
        <v>9479</v>
      </c>
      <c r="F855" s="14">
        <v>4.6300000000000001E-5</v>
      </c>
      <c r="G855" s="13">
        <v>1.6199999999999999E-3</v>
      </c>
      <c r="H855" s="13"/>
    </row>
    <row r="856" spans="1:8" x14ac:dyDescent="0.2">
      <c r="A856" s="13"/>
      <c r="B856" s="13" t="s">
        <v>3412</v>
      </c>
      <c r="C856" s="13" t="s">
        <v>513</v>
      </c>
      <c r="D856" s="23">
        <v>9</v>
      </c>
      <c r="E856" s="23" t="s">
        <v>9424</v>
      </c>
      <c r="F856" s="14">
        <v>4.8000000000000001E-5</v>
      </c>
      <c r="G856" s="13">
        <v>8.2899999999999998E-4</v>
      </c>
      <c r="H856" s="13"/>
    </row>
    <row r="857" spans="1:8" x14ac:dyDescent="0.2">
      <c r="A857" s="13"/>
      <c r="B857" s="13" t="s">
        <v>1116</v>
      </c>
      <c r="C857" s="13" t="s">
        <v>513</v>
      </c>
      <c r="D857" s="23">
        <v>353</v>
      </c>
      <c r="E857" s="23" t="s">
        <v>10605</v>
      </c>
      <c r="F857" s="14">
        <v>4.8099999999999997E-5</v>
      </c>
      <c r="G857" s="13">
        <v>8.2899999999999998E-4</v>
      </c>
      <c r="H857" s="13"/>
    </row>
    <row r="858" spans="1:8" x14ac:dyDescent="0.2">
      <c r="A858" s="13"/>
      <c r="B858" s="13" t="s">
        <v>10606</v>
      </c>
      <c r="C858" s="13" t="s">
        <v>4955</v>
      </c>
      <c r="D858" s="23">
        <v>96</v>
      </c>
      <c r="E858" s="23" t="s">
        <v>10607</v>
      </c>
      <c r="F858" s="14">
        <v>4.8399999999999997E-5</v>
      </c>
      <c r="G858" s="13">
        <v>7.6999999999999996E-4</v>
      </c>
      <c r="H858" s="13"/>
    </row>
    <row r="859" spans="1:8" x14ac:dyDescent="0.2">
      <c r="A859" s="13"/>
      <c r="B859" s="13" t="s">
        <v>2356</v>
      </c>
      <c r="C859" s="13" t="s">
        <v>324</v>
      </c>
      <c r="D859" s="23">
        <v>273</v>
      </c>
      <c r="E859" s="23" t="s">
        <v>10608</v>
      </c>
      <c r="F859" s="14">
        <v>4.8999999999999998E-5</v>
      </c>
      <c r="G859" s="13">
        <v>5.0299999999999997E-4</v>
      </c>
      <c r="H859" s="13"/>
    </row>
    <row r="860" spans="1:8" x14ac:dyDescent="0.2">
      <c r="A860" s="13"/>
      <c r="B860" s="13" t="s">
        <v>6208</v>
      </c>
      <c r="C860" s="13" t="s">
        <v>358</v>
      </c>
      <c r="D860" s="23">
        <v>308</v>
      </c>
      <c r="E860" s="23" t="s">
        <v>10609</v>
      </c>
      <c r="F860" s="14">
        <v>5.24E-5</v>
      </c>
      <c r="G860" s="13">
        <v>5.2800000000000004E-4</v>
      </c>
      <c r="H860" s="13"/>
    </row>
    <row r="861" spans="1:8" x14ac:dyDescent="0.2">
      <c r="A861" s="13"/>
      <c r="B861" s="13" t="s">
        <v>5490</v>
      </c>
      <c r="C861" s="13" t="s">
        <v>321</v>
      </c>
      <c r="D861" s="23">
        <v>202</v>
      </c>
      <c r="E861" s="23" t="s">
        <v>10610</v>
      </c>
      <c r="F861" s="14">
        <v>5.3199999999999999E-5</v>
      </c>
      <c r="G861" s="13">
        <v>4.66E-4</v>
      </c>
      <c r="H861" s="13"/>
    </row>
    <row r="862" spans="1:8" x14ac:dyDescent="0.2">
      <c r="A862" s="13"/>
      <c r="B862" s="13" t="s">
        <v>983</v>
      </c>
      <c r="C862" s="13" t="s">
        <v>324</v>
      </c>
      <c r="D862" s="23">
        <v>279</v>
      </c>
      <c r="E862" s="23" t="s">
        <v>10611</v>
      </c>
      <c r="F862" s="14">
        <v>5.38E-5</v>
      </c>
      <c r="G862" s="13">
        <v>5.4900000000000001E-4</v>
      </c>
      <c r="H862" s="13"/>
    </row>
    <row r="863" spans="1:8" x14ac:dyDescent="0.2">
      <c r="A863" s="13"/>
      <c r="B863" s="13" t="s">
        <v>393</v>
      </c>
      <c r="C863" s="13" t="s">
        <v>316</v>
      </c>
      <c r="D863" s="23">
        <v>7626</v>
      </c>
      <c r="E863" s="23" t="s">
        <v>10612</v>
      </c>
      <c r="F863" s="14">
        <v>5.38E-5</v>
      </c>
      <c r="G863" s="13">
        <v>4.6999999999999999E-4</v>
      </c>
      <c r="H863" s="13"/>
    </row>
    <row r="864" spans="1:8" x14ac:dyDescent="0.2">
      <c r="A864" s="13"/>
      <c r="B864" s="13" t="s">
        <v>2602</v>
      </c>
      <c r="C864" s="13" t="s">
        <v>385</v>
      </c>
      <c r="D864" s="23">
        <v>380</v>
      </c>
      <c r="E864" s="23" t="s">
        <v>10613</v>
      </c>
      <c r="F864" s="14">
        <v>5.3999999999999998E-5</v>
      </c>
      <c r="G864" s="13">
        <v>4.2299999999999998E-4</v>
      </c>
      <c r="H864" s="13"/>
    </row>
    <row r="865" spans="1:8" x14ac:dyDescent="0.2">
      <c r="A865" s="13"/>
      <c r="B865" s="13" t="s">
        <v>5375</v>
      </c>
      <c r="C865" s="13" t="s">
        <v>5168</v>
      </c>
      <c r="D865" s="23">
        <v>148</v>
      </c>
      <c r="E865" s="23" t="s">
        <v>10614</v>
      </c>
      <c r="F865" s="14">
        <v>5.4799999999999997E-5</v>
      </c>
      <c r="G865" s="13">
        <v>5.8999999999999999E-3</v>
      </c>
      <c r="H865" s="13"/>
    </row>
    <row r="866" spans="1:8" x14ac:dyDescent="0.2">
      <c r="A866" s="13"/>
      <c r="B866" s="13" t="s">
        <v>1087</v>
      </c>
      <c r="C866" s="13" t="s">
        <v>324</v>
      </c>
      <c r="D866" s="23">
        <v>791</v>
      </c>
      <c r="E866" s="23" t="s">
        <v>10615</v>
      </c>
      <c r="F866" s="14">
        <v>5.5000000000000002E-5</v>
      </c>
      <c r="G866" s="13">
        <v>5.5699999999999999E-4</v>
      </c>
      <c r="H866" s="13"/>
    </row>
    <row r="867" spans="1:8" x14ac:dyDescent="0.2">
      <c r="A867" s="13"/>
      <c r="B867" s="13" t="s">
        <v>10616</v>
      </c>
      <c r="C867" s="13" t="s">
        <v>4955</v>
      </c>
      <c r="D867" s="23">
        <v>38</v>
      </c>
      <c r="E867" s="23" t="s">
        <v>2885</v>
      </c>
      <c r="F867" s="14">
        <v>5.5300000000000002E-5</v>
      </c>
      <c r="G867" s="13">
        <v>8.7000000000000001E-4</v>
      </c>
      <c r="H867" s="13"/>
    </row>
    <row r="868" spans="1:8" x14ac:dyDescent="0.2">
      <c r="A868" s="13"/>
      <c r="B868" s="13" t="s">
        <v>1292</v>
      </c>
      <c r="C868" s="13" t="s">
        <v>324</v>
      </c>
      <c r="D868" s="23">
        <v>348</v>
      </c>
      <c r="E868" s="23" t="s">
        <v>10617</v>
      </c>
      <c r="F868" s="14">
        <v>5.5300000000000002E-5</v>
      </c>
      <c r="G868" s="13">
        <v>5.5699999999999999E-4</v>
      </c>
      <c r="H868" s="13"/>
    </row>
    <row r="869" spans="1:8" x14ac:dyDescent="0.2">
      <c r="A869" s="13"/>
      <c r="B869" s="13" t="s">
        <v>5395</v>
      </c>
      <c r="C869" s="13" t="s">
        <v>4955</v>
      </c>
      <c r="D869" s="23">
        <v>153</v>
      </c>
      <c r="E869" s="23" t="s">
        <v>10618</v>
      </c>
      <c r="F869" s="14">
        <v>5.63E-5</v>
      </c>
      <c r="G869" s="13">
        <v>8.7699999999999996E-4</v>
      </c>
      <c r="H869" s="13"/>
    </row>
    <row r="870" spans="1:8" x14ac:dyDescent="0.2">
      <c r="A870" s="13"/>
      <c r="B870" s="13" t="s">
        <v>2377</v>
      </c>
      <c r="C870" s="13" t="s">
        <v>316</v>
      </c>
      <c r="D870" s="23">
        <v>894</v>
      </c>
      <c r="E870" s="23" t="s">
        <v>10619</v>
      </c>
      <c r="F870" s="14">
        <v>5.8400000000000003E-5</v>
      </c>
      <c r="G870" s="13">
        <v>4.95E-4</v>
      </c>
      <c r="H870" s="13"/>
    </row>
    <row r="871" spans="1:8" x14ac:dyDescent="0.2">
      <c r="A871" s="13"/>
      <c r="B871" s="13" t="s">
        <v>5836</v>
      </c>
      <c r="C871" s="13" t="s">
        <v>513</v>
      </c>
      <c r="D871" s="23">
        <v>558</v>
      </c>
      <c r="E871" s="23" t="s">
        <v>10620</v>
      </c>
      <c r="F871" s="14">
        <v>5.8499999999999999E-5</v>
      </c>
      <c r="G871" s="13">
        <v>9.5200000000000005E-4</v>
      </c>
      <c r="H871" s="13"/>
    </row>
    <row r="872" spans="1:8" x14ac:dyDescent="0.2">
      <c r="A872" s="13"/>
      <c r="B872" s="13" t="s">
        <v>10621</v>
      </c>
      <c r="C872" s="13" t="s">
        <v>4955</v>
      </c>
      <c r="D872" s="23">
        <v>106</v>
      </c>
      <c r="E872" s="23" t="s">
        <v>10622</v>
      </c>
      <c r="F872" s="14">
        <v>5.8699999999999997E-5</v>
      </c>
      <c r="G872" s="13">
        <v>9.0600000000000001E-4</v>
      </c>
      <c r="H872" s="13"/>
    </row>
    <row r="873" spans="1:8" x14ac:dyDescent="0.2">
      <c r="A873" s="13"/>
      <c r="B873" s="13" t="s">
        <v>8027</v>
      </c>
      <c r="C873" s="13" t="s">
        <v>4952</v>
      </c>
      <c r="D873" s="23">
        <v>106</v>
      </c>
      <c r="E873" s="23" t="s">
        <v>10622</v>
      </c>
      <c r="F873" s="14">
        <v>5.8699999999999997E-5</v>
      </c>
      <c r="G873" s="13">
        <v>3.8499999999999998E-4</v>
      </c>
      <c r="H873" s="13"/>
    </row>
    <row r="874" spans="1:8" x14ac:dyDescent="0.2">
      <c r="A874" s="13"/>
      <c r="B874" s="13" t="s">
        <v>5676</v>
      </c>
      <c r="C874" s="13" t="s">
        <v>4955</v>
      </c>
      <c r="D874" s="23">
        <v>120</v>
      </c>
      <c r="E874" s="23" t="s">
        <v>10623</v>
      </c>
      <c r="F874" s="14">
        <v>5.9899999999999999E-5</v>
      </c>
      <c r="G874" s="13">
        <v>9.1399999999999999E-4</v>
      </c>
      <c r="H874" s="13"/>
    </row>
    <row r="875" spans="1:8" x14ac:dyDescent="0.2">
      <c r="A875" s="13"/>
      <c r="B875" s="13" t="s">
        <v>1360</v>
      </c>
      <c r="C875" s="13" t="s">
        <v>324</v>
      </c>
      <c r="D875" s="23">
        <v>665</v>
      </c>
      <c r="E875" s="23" t="s">
        <v>10624</v>
      </c>
      <c r="F875" s="14">
        <v>6.2299999999999996E-5</v>
      </c>
      <c r="G875" s="13">
        <v>6.2299999999999996E-4</v>
      </c>
      <c r="H875" s="13"/>
    </row>
    <row r="876" spans="1:8" x14ac:dyDescent="0.2">
      <c r="A876" s="13"/>
      <c r="B876" s="13" t="s">
        <v>1192</v>
      </c>
      <c r="C876" s="13" t="s">
        <v>311</v>
      </c>
      <c r="D876" s="23">
        <v>234</v>
      </c>
      <c r="E876" s="23" t="s">
        <v>10625</v>
      </c>
      <c r="F876" s="14">
        <v>6.5400000000000004E-5</v>
      </c>
      <c r="G876" s="13">
        <v>2.8499999999999999E-4</v>
      </c>
      <c r="H876" s="13"/>
    </row>
    <row r="877" spans="1:8" x14ac:dyDescent="0.2">
      <c r="A877" s="13"/>
      <c r="B877" s="13" t="s">
        <v>3053</v>
      </c>
      <c r="C877" s="13" t="s">
        <v>358</v>
      </c>
      <c r="D877" s="23">
        <v>514</v>
      </c>
      <c r="E877" s="23" t="s">
        <v>10626</v>
      </c>
      <c r="F877" s="14">
        <v>6.69E-5</v>
      </c>
      <c r="G877" s="13">
        <v>6.4800000000000003E-4</v>
      </c>
      <c r="H877" s="13"/>
    </row>
    <row r="878" spans="1:8" x14ac:dyDescent="0.2">
      <c r="A878" s="13"/>
      <c r="B878" s="13" t="s">
        <v>3452</v>
      </c>
      <c r="C878" s="13" t="s">
        <v>324</v>
      </c>
      <c r="D878" s="23">
        <v>771</v>
      </c>
      <c r="E878" s="23" t="s">
        <v>10627</v>
      </c>
      <c r="F878" s="14">
        <v>6.7299999999999996E-5</v>
      </c>
      <c r="G878" s="13">
        <v>6.6799999999999997E-4</v>
      </c>
      <c r="H878" s="13"/>
    </row>
    <row r="879" spans="1:8" x14ac:dyDescent="0.2">
      <c r="A879" s="13"/>
      <c r="B879" s="13" t="s">
        <v>2588</v>
      </c>
      <c r="C879" s="13" t="s">
        <v>321</v>
      </c>
      <c r="D879" s="23">
        <v>985</v>
      </c>
      <c r="E879" s="23" t="s">
        <v>10628</v>
      </c>
      <c r="F879" s="14">
        <v>6.8100000000000002E-5</v>
      </c>
      <c r="G879" s="13">
        <v>5.9000000000000003E-4</v>
      </c>
      <c r="H879" s="13"/>
    </row>
    <row r="880" spans="1:8" x14ac:dyDescent="0.2">
      <c r="A880" s="13"/>
      <c r="B880" s="13" t="s">
        <v>3331</v>
      </c>
      <c r="C880" s="13" t="s">
        <v>324</v>
      </c>
      <c r="D880" s="23">
        <v>220</v>
      </c>
      <c r="E880" s="23" t="s">
        <v>10629</v>
      </c>
      <c r="F880" s="14">
        <v>6.8300000000000007E-5</v>
      </c>
      <c r="G880" s="13">
        <v>6.7400000000000001E-4</v>
      </c>
      <c r="H880" s="13"/>
    </row>
    <row r="881" spans="1:8" x14ac:dyDescent="0.2">
      <c r="A881" s="13"/>
      <c r="B881" s="13" t="s">
        <v>1519</v>
      </c>
      <c r="C881" s="13" t="s">
        <v>358</v>
      </c>
      <c r="D881" s="23">
        <v>174</v>
      </c>
      <c r="E881" s="23" t="s">
        <v>10630</v>
      </c>
      <c r="F881" s="14">
        <v>7.0300000000000001E-5</v>
      </c>
      <c r="G881" s="13">
        <v>6.5600000000000001E-4</v>
      </c>
      <c r="H881" s="13"/>
    </row>
    <row r="882" spans="1:8" x14ac:dyDescent="0.2">
      <c r="A882" s="13"/>
      <c r="B882" s="13" t="s">
        <v>975</v>
      </c>
      <c r="C882" s="13" t="s">
        <v>513</v>
      </c>
      <c r="D882" s="23">
        <v>539</v>
      </c>
      <c r="E882" s="23" t="s">
        <v>10631</v>
      </c>
      <c r="F882" s="14">
        <v>7.08E-5</v>
      </c>
      <c r="G882" s="13">
        <v>1.09E-3</v>
      </c>
      <c r="H882" s="13"/>
    </row>
    <row r="883" spans="1:8" x14ac:dyDescent="0.2">
      <c r="A883" s="13"/>
      <c r="B883" s="13" t="s">
        <v>5985</v>
      </c>
      <c r="C883" s="13" t="s">
        <v>321</v>
      </c>
      <c r="D883" s="23">
        <v>194</v>
      </c>
      <c r="E883" s="23" t="s">
        <v>10632</v>
      </c>
      <c r="F883" s="14">
        <v>7.1000000000000005E-5</v>
      </c>
      <c r="G883" s="13">
        <v>6.0499999999999996E-4</v>
      </c>
      <c r="H883" s="13"/>
    </row>
    <row r="884" spans="1:8" x14ac:dyDescent="0.2">
      <c r="A884" s="13"/>
      <c r="B884" s="13" t="s">
        <v>6125</v>
      </c>
      <c r="C884" s="13" t="s">
        <v>324</v>
      </c>
      <c r="D884" s="23">
        <v>194</v>
      </c>
      <c r="E884" s="23" t="s">
        <v>10632</v>
      </c>
      <c r="F884" s="14">
        <v>7.1000000000000005E-5</v>
      </c>
      <c r="G884" s="13">
        <v>6.96E-4</v>
      </c>
      <c r="H884" s="13"/>
    </row>
    <row r="885" spans="1:8" x14ac:dyDescent="0.2">
      <c r="A885" s="13"/>
      <c r="B885" s="13" t="s">
        <v>10633</v>
      </c>
      <c r="C885" s="13" t="s">
        <v>4955</v>
      </c>
      <c r="D885" s="23">
        <v>194</v>
      </c>
      <c r="E885" s="23" t="s">
        <v>10632</v>
      </c>
      <c r="F885" s="14">
        <v>7.1000000000000005E-5</v>
      </c>
      <c r="G885" s="13">
        <v>1.07E-3</v>
      </c>
      <c r="H885" s="13"/>
    </row>
    <row r="886" spans="1:8" x14ac:dyDescent="0.2">
      <c r="A886" s="13"/>
      <c r="B886" s="13" t="s">
        <v>2547</v>
      </c>
      <c r="C886" s="13" t="s">
        <v>321</v>
      </c>
      <c r="D886" s="23">
        <v>1023</v>
      </c>
      <c r="E886" s="23" t="s">
        <v>10634</v>
      </c>
      <c r="F886" s="14">
        <v>7.1500000000000003E-5</v>
      </c>
      <c r="G886" s="13">
        <v>6.0499999999999996E-4</v>
      </c>
      <c r="H886" s="13"/>
    </row>
    <row r="887" spans="1:8" x14ac:dyDescent="0.2">
      <c r="A887" s="13"/>
      <c r="B887" s="13" t="s">
        <v>5338</v>
      </c>
      <c r="C887" s="13" t="s">
        <v>4955</v>
      </c>
      <c r="D887" s="23">
        <v>308</v>
      </c>
      <c r="E887" s="23" t="s">
        <v>10635</v>
      </c>
      <c r="F887" s="14">
        <v>7.2899999999999997E-5</v>
      </c>
      <c r="G887" s="13">
        <v>1.09E-3</v>
      </c>
      <c r="H887" s="13"/>
    </row>
    <row r="888" spans="1:8" x14ac:dyDescent="0.2">
      <c r="A888" s="13"/>
      <c r="B888" s="13" t="s">
        <v>5283</v>
      </c>
      <c r="C888" s="13" t="s">
        <v>4955</v>
      </c>
      <c r="D888" s="23">
        <v>287</v>
      </c>
      <c r="E888" s="23" t="s">
        <v>10636</v>
      </c>
      <c r="F888" s="14">
        <v>7.3899999999999994E-5</v>
      </c>
      <c r="G888" s="13">
        <v>1.1000000000000001E-3</v>
      </c>
      <c r="H888" s="13"/>
    </row>
    <row r="889" spans="1:8" x14ac:dyDescent="0.2">
      <c r="A889" s="13"/>
      <c r="B889" s="13" t="s">
        <v>10637</v>
      </c>
      <c r="C889" s="13" t="s">
        <v>321</v>
      </c>
      <c r="D889" s="23">
        <v>12</v>
      </c>
      <c r="E889" s="23" t="s">
        <v>112</v>
      </c>
      <c r="F889" s="14">
        <v>7.4200000000000001E-5</v>
      </c>
      <c r="G889" s="13">
        <v>6.2100000000000002E-4</v>
      </c>
      <c r="H889" s="13"/>
    </row>
    <row r="890" spans="1:8" x14ac:dyDescent="0.2">
      <c r="A890" s="13"/>
      <c r="B890" s="13" t="s">
        <v>10638</v>
      </c>
      <c r="C890" s="13" t="s">
        <v>324</v>
      </c>
      <c r="D890" s="23">
        <v>12</v>
      </c>
      <c r="E890" s="23" t="s">
        <v>112</v>
      </c>
      <c r="F890" s="14">
        <v>7.4200000000000001E-5</v>
      </c>
      <c r="G890" s="13">
        <v>7.2300000000000001E-4</v>
      </c>
      <c r="H890" s="13"/>
    </row>
    <row r="891" spans="1:8" x14ac:dyDescent="0.2">
      <c r="A891" s="13"/>
      <c r="B891" s="13" t="s">
        <v>2302</v>
      </c>
      <c r="C891" s="13" t="s">
        <v>343</v>
      </c>
      <c r="D891" s="23">
        <v>759</v>
      </c>
      <c r="E891" s="23" t="s">
        <v>2709</v>
      </c>
      <c r="F891" s="14">
        <v>7.4400000000000006E-5</v>
      </c>
      <c r="G891" s="13">
        <v>6.7199999999999996E-4</v>
      </c>
      <c r="H891" s="13"/>
    </row>
    <row r="892" spans="1:8" x14ac:dyDescent="0.2">
      <c r="A892" s="13"/>
      <c r="B892" s="13" t="s">
        <v>10639</v>
      </c>
      <c r="C892" s="13" t="s">
        <v>316</v>
      </c>
      <c r="D892" s="23">
        <v>89</v>
      </c>
      <c r="E892" s="23" t="s">
        <v>8780</v>
      </c>
      <c r="F892" s="14">
        <v>7.47E-5</v>
      </c>
      <c r="G892" s="13">
        <v>6.1499999999999999E-4</v>
      </c>
      <c r="H892" s="13"/>
    </row>
    <row r="893" spans="1:8" x14ac:dyDescent="0.2">
      <c r="A893" s="13"/>
      <c r="B893" s="13" t="s">
        <v>10640</v>
      </c>
      <c r="C893" s="13" t="s">
        <v>358</v>
      </c>
      <c r="D893" s="23">
        <v>156</v>
      </c>
      <c r="E893" s="23" t="s">
        <v>10641</v>
      </c>
      <c r="F893" s="14">
        <v>7.7899999999999996E-5</v>
      </c>
      <c r="G893" s="13">
        <v>7.0100000000000002E-4</v>
      </c>
      <c r="H893" s="13"/>
    </row>
    <row r="894" spans="1:8" x14ac:dyDescent="0.2">
      <c r="A894" s="13"/>
      <c r="B894" s="13" t="s">
        <v>10642</v>
      </c>
      <c r="C894" s="13" t="s">
        <v>343</v>
      </c>
      <c r="D894" s="23">
        <v>5</v>
      </c>
      <c r="E894" s="23" t="s">
        <v>9435</v>
      </c>
      <c r="F894" s="14">
        <v>7.7899999999999996E-5</v>
      </c>
      <c r="G894" s="13">
        <v>6.7199999999999996E-4</v>
      </c>
      <c r="H894" s="13"/>
    </row>
    <row r="895" spans="1:8" x14ac:dyDescent="0.2">
      <c r="A895" s="13"/>
      <c r="B895" s="13" t="s">
        <v>10643</v>
      </c>
      <c r="C895" s="13" t="s">
        <v>321</v>
      </c>
      <c r="D895" s="23">
        <v>5</v>
      </c>
      <c r="E895" s="23" t="s">
        <v>9435</v>
      </c>
      <c r="F895" s="14">
        <v>7.7899999999999996E-5</v>
      </c>
      <c r="G895" s="13">
        <v>6.4000000000000005E-4</v>
      </c>
      <c r="H895" s="13"/>
    </row>
    <row r="896" spans="1:8" x14ac:dyDescent="0.2">
      <c r="A896" s="13"/>
      <c r="B896" s="13" t="s">
        <v>10644</v>
      </c>
      <c r="C896" s="13" t="s">
        <v>513</v>
      </c>
      <c r="D896" s="23">
        <v>5</v>
      </c>
      <c r="E896" s="23" t="s">
        <v>9435</v>
      </c>
      <c r="F896" s="14">
        <v>7.7899999999999996E-5</v>
      </c>
      <c r="G896" s="13">
        <v>1.14E-3</v>
      </c>
      <c r="H896" s="13"/>
    </row>
    <row r="897" spans="1:8" x14ac:dyDescent="0.2">
      <c r="A897" s="13"/>
      <c r="B897" s="13" t="s">
        <v>3196</v>
      </c>
      <c r="C897" s="13" t="s">
        <v>321</v>
      </c>
      <c r="D897" s="23">
        <v>755</v>
      </c>
      <c r="E897" s="23" t="s">
        <v>10645</v>
      </c>
      <c r="F897" s="14">
        <v>7.8300000000000006E-5</v>
      </c>
      <c r="G897" s="13">
        <v>6.4000000000000005E-4</v>
      </c>
      <c r="H897" s="13"/>
    </row>
    <row r="898" spans="1:8" x14ac:dyDescent="0.2">
      <c r="A898" s="13"/>
      <c r="B898" s="13" t="s">
        <v>1437</v>
      </c>
      <c r="C898" s="13" t="s">
        <v>311</v>
      </c>
      <c r="D898" s="23">
        <v>165</v>
      </c>
      <c r="E898" s="23" t="s">
        <v>10646</v>
      </c>
      <c r="F898" s="14">
        <v>8.03E-5</v>
      </c>
      <c r="G898" s="13">
        <v>3.4200000000000002E-4</v>
      </c>
      <c r="H898" s="13"/>
    </row>
    <row r="899" spans="1:8" x14ac:dyDescent="0.2">
      <c r="A899" s="13"/>
      <c r="B899" s="13" t="s">
        <v>1379</v>
      </c>
      <c r="C899" s="13" t="s">
        <v>324</v>
      </c>
      <c r="D899" s="23">
        <v>354</v>
      </c>
      <c r="E899" s="23" t="s">
        <v>9982</v>
      </c>
      <c r="F899" s="14">
        <v>8.3200000000000003E-5</v>
      </c>
      <c r="G899" s="13">
        <v>8.0599999999999997E-4</v>
      </c>
      <c r="H899" s="13"/>
    </row>
    <row r="900" spans="1:8" x14ac:dyDescent="0.2">
      <c r="A900" s="13"/>
      <c r="B900" s="13" t="s">
        <v>6330</v>
      </c>
      <c r="C900" s="13" t="s">
        <v>4955</v>
      </c>
      <c r="D900" s="23">
        <v>4696</v>
      </c>
      <c r="E900" s="23" t="s">
        <v>10647</v>
      </c>
      <c r="F900" s="14">
        <v>8.3399999999999994E-5</v>
      </c>
      <c r="G900" s="13">
        <v>1.2199999999999999E-3</v>
      </c>
      <c r="H900" s="13"/>
    </row>
    <row r="901" spans="1:8" x14ac:dyDescent="0.2">
      <c r="A901" s="13"/>
      <c r="B901" s="13" t="s">
        <v>2329</v>
      </c>
      <c r="C901" s="13" t="s">
        <v>358</v>
      </c>
      <c r="D901" s="23">
        <v>1012</v>
      </c>
      <c r="E901" s="23" t="s">
        <v>10648</v>
      </c>
      <c r="F901" s="14">
        <v>8.3800000000000004E-5</v>
      </c>
      <c r="G901" s="13">
        <v>7.2599999999999997E-4</v>
      </c>
      <c r="H901" s="13"/>
    </row>
    <row r="902" spans="1:8" x14ac:dyDescent="0.2">
      <c r="A902" s="13"/>
      <c r="B902" s="13" t="s">
        <v>3225</v>
      </c>
      <c r="C902" s="13" t="s">
        <v>472</v>
      </c>
      <c r="D902" s="23">
        <v>43</v>
      </c>
      <c r="E902" s="23" t="s">
        <v>1973</v>
      </c>
      <c r="F902" s="14">
        <v>8.4800000000000001E-5</v>
      </c>
      <c r="G902" s="13">
        <v>2.7299999999999998E-3</v>
      </c>
      <c r="H902" s="13"/>
    </row>
    <row r="903" spans="1:8" x14ac:dyDescent="0.2">
      <c r="A903" s="13"/>
      <c r="B903" s="13" t="s">
        <v>5363</v>
      </c>
      <c r="C903" s="13" t="s">
        <v>4955</v>
      </c>
      <c r="D903" s="23">
        <v>424</v>
      </c>
      <c r="E903" s="23" t="s">
        <v>10649</v>
      </c>
      <c r="F903" s="14">
        <v>8.6100000000000006E-5</v>
      </c>
      <c r="G903" s="13">
        <v>1.25E-3</v>
      </c>
      <c r="H903" s="13"/>
    </row>
    <row r="904" spans="1:8" x14ac:dyDescent="0.2">
      <c r="A904" s="13"/>
      <c r="B904" s="13" t="s">
        <v>1124</v>
      </c>
      <c r="C904" s="13" t="s">
        <v>321</v>
      </c>
      <c r="D904" s="23">
        <v>72</v>
      </c>
      <c r="E904" s="23" t="s">
        <v>10650</v>
      </c>
      <c r="F904" s="14">
        <v>8.6500000000000002E-5</v>
      </c>
      <c r="G904" s="13">
        <v>6.9899999999999997E-4</v>
      </c>
      <c r="H904" s="13"/>
    </row>
    <row r="905" spans="1:8" x14ac:dyDescent="0.2">
      <c r="A905" s="13"/>
      <c r="B905" s="13" t="s">
        <v>10651</v>
      </c>
      <c r="C905" s="13" t="s">
        <v>358</v>
      </c>
      <c r="D905" s="23">
        <v>47</v>
      </c>
      <c r="E905" s="23" t="s">
        <v>10652</v>
      </c>
      <c r="F905" s="14">
        <v>8.6500000000000002E-5</v>
      </c>
      <c r="G905" s="13">
        <v>7.2599999999999997E-4</v>
      </c>
      <c r="H905" s="13"/>
    </row>
    <row r="906" spans="1:8" x14ac:dyDescent="0.2">
      <c r="A906" s="13"/>
      <c r="B906" s="13" t="s">
        <v>2958</v>
      </c>
      <c r="C906" s="13" t="s">
        <v>324</v>
      </c>
      <c r="D906" s="23">
        <v>108</v>
      </c>
      <c r="E906" s="23" t="s">
        <v>10653</v>
      </c>
      <c r="F906" s="14">
        <v>8.7499999999999999E-5</v>
      </c>
      <c r="G906" s="13">
        <v>8.4099999999999995E-4</v>
      </c>
      <c r="H906" s="13"/>
    </row>
    <row r="907" spans="1:8" x14ac:dyDescent="0.2">
      <c r="A907" s="13"/>
      <c r="B907" s="13" t="s">
        <v>3522</v>
      </c>
      <c r="C907" s="13" t="s">
        <v>321</v>
      </c>
      <c r="D907" s="23">
        <v>207</v>
      </c>
      <c r="E907" s="23" t="s">
        <v>10654</v>
      </c>
      <c r="F907" s="14">
        <v>9.2200000000000005E-5</v>
      </c>
      <c r="G907" s="13">
        <v>7.3499999999999998E-4</v>
      </c>
      <c r="H907" s="13"/>
    </row>
    <row r="908" spans="1:8" x14ac:dyDescent="0.2">
      <c r="A908" s="13"/>
      <c r="B908" s="13" t="s">
        <v>2975</v>
      </c>
      <c r="C908" s="13" t="s">
        <v>321</v>
      </c>
      <c r="D908" s="23">
        <v>518</v>
      </c>
      <c r="E908" s="23" t="s">
        <v>2775</v>
      </c>
      <c r="F908" s="14">
        <v>9.2899999999999995E-5</v>
      </c>
      <c r="G908" s="13">
        <v>7.3499999999999998E-4</v>
      </c>
      <c r="H908" s="13"/>
    </row>
    <row r="909" spans="1:8" x14ac:dyDescent="0.2">
      <c r="A909" s="13"/>
      <c r="B909" s="13" t="s">
        <v>3733</v>
      </c>
      <c r="C909" s="13" t="s">
        <v>472</v>
      </c>
      <c r="D909" s="23">
        <v>666</v>
      </c>
      <c r="E909" s="23" t="s">
        <v>10655</v>
      </c>
      <c r="F909" s="14">
        <v>9.3900000000000006E-5</v>
      </c>
      <c r="G909" s="13">
        <v>2.7899999999999999E-3</v>
      </c>
      <c r="H909" s="13"/>
    </row>
    <row r="910" spans="1:8" x14ac:dyDescent="0.2">
      <c r="A910" s="13"/>
      <c r="B910" s="13" t="s">
        <v>1446</v>
      </c>
      <c r="C910" s="13" t="s">
        <v>321</v>
      </c>
      <c r="D910" s="23">
        <v>507</v>
      </c>
      <c r="E910" s="23" t="s">
        <v>10656</v>
      </c>
      <c r="F910" s="14">
        <v>9.4099999999999997E-5</v>
      </c>
      <c r="G910" s="13">
        <v>7.3700000000000002E-4</v>
      </c>
      <c r="H910" s="13"/>
    </row>
    <row r="911" spans="1:8" x14ac:dyDescent="0.2">
      <c r="A911" s="13"/>
      <c r="B911" s="13" t="s">
        <v>5593</v>
      </c>
      <c r="C911" s="13" t="s">
        <v>4955</v>
      </c>
      <c r="D911" s="23">
        <v>181</v>
      </c>
      <c r="E911" s="23" t="s">
        <v>10657</v>
      </c>
      <c r="F911" s="14">
        <v>9.48E-5</v>
      </c>
      <c r="G911" s="13">
        <v>1.3600000000000001E-3</v>
      </c>
      <c r="H911" s="13"/>
    </row>
    <row r="912" spans="1:8" x14ac:dyDescent="0.2">
      <c r="A912" s="13"/>
      <c r="B912" s="13" t="s">
        <v>3335</v>
      </c>
      <c r="C912" s="13" t="s">
        <v>513</v>
      </c>
      <c r="D912" s="23">
        <v>32</v>
      </c>
      <c r="E912" s="23" t="s">
        <v>102</v>
      </c>
      <c r="F912" s="14">
        <v>9.7399999999999996E-5</v>
      </c>
      <c r="G912" s="13">
        <v>1.3600000000000001E-3</v>
      </c>
      <c r="H912" s="13"/>
    </row>
    <row r="913" spans="1:8" x14ac:dyDescent="0.2">
      <c r="A913" s="13"/>
      <c r="B913" s="13" t="s">
        <v>5052</v>
      </c>
      <c r="C913" s="13" t="s">
        <v>311</v>
      </c>
      <c r="D913" s="23">
        <v>603</v>
      </c>
      <c r="E913" s="23" t="s">
        <v>10658</v>
      </c>
      <c r="F913" s="14">
        <v>9.7499999999999998E-5</v>
      </c>
      <c r="G913" s="13">
        <v>4.0700000000000003E-4</v>
      </c>
      <c r="H913" s="13"/>
    </row>
    <row r="914" spans="1:8" x14ac:dyDescent="0.2">
      <c r="A914" s="13"/>
      <c r="B914" s="13" t="s">
        <v>748</v>
      </c>
      <c r="C914" s="13" t="s">
        <v>324</v>
      </c>
      <c r="D914" s="23">
        <v>279</v>
      </c>
      <c r="E914" s="23" t="s">
        <v>9609</v>
      </c>
      <c r="F914" s="14">
        <v>9.8400000000000007E-5</v>
      </c>
      <c r="G914" s="13">
        <v>9.3999999999999997E-4</v>
      </c>
      <c r="H914" s="13"/>
    </row>
    <row r="915" spans="1:8" x14ac:dyDescent="0.2">
      <c r="A915" s="13"/>
      <c r="B915" s="13" t="s">
        <v>3611</v>
      </c>
      <c r="C915" s="13" t="s">
        <v>358</v>
      </c>
      <c r="D915" s="23">
        <v>355</v>
      </c>
      <c r="E915" s="23" t="s">
        <v>4976</v>
      </c>
      <c r="F915" s="13">
        <v>1.02E-4</v>
      </c>
      <c r="G915" s="13">
        <v>8.2600000000000002E-4</v>
      </c>
      <c r="H915" s="13"/>
    </row>
    <row r="916" spans="1:8" x14ac:dyDescent="0.2">
      <c r="A916" s="13"/>
      <c r="B916" s="13" t="s">
        <v>6889</v>
      </c>
      <c r="C916" s="13" t="s">
        <v>4955</v>
      </c>
      <c r="D916" s="23">
        <v>198</v>
      </c>
      <c r="E916" s="23" t="s">
        <v>10659</v>
      </c>
      <c r="F916" s="13">
        <v>1.08E-4</v>
      </c>
      <c r="G916" s="13">
        <v>1.5299999999999999E-3</v>
      </c>
      <c r="H916" s="13"/>
    </row>
    <row r="917" spans="1:8" x14ac:dyDescent="0.2">
      <c r="A917" s="13"/>
      <c r="B917" s="13" t="s">
        <v>10660</v>
      </c>
      <c r="C917" s="13" t="s">
        <v>321</v>
      </c>
      <c r="D917" s="23">
        <v>128</v>
      </c>
      <c r="E917" s="23" t="s">
        <v>10661</v>
      </c>
      <c r="F917" s="13">
        <v>1.08E-4</v>
      </c>
      <c r="G917" s="13">
        <v>8.3900000000000001E-4</v>
      </c>
      <c r="H917" s="13"/>
    </row>
    <row r="918" spans="1:8" x14ac:dyDescent="0.2">
      <c r="A918" s="13"/>
      <c r="B918" s="13" t="s">
        <v>7220</v>
      </c>
      <c r="C918" s="13" t="s">
        <v>4955</v>
      </c>
      <c r="D918" s="23">
        <v>192</v>
      </c>
      <c r="E918" s="23" t="s">
        <v>10662</v>
      </c>
      <c r="F918" s="13">
        <v>1.08E-4</v>
      </c>
      <c r="G918" s="13">
        <v>1.5299999999999999E-3</v>
      </c>
      <c r="H918" s="13"/>
    </row>
    <row r="919" spans="1:8" x14ac:dyDescent="0.2">
      <c r="A919" s="13"/>
      <c r="B919" s="13" t="s">
        <v>1265</v>
      </c>
      <c r="C919" s="13" t="s">
        <v>321</v>
      </c>
      <c r="D919" s="23">
        <v>344</v>
      </c>
      <c r="E919" s="23" t="s">
        <v>10663</v>
      </c>
      <c r="F919" s="13">
        <v>1.1E-4</v>
      </c>
      <c r="G919" s="13">
        <v>8.4199999999999998E-4</v>
      </c>
      <c r="H919" s="13"/>
    </row>
    <row r="920" spans="1:8" x14ac:dyDescent="0.2">
      <c r="A920" s="13"/>
      <c r="B920" s="13" t="s">
        <v>10664</v>
      </c>
      <c r="C920" s="13" t="s">
        <v>4955</v>
      </c>
      <c r="D920" s="23">
        <v>114</v>
      </c>
      <c r="E920" s="23" t="s">
        <v>9972</v>
      </c>
      <c r="F920" s="13">
        <v>1.13E-4</v>
      </c>
      <c r="G920" s="13">
        <v>1.58E-3</v>
      </c>
      <c r="H920" s="13"/>
    </row>
    <row r="921" spans="1:8" x14ac:dyDescent="0.2">
      <c r="A921" s="13"/>
      <c r="B921" s="13" t="s">
        <v>2776</v>
      </c>
      <c r="C921" s="13" t="s">
        <v>324</v>
      </c>
      <c r="D921" s="23">
        <v>612</v>
      </c>
      <c r="E921" s="23" t="s">
        <v>10665</v>
      </c>
      <c r="F921" s="13">
        <v>1.16E-4</v>
      </c>
      <c r="G921" s="13">
        <v>1.1000000000000001E-3</v>
      </c>
      <c r="H921" s="13"/>
    </row>
    <row r="922" spans="1:8" x14ac:dyDescent="0.2">
      <c r="A922" s="13"/>
      <c r="B922" s="13" t="s">
        <v>5945</v>
      </c>
      <c r="C922" s="13" t="s">
        <v>4955</v>
      </c>
      <c r="D922" s="23">
        <v>334</v>
      </c>
      <c r="E922" s="23" t="s">
        <v>10666</v>
      </c>
      <c r="F922" s="13">
        <v>1.1900000000000001E-4</v>
      </c>
      <c r="G922" s="13">
        <v>1.6299999999999999E-3</v>
      </c>
      <c r="H922" s="13"/>
    </row>
    <row r="923" spans="1:8" x14ac:dyDescent="0.2">
      <c r="A923" s="13"/>
      <c r="B923" s="13" t="s">
        <v>5289</v>
      </c>
      <c r="C923" s="13" t="s">
        <v>4955</v>
      </c>
      <c r="D923" s="23">
        <v>361</v>
      </c>
      <c r="E923" s="23" t="s">
        <v>10667</v>
      </c>
      <c r="F923" s="13">
        <v>1.1900000000000001E-4</v>
      </c>
      <c r="G923" s="13">
        <v>1.6299999999999999E-3</v>
      </c>
      <c r="H923" s="13"/>
    </row>
    <row r="924" spans="1:8" x14ac:dyDescent="0.2">
      <c r="A924" s="13"/>
      <c r="B924" s="13" t="s">
        <v>5973</v>
      </c>
      <c r="C924" s="13" t="s">
        <v>311</v>
      </c>
      <c r="D924" s="23">
        <v>203</v>
      </c>
      <c r="E924" s="23" t="s">
        <v>10668</v>
      </c>
      <c r="F924" s="13">
        <v>1.22E-4</v>
      </c>
      <c r="G924" s="13">
        <v>4.9899999999999999E-4</v>
      </c>
      <c r="H924" s="13"/>
    </row>
    <row r="925" spans="1:8" x14ac:dyDescent="0.2">
      <c r="A925" s="13"/>
      <c r="B925" s="13" t="s">
        <v>10669</v>
      </c>
      <c r="C925" s="13" t="s">
        <v>358</v>
      </c>
      <c r="D925" s="23">
        <v>29</v>
      </c>
      <c r="E925" s="23" t="s">
        <v>10670</v>
      </c>
      <c r="F925" s="13">
        <v>1.2799999999999999E-4</v>
      </c>
      <c r="G925" s="13">
        <v>1E-3</v>
      </c>
      <c r="H925" s="13"/>
    </row>
    <row r="926" spans="1:8" x14ac:dyDescent="0.2">
      <c r="A926" s="13"/>
      <c r="B926" s="13" t="s">
        <v>10671</v>
      </c>
      <c r="C926" s="13" t="s">
        <v>4952</v>
      </c>
      <c r="D926" s="23">
        <v>29</v>
      </c>
      <c r="E926" s="23" t="s">
        <v>10670</v>
      </c>
      <c r="F926" s="13">
        <v>1.2799999999999999E-4</v>
      </c>
      <c r="G926" s="13">
        <v>7.9199999999999995E-4</v>
      </c>
      <c r="H926" s="13"/>
    </row>
    <row r="927" spans="1:8" x14ac:dyDescent="0.2">
      <c r="A927" s="13"/>
      <c r="B927" s="13" t="s">
        <v>8083</v>
      </c>
      <c r="C927" s="13" t="s">
        <v>4955</v>
      </c>
      <c r="D927" s="23">
        <v>87</v>
      </c>
      <c r="E927" s="23" t="s">
        <v>8796</v>
      </c>
      <c r="F927" s="13">
        <v>1.2899999999999999E-4</v>
      </c>
      <c r="G927" s="13">
        <v>1.7600000000000001E-3</v>
      </c>
      <c r="H927" s="13"/>
    </row>
    <row r="928" spans="1:8" x14ac:dyDescent="0.2">
      <c r="A928" s="13"/>
      <c r="B928" s="13" t="s">
        <v>2831</v>
      </c>
      <c r="C928" s="13" t="s">
        <v>321</v>
      </c>
      <c r="D928" s="23">
        <v>501</v>
      </c>
      <c r="E928" s="23" t="s">
        <v>10672</v>
      </c>
      <c r="F928" s="13">
        <v>1.3200000000000001E-4</v>
      </c>
      <c r="G928" s="13">
        <v>1E-3</v>
      </c>
      <c r="H928" s="13"/>
    </row>
    <row r="929" spans="1:8" x14ac:dyDescent="0.2">
      <c r="A929" s="13"/>
      <c r="B929" s="13" t="s">
        <v>1288</v>
      </c>
      <c r="C929" s="13" t="s">
        <v>343</v>
      </c>
      <c r="D929" s="23">
        <v>2568</v>
      </c>
      <c r="E929" s="23" t="s">
        <v>10673</v>
      </c>
      <c r="F929" s="13">
        <v>1.3300000000000001E-4</v>
      </c>
      <c r="G929" s="13">
        <v>1.0200000000000001E-3</v>
      </c>
      <c r="H929" s="13"/>
    </row>
    <row r="930" spans="1:8" x14ac:dyDescent="0.2">
      <c r="A930" s="13"/>
      <c r="B930" s="13" t="s">
        <v>10674</v>
      </c>
      <c r="C930" s="13" t="s">
        <v>324</v>
      </c>
      <c r="D930" s="23">
        <v>115</v>
      </c>
      <c r="E930" s="23" t="s">
        <v>10675</v>
      </c>
      <c r="F930" s="13">
        <v>1.35E-4</v>
      </c>
      <c r="G930" s="13">
        <v>1.2700000000000001E-3</v>
      </c>
      <c r="H930" s="13"/>
    </row>
    <row r="931" spans="1:8" x14ac:dyDescent="0.2">
      <c r="A931" s="13"/>
      <c r="B931" s="13" t="s">
        <v>7996</v>
      </c>
      <c r="C931" s="13" t="s">
        <v>4955</v>
      </c>
      <c r="D931" s="23">
        <v>115</v>
      </c>
      <c r="E931" s="23" t="s">
        <v>10675</v>
      </c>
      <c r="F931" s="13">
        <v>1.35E-4</v>
      </c>
      <c r="G931" s="13">
        <v>1.83E-3</v>
      </c>
      <c r="H931" s="13"/>
    </row>
    <row r="932" spans="1:8" x14ac:dyDescent="0.2">
      <c r="A932" s="13"/>
      <c r="B932" s="13" t="s">
        <v>1435</v>
      </c>
      <c r="C932" s="13" t="s">
        <v>324</v>
      </c>
      <c r="D932" s="23">
        <v>946</v>
      </c>
      <c r="E932" s="23" t="s">
        <v>10676</v>
      </c>
      <c r="F932" s="13">
        <v>1.36E-4</v>
      </c>
      <c r="G932" s="13">
        <v>1.2700000000000001E-3</v>
      </c>
      <c r="H932" s="13"/>
    </row>
    <row r="933" spans="1:8" x14ac:dyDescent="0.2">
      <c r="A933" s="13"/>
      <c r="B933" s="13" t="s">
        <v>3640</v>
      </c>
      <c r="C933" s="13" t="s">
        <v>472</v>
      </c>
      <c r="D933" s="23">
        <v>729</v>
      </c>
      <c r="E933" s="23" t="s">
        <v>10677</v>
      </c>
      <c r="F933" s="13">
        <v>1.3799999999999999E-4</v>
      </c>
      <c r="G933" s="13">
        <v>3.81E-3</v>
      </c>
      <c r="H933" s="13"/>
    </row>
    <row r="934" spans="1:8" x14ac:dyDescent="0.2">
      <c r="A934" s="13"/>
      <c r="B934" s="13" t="s">
        <v>5899</v>
      </c>
      <c r="C934" s="13" t="s">
        <v>4955</v>
      </c>
      <c r="D934" s="23">
        <v>447</v>
      </c>
      <c r="E934" s="23" t="s">
        <v>10678</v>
      </c>
      <c r="F934" s="13">
        <v>1.3899999999999999E-4</v>
      </c>
      <c r="G934" s="13">
        <v>1.8699999999999999E-3</v>
      </c>
      <c r="H934" s="13"/>
    </row>
    <row r="935" spans="1:8" x14ac:dyDescent="0.2">
      <c r="A935" s="13"/>
      <c r="B935" s="13" t="s">
        <v>5924</v>
      </c>
      <c r="C935" s="13" t="s">
        <v>513</v>
      </c>
      <c r="D935" s="23">
        <v>62</v>
      </c>
      <c r="E935" s="23" t="s">
        <v>9520</v>
      </c>
      <c r="F935" s="13">
        <v>1.3999999999999999E-4</v>
      </c>
      <c r="G935" s="13">
        <v>1.8600000000000001E-3</v>
      </c>
      <c r="H935" s="13"/>
    </row>
    <row r="936" spans="1:8" x14ac:dyDescent="0.2">
      <c r="A936" s="13"/>
      <c r="B936" s="13" t="s">
        <v>3084</v>
      </c>
      <c r="C936" s="13" t="s">
        <v>324</v>
      </c>
      <c r="D936" s="23">
        <v>199</v>
      </c>
      <c r="E936" s="23" t="s">
        <v>10679</v>
      </c>
      <c r="F936" s="13">
        <v>1.4100000000000001E-4</v>
      </c>
      <c r="G936" s="13">
        <v>1.31E-3</v>
      </c>
      <c r="H936" s="13"/>
    </row>
    <row r="937" spans="1:8" x14ac:dyDescent="0.2">
      <c r="A937" s="13"/>
      <c r="B937" s="13" t="s">
        <v>7479</v>
      </c>
      <c r="C937" s="13" t="s">
        <v>4955</v>
      </c>
      <c r="D937" s="23">
        <v>149</v>
      </c>
      <c r="E937" s="23" t="s">
        <v>10680</v>
      </c>
      <c r="F937" s="13">
        <v>1.4200000000000001E-4</v>
      </c>
      <c r="G937" s="13">
        <v>1.8799999999999999E-3</v>
      </c>
      <c r="H937" s="13"/>
    </row>
    <row r="938" spans="1:8" x14ac:dyDescent="0.2">
      <c r="A938" s="13"/>
      <c r="B938" s="13" t="s">
        <v>3588</v>
      </c>
      <c r="C938" s="13" t="s">
        <v>324</v>
      </c>
      <c r="D938" s="23">
        <v>195</v>
      </c>
      <c r="E938" s="23" t="s">
        <v>10681</v>
      </c>
      <c r="F938" s="13">
        <v>1.4200000000000001E-4</v>
      </c>
      <c r="G938" s="13">
        <v>1.32E-3</v>
      </c>
      <c r="H938" s="13"/>
    </row>
    <row r="939" spans="1:8" x14ac:dyDescent="0.2">
      <c r="A939" s="13"/>
      <c r="B939" s="13" t="s">
        <v>7676</v>
      </c>
      <c r="C939" s="13" t="s">
        <v>358</v>
      </c>
      <c r="D939" s="23">
        <v>164</v>
      </c>
      <c r="E939" s="23" t="s">
        <v>10682</v>
      </c>
      <c r="F939" s="13">
        <v>1.46E-4</v>
      </c>
      <c r="G939" s="13">
        <v>1.1100000000000001E-3</v>
      </c>
      <c r="H939" s="13"/>
    </row>
    <row r="940" spans="1:8" x14ac:dyDescent="0.2">
      <c r="A940" s="13"/>
      <c r="B940" s="13" t="s">
        <v>3060</v>
      </c>
      <c r="C940" s="13" t="s">
        <v>316</v>
      </c>
      <c r="D940" s="23">
        <v>385</v>
      </c>
      <c r="E940" s="23" t="s">
        <v>10683</v>
      </c>
      <c r="F940" s="13">
        <v>1.46E-4</v>
      </c>
      <c r="G940" s="13">
        <v>1.17E-3</v>
      </c>
      <c r="H940" s="13"/>
    </row>
    <row r="941" spans="1:8" x14ac:dyDescent="0.2">
      <c r="A941" s="13"/>
      <c r="B941" s="13" t="s">
        <v>2928</v>
      </c>
      <c r="C941" s="13" t="s">
        <v>324</v>
      </c>
      <c r="D941" s="23">
        <v>125</v>
      </c>
      <c r="E941" s="23" t="s">
        <v>10684</v>
      </c>
      <c r="F941" s="13">
        <v>1.4799999999999999E-4</v>
      </c>
      <c r="G941" s="13">
        <v>1.3600000000000001E-3</v>
      </c>
      <c r="H941" s="13"/>
    </row>
    <row r="942" spans="1:8" x14ac:dyDescent="0.2">
      <c r="A942" s="13"/>
      <c r="B942" s="13" t="s">
        <v>578</v>
      </c>
      <c r="C942" s="13" t="s">
        <v>321</v>
      </c>
      <c r="D942" s="23">
        <v>905</v>
      </c>
      <c r="E942" s="23" t="s">
        <v>10685</v>
      </c>
      <c r="F942" s="13">
        <v>1.4999999999999999E-4</v>
      </c>
      <c r="G942" s="13">
        <v>1.1299999999999999E-3</v>
      </c>
      <c r="H942" s="13"/>
    </row>
    <row r="943" spans="1:8" x14ac:dyDescent="0.2">
      <c r="A943" s="13"/>
      <c r="B943" s="13" t="s">
        <v>7087</v>
      </c>
      <c r="C943" s="13" t="s">
        <v>4955</v>
      </c>
      <c r="D943" s="23">
        <v>210</v>
      </c>
      <c r="E943" s="23" t="s">
        <v>10686</v>
      </c>
      <c r="F943" s="13">
        <v>1.56E-4</v>
      </c>
      <c r="G943" s="13">
        <v>2.0500000000000002E-3</v>
      </c>
      <c r="H943" s="13"/>
    </row>
    <row r="944" spans="1:8" x14ac:dyDescent="0.2">
      <c r="A944" s="13"/>
      <c r="B944" s="13" t="s">
        <v>10687</v>
      </c>
      <c r="C944" s="13" t="s">
        <v>513</v>
      </c>
      <c r="D944" s="23">
        <v>53</v>
      </c>
      <c r="E944" s="23" t="s">
        <v>10688</v>
      </c>
      <c r="F944" s="13">
        <v>1.56E-4</v>
      </c>
      <c r="G944" s="13">
        <v>1.97E-3</v>
      </c>
      <c r="H944" s="13"/>
    </row>
    <row r="945" spans="1:8" x14ac:dyDescent="0.2">
      <c r="A945" s="13"/>
      <c r="B945" s="13" t="s">
        <v>2556</v>
      </c>
      <c r="C945" s="13" t="s">
        <v>358</v>
      </c>
      <c r="D945" s="23">
        <v>135</v>
      </c>
      <c r="E945" s="23" t="s">
        <v>10689</v>
      </c>
      <c r="F945" s="13">
        <v>1.5699999999999999E-4</v>
      </c>
      <c r="G945" s="13">
        <v>1.14E-3</v>
      </c>
      <c r="H945" s="13"/>
    </row>
    <row r="946" spans="1:8" x14ac:dyDescent="0.2">
      <c r="A946" s="13"/>
      <c r="B946" s="13" t="s">
        <v>5372</v>
      </c>
      <c r="C946" s="13" t="s">
        <v>358</v>
      </c>
      <c r="D946" s="23">
        <v>205</v>
      </c>
      <c r="E946" s="23" t="s">
        <v>4370</v>
      </c>
      <c r="F946" s="13">
        <v>1.5799999999999999E-4</v>
      </c>
      <c r="G946" s="13">
        <v>1.14E-3</v>
      </c>
      <c r="H946" s="13"/>
    </row>
    <row r="947" spans="1:8" x14ac:dyDescent="0.2">
      <c r="A947" s="13"/>
      <c r="B947" s="13" t="s">
        <v>1046</v>
      </c>
      <c r="C947" s="13" t="s">
        <v>513</v>
      </c>
      <c r="D947" s="23">
        <v>49</v>
      </c>
      <c r="E947" s="23" t="s">
        <v>854</v>
      </c>
      <c r="F947" s="13">
        <v>1.6200000000000001E-4</v>
      </c>
      <c r="G947" s="13">
        <v>1.97E-3</v>
      </c>
      <c r="H947" s="13"/>
    </row>
    <row r="948" spans="1:8" x14ac:dyDescent="0.2">
      <c r="A948" s="13"/>
      <c r="B948" s="13" t="s">
        <v>1305</v>
      </c>
      <c r="C948" s="13" t="s">
        <v>311</v>
      </c>
      <c r="D948" s="23">
        <v>348</v>
      </c>
      <c r="E948" s="23" t="s">
        <v>10690</v>
      </c>
      <c r="F948" s="13">
        <v>1.63E-4</v>
      </c>
      <c r="G948" s="13">
        <v>6.5399999999999996E-4</v>
      </c>
      <c r="H948" s="13"/>
    </row>
    <row r="949" spans="1:8" x14ac:dyDescent="0.2">
      <c r="A949" s="13"/>
      <c r="B949" s="13" t="s">
        <v>2857</v>
      </c>
      <c r="C949" s="13" t="s">
        <v>324</v>
      </c>
      <c r="D949" s="23">
        <v>321</v>
      </c>
      <c r="E949" s="23" t="s">
        <v>10691</v>
      </c>
      <c r="F949" s="13">
        <v>1.63E-4</v>
      </c>
      <c r="G949" s="13">
        <v>1.49E-3</v>
      </c>
      <c r="H949" s="13"/>
    </row>
    <row r="950" spans="1:8" x14ac:dyDescent="0.2">
      <c r="A950" s="13"/>
      <c r="B950" s="13" t="s">
        <v>2393</v>
      </c>
      <c r="C950" s="13" t="s">
        <v>324</v>
      </c>
      <c r="D950" s="23">
        <v>1349</v>
      </c>
      <c r="E950" s="23" t="s">
        <v>10692</v>
      </c>
      <c r="F950" s="13">
        <v>1.64E-4</v>
      </c>
      <c r="G950" s="13">
        <v>1.5E-3</v>
      </c>
      <c r="H950" s="13"/>
    </row>
    <row r="951" spans="1:8" x14ac:dyDescent="0.2">
      <c r="A951" s="13"/>
      <c r="B951" s="13" t="s">
        <v>3210</v>
      </c>
      <c r="C951" s="13" t="s">
        <v>321</v>
      </c>
      <c r="D951" s="23">
        <v>26</v>
      </c>
      <c r="E951" s="23" t="s">
        <v>886</v>
      </c>
      <c r="F951" s="13">
        <v>1.65E-4</v>
      </c>
      <c r="G951" s="13">
        <v>1.23E-3</v>
      </c>
      <c r="H951" s="13"/>
    </row>
    <row r="952" spans="1:8" x14ac:dyDescent="0.2">
      <c r="A952" s="13"/>
      <c r="B952" s="13" t="s">
        <v>7851</v>
      </c>
      <c r="C952" s="13" t="s">
        <v>324</v>
      </c>
      <c r="D952" s="23">
        <v>186</v>
      </c>
      <c r="E952" s="23" t="s">
        <v>10693</v>
      </c>
      <c r="F952" s="13">
        <v>1.66E-4</v>
      </c>
      <c r="G952" s="13">
        <v>1.5E-3</v>
      </c>
      <c r="H952" s="13"/>
    </row>
    <row r="953" spans="1:8" x14ac:dyDescent="0.2">
      <c r="A953" s="13"/>
      <c r="B953" s="13" t="s">
        <v>5584</v>
      </c>
      <c r="C953" s="13" t="s">
        <v>4955</v>
      </c>
      <c r="D953" s="23">
        <v>180</v>
      </c>
      <c r="E953" s="23" t="s">
        <v>9988</v>
      </c>
      <c r="F953" s="13">
        <v>1.6699999999999999E-4</v>
      </c>
      <c r="G953" s="13">
        <v>2.1800000000000001E-3</v>
      </c>
      <c r="H953" s="13"/>
    </row>
    <row r="954" spans="1:8" x14ac:dyDescent="0.2">
      <c r="A954" s="13"/>
      <c r="B954" s="13" t="s">
        <v>5949</v>
      </c>
      <c r="C954" s="13" t="s">
        <v>324</v>
      </c>
      <c r="D954" s="23">
        <v>13</v>
      </c>
      <c r="E954" s="23" t="s">
        <v>9488</v>
      </c>
      <c r="F954" s="13">
        <v>1.6699999999999999E-4</v>
      </c>
      <c r="G954" s="13">
        <v>1.5100000000000001E-3</v>
      </c>
      <c r="H954" s="13"/>
    </row>
    <row r="955" spans="1:8" x14ac:dyDescent="0.2">
      <c r="A955" s="13"/>
      <c r="B955" s="13" t="s">
        <v>10694</v>
      </c>
      <c r="C955" s="13" t="s">
        <v>5168</v>
      </c>
      <c r="D955" s="23">
        <v>13</v>
      </c>
      <c r="E955" s="23" t="s">
        <v>9488</v>
      </c>
      <c r="F955" s="13">
        <v>1.6699999999999999E-4</v>
      </c>
      <c r="G955" s="13">
        <v>1.35E-2</v>
      </c>
      <c r="H955" s="13"/>
    </row>
    <row r="956" spans="1:8" x14ac:dyDescent="0.2">
      <c r="A956" s="13"/>
      <c r="B956" s="13" t="s">
        <v>933</v>
      </c>
      <c r="C956" s="13" t="s">
        <v>321</v>
      </c>
      <c r="D956" s="23">
        <v>2251</v>
      </c>
      <c r="E956" s="23" t="s">
        <v>10695</v>
      </c>
      <c r="F956" s="13">
        <v>1.6799999999999999E-4</v>
      </c>
      <c r="G956" s="13">
        <v>1.23E-3</v>
      </c>
      <c r="H956" s="13"/>
    </row>
    <row r="957" spans="1:8" x14ac:dyDescent="0.2">
      <c r="A957" s="13"/>
      <c r="B957" s="13" t="s">
        <v>5997</v>
      </c>
      <c r="C957" s="13" t="s">
        <v>321</v>
      </c>
      <c r="D957" s="23">
        <v>175</v>
      </c>
      <c r="E957" s="23" t="s">
        <v>10696</v>
      </c>
      <c r="F957" s="13">
        <v>1.6799999999999999E-4</v>
      </c>
      <c r="G957" s="13">
        <v>1.23E-3</v>
      </c>
      <c r="H957" s="13"/>
    </row>
    <row r="958" spans="1:8" x14ac:dyDescent="0.2">
      <c r="A958" s="13"/>
      <c r="B958" s="13" t="s">
        <v>5022</v>
      </c>
      <c r="C958" s="13" t="s">
        <v>321</v>
      </c>
      <c r="D958" s="23">
        <v>859</v>
      </c>
      <c r="E958" s="23" t="s">
        <v>10697</v>
      </c>
      <c r="F958" s="13">
        <v>1.7000000000000001E-4</v>
      </c>
      <c r="G958" s="13">
        <v>1.23E-3</v>
      </c>
      <c r="H958" s="13"/>
    </row>
    <row r="959" spans="1:8" x14ac:dyDescent="0.2">
      <c r="A959" s="13"/>
      <c r="B959" s="13" t="s">
        <v>447</v>
      </c>
      <c r="C959" s="13" t="s">
        <v>311</v>
      </c>
      <c r="D959" s="23">
        <v>6288</v>
      </c>
      <c r="E959" s="23" t="s">
        <v>10698</v>
      </c>
      <c r="F959" s="13">
        <v>1.73E-4</v>
      </c>
      <c r="G959" s="13">
        <v>6.8099999999999996E-4</v>
      </c>
      <c r="H959" s="13"/>
    </row>
    <row r="960" spans="1:8" x14ac:dyDescent="0.2">
      <c r="A960" s="13"/>
      <c r="B960" s="13" t="s">
        <v>2848</v>
      </c>
      <c r="C960" s="13" t="s">
        <v>324</v>
      </c>
      <c r="D960" s="23">
        <v>978</v>
      </c>
      <c r="E960" s="23" t="s">
        <v>10699</v>
      </c>
      <c r="F960" s="13">
        <v>1.76E-4</v>
      </c>
      <c r="G960" s="13">
        <v>1.57E-3</v>
      </c>
      <c r="H960" s="13"/>
    </row>
    <row r="961" spans="1:8" x14ac:dyDescent="0.2">
      <c r="A961" s="13"/>
      <c r="B961" s="13" t="s">
        <v>431</v>
      </c>
      <c r="C961" s="13" t="s">
        <v>321</v>
      </c>
      <c r="D961" s="23">
        <v>6128</v>
      </c>
      <c r="E961" s="23" t="s">
        <v>10700</v>
      </c>
      <c r="F961" s="13">
        <v>1.8200000000000001E-4</v>
      </c>
      <c r="G961" s="13">
        <v>1.2999999999999999E-3</v>
      </c>
      <c r="H961" s="13"/>
    </row>
    <row r="962" spans="1:8" x14ac:dyDescent="0.2">
      <c r="A962" s="13"/>
      <c r="B962" s="13" t="s">
        <v>624</v>
      </c>
      <c r="C962" s="13" t="s">
        <v>324</v>
      </c>
      <c r="D962" s="23">
        <v>1921</v>
      </c>
      <c r="E962" s="23" t="s">
        <v>10701</v>
      </c>
      <c r="F962" s="13">
        <v>1.8599999999999999E-4</v>
      </c>
      <c r="G962" s="13">
        <v>1.65E-3</v>
      </c>
      <c r="H962" s="13"/>
    </row>
    <row r="963" spans="1:8" x14ac:dyDescent="0.2">
      <c r="A963" s="13"/>
      <c r="B963" s="13" t="s">
        <v>1375</v>
      </c>
      <c r="C963" s="13" t="s">
        <v>321</v>
      </c>
      <c r="D963" s="23">
        <v>269</v>
      </c>
      <c r="E963" s="23" t="s">
        <v>10702</v>
      </c>
      <c r="F963" s="13">
        <v>1.8799999999999999E-4</v>
      </c>
      <c r="G963" s="13">
        <v>1.33E-3</v>
      </c>
      <c r="H963" s="13"/>
    </row>
    <row r="964" spans="1:8" x14ac:dyDescent="0.2">
      <c r="A964" s="13"/>
      <c r="B964" s="13" t="s">
        <v>7781</v>
      </c>
      <c r="C964" s="13" t="s">
        <v>4955</v>
      </c>
      <c r="D964" s="23">
        <v>161</v>
      </c>
      <c r="E964" s="23" t="s">
        <v>10703</v>
      </c>
      <c r="F964" s="13">
        <v>1.95E-4</v>
      </c>
      <c r="G964" s="13">
        <v>2.5100000000000001E-3</v>
      </c>
      <c r="H964" s="13"/>
    </row>
    <row r="965" spans="1:8" x14ac:dyDescent="0.2">
      <c r="A965" s="13"/>
      <c r="B965" s="13" t="s">
        <v>1126</v>
      </c>
      <c r="C965" s="13" t="s">
        <v>324</v>
      </c>
      <c r="D965" s="23">
        <v>323</v>
      </c>
      <c r="E965" s="23" t="s">
        <v>10704</v>
      </c>
      <c r="F965" s="13">
        <v>1.9900000000000001E-4</v>
      </c>
      <c r="G965" s="13">
        <v>1.7600000000000001E-3</v>
      </c>
      <c r="H965" s="13"/>
    </row>
    <row r="966" spans="1:8" x14ac:dyDescent="0.2">
      <c r="A966" s="13"/>
      <c r="B966" s="13" t="s">
        <v>2973</v>
      </c>
      <c r="C966" s="13" t="s">
        <v>324</v>
      </c>
      <c r="D966" s="23">
        <v>104</v>
      </c>
      <c r="E966" s="23" t="s">
        <v>8843</v>
      </c>
      <c r="F966" s="13">
        <v>2.0100000000000001E-4</v>
      </c>
      <c r="G966" s="13">
        <v>1.7600000000000001E-3</v>
      </c>
      <c r="H966" s="13"/>
    </row>
    <row r="967" spans="1:8" x14ac:dyDescent="0.2">
      <c r="A967" s="13"/>
      <c r="B967" s="13" t="s">
        <v>6922</v>
      </c>
      <c r="C967" s="13" t="s">
        <v>4955</v>
      </c>
      <c r="D967" s="23">
        <v>203</v>
      </c>
      <c r="E967" s="23" t="s">
        <v>10705</v>
      </c>
      <c r="F967" s="13">
        <v>2.0799999999999999E-4</v>
      </c>
      <c r="G967" s="13">
        <v>2.6700000000000001E-3</v>
      </c>
      <c r="H967" s="13"/>
    </row>
    <row r="968" spans="1:8" x14ac:dyDescent="0.2">
      <c r="A968" s="13"/>
      <c r="B968" s="13" t="s">
        <v>564</v>
      </c>
      <c r="C968" s="13" t="s">
        <v>316</v>
      </c>
      <c r="D968" s="23">
        <v>4103</v>
      </c>
      <c r="E968" s="23" t="s">
        <v>10706</v>
      </c>
      <c r="F968" s="13">
        <v>2.1100000000000001E-4</v>
      </c>
      <c r="G968" s="13">
        <v>1.64E-3</v>
      </c>
      <c r="H968" s="13"/>
    </row>
    <row r="969" spans="1:8" x14ac:dyDescent="0.2">
      <c r="A969" s="13"/>
      <c r="B969" s="13" t="s">
        <v>2960</v>
      </c>
      <c r="C969" s="13" t="s">
        <v>321</v>
      </c>
      <c r="D969" s="23">
        <v>249</v>
      </c>
      <c r="E969" s="23" t="s">
        <v>10707</v>
      </c>
      <c r="F969" s="13">
        <v>2.13E-4</v>
      </c>
      <c r="G969" s="13">
        <v>1.5E-3</v>
      </c>
      <c r="H969" s="13"/>
    </row>
    <row r="970" spans="1:8" x14ac:dyDescent="0.2">
      <c r="A970" s="13"/>
      <c r="B970" s="13" t="s">
        <v>2951</v>
      </c>
      <c r="C970" s="13" t="s">
        <v>358</v>
      </c>
      <c r="D970" s="23">
        <v>113</v>
      </c>
      <c r="E970" s="23" t="s">
        <v>8850</v>
      </c>
      <c r="F970" s="13">
        <v>2.22E-4</v>
      </c>
      <c r="G970" s="13">
        <v>1.5499999999999999E-3</v>
      </c>
      <c r="H970" s="13"/>
    </row>
    <row r="971" spans="1:8" x14ac:dyDescent="0.2">
      <c r="A971" s="13"/>
      <c r="B971" s="13" t="s">
        <v>3472</v>
      </c>
      <c r="C971" s="13" t="s">
        <v>311</v>
      </c>
      <c r="D971" s="23">
        <v>177</v>
      </c>
      <c r="E971" s="23" t="s">
        <v>10708</v>
      </c>
      <c r="F971" s="13">
        <v>2.22E-4</v>
      </c>
      <c r="G971" s="13">
        <v>8.5999999999999998E-4</v>
      </c>
      <c r="H971" s="13"/>
    </row>
    <row r="972" spans="1:8" x14ac:dyDescent="0.2">
      <c r="A972" s="13"/>
      <c r="B972" s="13" t="s">
        <v>1525</v>
      </c>
      <c r="C972" s="13" t="s">
        <v>324</v>
      </c>
      <c r="D972" s="23">
        <v>177</v>
      </c>
      <c r="E972" s="23" t="s">
        <v>10708</v>
      </c>
      <c r="F972" s="13">
        <v>2.22E-4</v>
      </c>
      <c r="G972" s="13">
        <v>1.9400000000000001E-3</v>
      </c>
      <c r="H972" s="13"/>
    </row>
    <row r="973" spans="1:8" x14ac:dyDescent="0.2">
      <c r="A973" s="13"/>
      <c r="B973" s="13" t="s">
        <v>1364</v>
      </c>
      <c r="C973" s="13" t="s">
        <v>321</v>
      </c>
      <c r="D973" s="23">
        <v>336</v>
      </c>
      <c r="E973" s="23" t="s">
        <v>10709</v>
      </c>
      <c r="F973" s="13">
        <v>2.23E-4</v>
      </c>
      <c r="G973" s="13">
        <v>1.5499999999999999E-3</v>
      </c>
      <c r="H973" s="13"/>
    </row>
    <row r="974" spans="1:8" x14ac:dyDescent="0.2">
      <c r="A974" s="13"/>
      <c r="B974" s="13" t="s">
        <v>1489</v>
      </c>
      <c r="C974" s="13" t="s">
        <v>324</v>
      </c>
      <c r="D974" s="23">
        <v>38</v>
      </c>
      <c r="E974" s="23" t="s">
        <v>878</v>
      </c>
      <c r="F974" s="13">
        <v>2.24E-4</v>
      </c>
      <c r="G974" s="13">
        <v>1.9499999999999999E-3</v>
      </c>
      <c r="H974" s="13"/>
    </row>
    <row r="975" spans="1:8" x14ac:dyDescent="0.2">
      <c r="A975" s="13"/>
      <c r="B975" s="13" t="s">
        <v>5983</v>
      </c>
      <c r="C975" s="13" t="s">
        <v>4955</v>
      </c>
      <c r="D975" s="23">
        <v>255</v>
      </c>
      <c r="E975" s="23" t="s">
        <v>10710</v>
      </c>
      <c r="F975" s="13">
        <v>2.32E-4</v>
      </c>
      <c r="G975" s="13">
        <v>2.9399999999999999E-3</v>
      </c>
      <c r="H975" s="13"/>
    </row>
    <row r="976" spans="1:8" x14ac:dyDescent="0.2">
      <c r="A976" s="13"/>
      <c r="B976" s="13" t="s">
        <v>721</v>
      </c>
      <c r="C976" s="13" t="s">
        <v>324</v>
      </c>
      <c r="D976" s="23">
        <v>331</v>
      </c>
      <c r="E976" s="23" t="s">
        <v>10711</v>
      </c>
      <c r="F976" s="13">
        <v>2.33E-4</v>
      </c>
      <c r="G976" s="13">
        <v>2.0100000000000001E-3</v>
      </c>
      <c r="H976" s="13"/>
    </row>
    <row r="977" spans="1:8" x14ac:dyDescent="0.2">
      <c r="A977" s="13"/>
      <c r="B977" s="13" t="s">
        <v>3217</v>
      </c>
      <c r="C977" s="13" t="s">
        <v>324</v>
      </c>
      <c r="D977" s="23">
        <v>714</v>
      </c>
      <c r="E977" s="23" t="s">
        <v>10712</v>
      </c>
      <c r="F977" s="13">
        <v>2.34E-4</v>
      </c>
      <c r="G977" s="13">
        <v>2.0100000000000001E-3</v>
      </c>
      <c r="H977" s="13"/>
    </row>
    <row r="978" spans="1:8" x14ac:dyDescent="0.2">
      <c r="A978" s="13"/>
      <c r="B978" s="13" t="s">
        <v>10713</v>
      </c>
      <c r="C978" s="13" t="s">
        <v>321</v>
      </c>
      <c r="D978" s="23">
        <v>81</v>
      </c>
      <c r="E978" s="23" t="s">
        <v>10714</v>
      </c>
      <c r="F978" s="13">
        <v>2.4800000000000001E-4</v>
      </c>
      <c r="G978" s="13">
        <v>1.6999999999999999E-3</v>
      </c>
      <c r="H978" s="13"/>
    </row>
    <row r="979" spans="1:8" x14ac:dyDescent="0.2">
      <c r="A979" s="13"/>
      <c r="B979" s="13" t="s">
        <v>5712</v>
      </c>
      <c r="C979" s="13" t="s">
        <v>324</v>
      </c>
      <c r="D979" s="23">
        <v>81</v>
      </c>
      <c r="E979" s="23" t="s">
        <v>10714</v>
      </c>
      <c r="F979" s="13">
        <v>2.4800000000000001E-4</v>
      </c>
      <c r="G979" s="13">
        <v>2.1199999999999999E-3</v>
      </c>
      <c r="H979" s="13"/>
    </row>
    <row r="980" spans="1:8" x14ac:dyDescent="0.2">
      <c r="A980" s="13"/>
      <c r="B980" s="13" t="s">
        <v>10715</v>
      </c>
      <c r="C980" s="13" t="s">
        <v>321</v>
      </c>
      <c r="D980" s="23">
        <v>8</v>
      </c>
      <c r="E980" s="23" t="s">
        <v>1992</v>
      </c>
      <c r="F980" s="13">
        <v>2.4899999999999998E-4</v>
      </c>
      <c r="G980" s="13">
        <v>1.6999999999999999E-3</v>
      </c>
      <c r="H980" s="13"/>
    </row>
    <row r="981" spans="1:8" x14ac:dyDescent="0.2">
      <c r="A981" s="13"/>
      <c r="B981" s="13" t="s">
        <v>3064</v>
      </c>
      <c r="C981" s="13" t="s">
        <v>343</v>
      </c>
      <c r="D981" s="23">
        <v>2220</v>
      </c>
      <c r="E981" s="23" t="s">
        <v>10716</v>
      </c>
      <c r="F981" s="13">
        <v>2.5500000000000002E-4</v>
      </c>
      <c r="G981" s="13">
        <v>1.7099999999999999E-3</v>
      </c>
      <c r="H981" s="13"/>
    </row>
    <row r="982" spans="1:8" x14ac:dyDescent="0.2">
      <c r="A982" s="13"/>
      <c r="B982" s="13" t="s">
        <v>10717</v>
      </c>
      <c r="C982" s="13" t="s">
        <v>385</v>
      </c>
      <c r="D982" s="23">
        <v>27</v>
      </c>
      <c r="E982" s="23" t="s">
        <v>904</v>
      </c>
      <c r="F982" s="13">
        <v>2.5599999999999999E-4</v>
      </c>
      <c r="G982" s="13">
        <v>1.9300000000000001E-3</v>
      </c>
      <c r="H982" s="13"/>
    </row>
    <row r="983" spans="1:8" x14ac:dyDescent="0.2">
      <c r="A983" s="13"/>
      <c r="B983" s="13" t="s">
        <v>10718</v>
      </c>
      <c r="C983" s="13" t="s">
        <v>4955</v>
      </c>
      <c r="D983" s="23">
        <v>27</v>
      </c>
      <c r="E983" s="23" t="s">
        <v>904</v>
      </c>
      <c r="F983" s="13">
        <v>2.5599999999999999E-4</v>
      </c>
      <c r="G983" s="13">
        <v>3.2200000000000002E-3</v>
      </c>
      <c r="H983" s="13"/>
    </row>
    <row r="984" spans="1:8" x14ac:dyDescent="0.2">
      <c r="A984" s="13"/>
      <c r="B984" s="13" t="s">
        <v>1505</v>
      </c>
      <c r="C984" s="13" t="s">
        <v>311</v>
      </c>
      <c r="D984" s="23">
        <v>215</v>
      </c>
      <c r="E984" s="23" t="s">
        <v>10719</v>
      </c>
      <c r="F984" s="13">
        <v>2.5700000000000001E-4</v>
      </c>
      <c r="G984" s="13">
        <v>9.7599999999999998E-4</v>
      </c>
      <c r="H984" s="13"/>
    </row>
    <row r="985" spans="1:8" x14ac:dyDescent="0.2">
      <c r="A985" s="13"/>
      <c r="B985" s="13" t="s">
        <v>5020</v>
      </c>
      <c r="C985" s="13" t="s">
        <v>321</v>
      </c>
      <c r="D985" s="23">
        <v>1008</v>
      </c>
      <c r="E985" s="23" t="s">
        <v>10720</v>
      </c>
      <c r="F985" s="13">
        <v>2.63E-4</v>
      </c>
      <c r="G985" s="13">
        <v>1.7799999999999999E-3</v>
      </c>
      <c r="H985" s="13"/>
    </row>
    <row r="986" spans="1:8" x14ac:dyDescent="0.2">
      <c r="A986" s="13"/>
      <c r="B986" s="13" t="s">
        <v>5959</v>
      </c>
      <c r="C986" s="13" t="s">
        <v>4955</v>
      </c>
      <c r="D986" s="23">
        <v>114</v>
      </c>
      <c r="E986" s="23" t="s">
        <v>9998</v>
      </c>
      <c r="F986" s="13">
        <v>2.6400000000000002E-4</v>
      </c>
      <c r="G986" s="13">
        <v>3.3E-3</v>
      </c>
      <c r="H986" s="13"/>
    </row>
    <row r="987" spans="1:8" x14ac:dyDescent="0.2">
      <c r="A987" s="13"/>
      <c r="B987" s="13" t="s">
        <v>5140</v>
      </c>
      <c r="C987" s="13" t="s">
        <v>311</v>
      </c>
      <c r="D987" s="23">
        <v>1404</v>
      </c>
      <c r="E987" s="23" t="s">
        <v>10721</v>
      </c>
      <c r="F987" s="13">
        <v>2.72E-4</v>
      </c>
      <c r="G987" s="13">
        <v>1.01E-3</v>
      </c>
      <c r="H987" s="13"/>
    </row>
    <row r="988" spans="1:8" x14ac:dyDescent="0.2">
      <c r="A988" s="13"/>
      <c r="B988" s="13" t="s">
        <v>2868</v>
      </c>
      <c r="C988" s="13" t="s">
        <v>343</v>
      </c>
      <c r="D988" s="23">
        <v>55</v>
      </c>
      <c r="E988" s="23" t="s">
        <v>8821</v>
      </c>
      <c r="F988" s="13">
        <v>2.72E-4</v>
      </c>
      <c r="G988" s="13">
        <v>1.7099999999999999E-3</v>
      </c>
      <c r="H988" s="13"/>
    </row>
    <row r="989" spans="1:8" x14ac:dyDescent="0.2">
      <c r="A989" s="13"/>
      <c r="B989" s="13" t="s">
        <v>10722</v>
      </c>
      <c r="C989" s="13" t="s">
        <v>316</v>
      </c>
      <c r="D989" s="23">
        <v>55</v>
      </c>
      <c r="E989" s="23" t="s">
        <v>8821</v>
      </c>
      <c r="F989" s="13">
        <v>2.72E-4</v>
      </c>
      <c r="G989" s="13">
        <v>2.0600000000000002E-3</v>
      </c>
      <c r="H989" s="13"/>
    </row>
    <row r="990" spans="1:8" x14ac:dyDescent="0.2">
      <c r="A990" s="13"/>
      <c r="B990" s="13" t="s">
        <v>2851</v>
      </c>
      <c r="C990" s="13" t="s">
        <v>513</v>
      </c>
      <c r="D990" s="23">
        <v>68</v>
      </c>
      <c r="E990" s="23" t="s">
        <v>5216</v>
      </c>
      <c r="F990" s="13">
        <v>2.7300000000000002E-4</v>
      </c>
      <c r="G990" s="13">
        <v>3.2000000000000002E-3</v>
      </c>
      <c r="H990" s="13"/>
    </row>
    <row r="991" spans="1:8" x14ac:dyDescent="0.2">
      <c r="A991" s="13"/>
      <c r="B991" s="13" t="s">
        <v>2748</v>
      </c>
      <c r="C991" s="13" t="s">
        <v>324</v>
      </c>
      <c r="D991" s="23">
        <v>278</v>
      </c>
      <c r="E991" s="23" t="s">
        <v>10723</v>
      </c>
      <c r="F991" s="13">
        <v>2.7999999999999998E-4</v>
      </c>
      <c r="G991" s="13">
        <v>2.3700000000000001E-3</v>
      </c>
      <c r="H991" s="13"/>
    </row>
    <row r="992" spans="1:8" x14ac:dyDescent="0.2">
      <c r="A992" s="13"/>
      <c r="B992" s="13" t="s">
        <v>1774</v>
      </c>
      <c r="C992" s="13" t="s">
        <v>324</v>
      </c>
      <c r="D992" s="23">
        <v>1269</v>
      </c>
      <c r="E992" s="23" t="s">
        <v>10724</v>
      </c>
      <c r="F992" s="13">
        <v>2.7999999999999998E-4</v>
      </c>
      <c r="G992" s="13">
        <v>2.3700000000000001E-3</v>
      </c>
      <c r="H992" s="13"/>
    </row>
    <row r="993" spans="1:8" x14ac:dyDescent="0.2">
      <c r="A993" s="13"/>
      <c r="B993" s="13" t="s">
        <v>2969</v>
      </c>
      <c r="C993" s="13" t="s">
        <v>358</v>
      </c>
      <c r="D993" s="23">
        <v>179</v>
      </c>
      <c r="E993" s="23" t="s">
        <v>10725</v>
      </c>
      <c r="F993" s="13">
        <v>2.9100000000000003E-4</v>
      </c>
      <c r="G993" s="13">
        <v>1.98E-3</v>
      </c>
      <c r="H993" s="13"/>
    </row>
    <row r="994" spans="1:8" x14ac:dyDescent="0.2">
      <c r="A994" s="13"/>
      <c r="B994" s="13" t="s">
        <v>2797</v>
      </c>
      <c r="C994" s="13" t="s">
        <v>324</v>
      </c>
      <c r="D994" s="23">
        <v>210</v>
      </c>
      <c r="E994" s="23" t="s">
        <v>10726</v>
      </c>
      <c r="F994" s="13">
        <v>2.9700000000000001E-4</v>
      </c>
      <c r="G994" s="13">
        <v>2.49E-3</v>
      </c>
      <c r="H994" s="13"/>
    </row>
    <row r="995" spans="1:8" x14ac:dyDescent="0.2">
      <c r="A995" s="13"/>
      <c r="B995" s="13" t="s">
        <v>6241</v>
      </c>
      <c r="C995" s="13" t="s">
        <v>4955</v>
      </c>
      <c r="D995" s="23">
        <v>65</v>
      </c>
      <c r="E995" s="23" t="s">
        <v>9996</v>
      </c>
      <c r="F995" s="13">
        <v>2.9999999999999997E-4</v>
      </c>
      <c r="G995" s="13">
        <v>3.7100000000000002E-3</v>
      </c>
      <c r="H995" s="13"/>
    </row>
    <row r="996" spans="1:8" x14ac:dyDescent="0.2">
      <c r="A996" s="13"/>
      <c r="B996" s="13" t="s">
        <v>1655</v>
      </c>
      <c r="C996" s="13" t="s">
        <v>343</v>
      </c>
      <c r="D996" s="23">
        <v>494</v>
      </c>
      <c r="E996" s="23" t="s">
        <v>10727</v>
      </c>
      <c r="F996" s="13">
        <v>3.1E-4</v>
      </c>
      <c r="G996" s="13">
        <v>1.7799999999999999E-3</v>
      </c>
      <c r="H996" s="13"/>
    </row>
    <row r="997" spans="1:8" x14ac:dyDescent="0.2">
      <c r="A997" s="13"/>
      <c r="B997" s="13" t="s">
        <v>5866</v>
      </c>
      <c r="C997" s="13" t="s">
        <v>4955</v>
      </c>
      <c r="D997" s="23">
        <v>43</v>
      </c>
      <c r="E997" s="23" t="s">
        <v>6397</v>
      </c>
      <c r="F997" s="13">
        <v>3.1199999999999999E-4</v>
      </c>
      <c r="G997" s="13">
        <v>3.8300000000000001E-3</v>
      </c>
      <c r="H997" s="13"/>
    </row>
    <row r="998" spans="1:8" x14ac:dyDescent="0.2">
      <c r="A998" s="13"/>
      <c r="B998" s="13" t="s">
        <v>1051</v>
      </c>
      <c r="C998" s="13" t="s">
        <v>316</v>
      </c>
      <c r="D998" s="23">
        <v>96</v>
      </c>
      <c r="E998" s="23" t="s">
        <v>8860</v>
      </c>
      <c r="F998" s="13">
        <v>3.1399999999999999E-4</v>
      </c>
      <c r="G998" s="13">
        <v>2.32E-3</v>
      </c>
      <c r="H998" s="13"/>
    </row>
    <row r="999" spans="1:8" x14ac:dyDescent="0.2">
      <c r="A999" s="13"/>
      <c r="B999" s="13" t="s">
        <v>8035</v>
      </c>
      <c r="C999" s="13" t="s">
        <v>4952</v>
      </c>
      <c r="D999" s="23">
        <v>96</v>
      </c>
      <c r="E999" s="23" t="s">
        <v>8860</v>
      </c>
      <c r="F999" s="13">
        <v>3.1399999999999999E-4</v>
      </c>
      <c r="G999" s="13">
        <v>1.8500000000000001E-3</v>
      </c>
      <c r="H999" s="13"/>
    </row>
    <row r="1000" spans="1:8" x14ac:dyDescent="0.2">
      <c r="A1000" s="13"/>
      <c r="B1000" s="13" t="s">
        <v>336</v>
      </c>
      <c r="C1000" s="13" t="s">
        <v>311</v>
      </c>
      <c r="D1000" s="23">
        <v>990</v>
      </c>
      <c r="E1000" s="23" t="s">
        <v>10728</v>
      </c>
      <c r="F1000" s="13">
        <v>3.21E-4</v>
      </c>
      <c r="G1000" s="13">
        <v>1.1800000000000001E-3</v>
      </c>
      <c r="H1000" s="13"/>
    </row>
    <row r="1001" spans="1:8" x14ac:dyDescent="0.2">
      <c r="A1001" s="13"/>
      <c r="B1001" s="13" t="s">
        <v>459</v>
      </c>
      <c r="C1001" s="13" t="s">
        <v>358</v>
      </c>
      <c r="D1001" s="23">
        <v>4830</v>
      </c>
      <c r="E1001" s="23" t="s">
        <v>10729</v>
      </c>
      <c r="F1001" s="13">
        <v>3.2299999999999999E-4</v>
      </c>
      <c r="G1001" s="13">
        <v>2.14E-3</v>
      </c>
      <c r="H1001" s="13"/>
    </row>
    <row r="1002" spans="1:8" x14ac:dyDescent="0.2">
      <c r="A1002" s="13"/>
      <c r="B1002" s="13" t="s">
        <v>2992</v>
      </c>
      <c r="C1002" s="13" t="s">
        <v>385</v>
      </c>
      <c r="D1002" s="23">
        <v>185</v>
      </c>
      <c r="E1002" s="23" t="s">
        <v>10730</v>
      </c>
      <c r="F1002" s="13">
        <v>3.2699999999999998E-4</v>
      </c>
      <c r="G1002" s="13">
        <v>2.3700000000000001E-3</v>
      </c>
      <c r="H1002" s="13"/>
    </row>
    <row r="1003" spans="1:8" x14ac:dyDescent="0.2">
      <c r="A1003" s="13"/>
      <c r="B1003" s="13" t="s">
        <v>7710</v>
      </c>
      <c r="C1003" s="13" t="s">
        <v>324</v>
      </c>
      <c r="D1003" s="23">
        <v>125</v>
      </c>
      <c r="E1003" s="23" t="s">
        <v>10731</v>
      </c>
      <c r="F1003" s="13">
        <v>3.3100000000000002E-4</v>
      </c>
      <c r="G1003" s="13">
        <v>2.7699999999999999E-3</v>
      </c>
      <c r="H1003" s="13"/>
    </row>
    <row r="1004" spans="1:8" x14ac:dyDescent="0.2">
      <c r="A1004" s="13"/>
      <c r="B1004" s="13" t="s">
        <v>6006</v>
      </c>
      <c r="C1004" s="13" t="s">
        <v>324</v>
      </c>
      <c r="D1004" s="23">
        <v>14</v>
      </c>
      <c r="E1004" s="23" t="s">
        <v>6439</v>
      </c>
      <c r="F1004" s="13">
        <v>3.39E-4</v>
      </c>
      <c r="G1004" s="13">
        <v>2.81E-3</v>
      </c>
      <c r="H1004" s="13"/>
    </row>
    <row r="1005" spans="1:8" x14ac:dyDescent="0.2">
      <c r="A1005" s="13"/>
      <c r="B1005" s="13" t="s">
        <v>5074</v>
      </c>
      <c r="C1005" s="13" t="s">
        <v>4955</v>
      </c>
      <c r="D1005" s="23">
        <v>518</v>
      </c>
      <c r="E1005" s="23" t="s">
        <v>10732</v>
      </c>
      <c r="F1005" s="13">
        <v>3.4400000000000001E-4</v>
      </c>
      <c r="G1005" s="13">
        <v>4.1900000000000001E-3</v>
      </c>
      <c r="H1005" s="13"/>
    </row>
    <row r="1006" spans="1:8" x14ac:dyDescent="0.2">
      <c r="A1006" s="13"/>
      <c r="B1006" s="13" t="s">
        <v>5478</v>
      </c>
      <c r="C1006" s="13" t="s">
        <v>324</v>
      </c>
      <c r="D1006" s="23">
        <v>78</v>
      </c>
      <c r="E1006" s="23" t="s">
        <v>8849</v>
      </c>
      <c r="F1006" s="13">
        <v>3.4400000000000001E-4</v>
      </c>
      <c r="G1006" s="13">
        <v>2.8400000000000001E-3</v>
      </c>
      <c r="H1006" s="13"/>
    </row>
    <row r="1007" spans="1:8" x14ac:dyDescent="0.2">
      <c r="A1007" s="13"/>
      <c r="B1007" s="13" t="s">
        <v>2316</v>
      </c>
      <c r="C1007" s="13" t="s">
        <v>324</v>
      </c>
      <c r="D1007" s="23">
        <v>1032</v>
      </c>
      <c r="E1007" s="23" t="s">
        <v>10733</v>
      </c>
      <c r="F1007" s="13">
        <v>3.4600000000000001E-4</v>
      </c>
      <c r="G1007" s="13">
        <v>2.8400000000000001E-3</v>
      </c>
      <c r="H1007" s="13"/>
    </row>
    <row r="1008" spans="1:8" x14ac:dyDescent="0.2">
      <c r="A1008" s="13"/>
      <c r="B1008" s="13" t="s">
        <v>5872</v>
      </c>
      <c r="C1008" s="13" t="s">
        <v>4955</v>
      </c>
      <c r="D1008" s="23">
        <v>146</v>
      </c>
      <c r="E1008" s="23" t="s">
        <v>10734</v>
      </c>
      <c r="F1008" s="13">
        <v>3.4699999999999998E-4</v>
      </c>
      <c r="G1008" s="13">
        <v>4.1900000000000001E-3</v>
      </c>
      <c r="H1008" s="13"/>
    </row>
    <row r="1009" spans="1:8" x14ac:dyDescent="0.2">
      <c r="A1009" s="13"/>
      <c r="B1009" s="13" t="s">
        <v>2895</v>
      </c>
      <c r="C1009" s="13" t="s">
        <v>324</v>
      </c>
      <c r="D1009" s="23">
        <v>243</v>
      </c>
      <c r="E1009" s="23" t="s">
        <v>10735</v>
      </c>
      <c r="F1009" s="13">
        <v>3.5500000000000001E-4</v>
      </c>
      <c r="G1009" s="13">
        <v>2.9099999999999998E-3</v>
      </c>
      <c r="H1009" s="13"/>
    </row>
    <row r="1010" spans="1:8" x14ac:dyDescent="0.2">
      <c r="A1010" s="13"/>
      <c r="B1010" s="13" t="s">
        <v>5371</v>
      </c>
      <c r="C1010" s="13" t="s">
        <v>324</v>
      </c>
      <c r="D1010" s="23">
        <v>275</v>
      </c>
      <c r="E1010" s="23" t="s">
        <v>10736</v>
      </c>
      <c r="F1010" s="13">
        <v>3.57E-4</v>
      </c>
      <c r="G1010" s="13">
        <v>2.9099999999999998E-3</v>
      </c>
      <c r="H1010" s="13"/>
    </row>
    <row r="1011" spans="1:8" x14ac:dyDescent="0.2">
      <c r="A1011" s="13"/>
      <c r="B1011" s="13" t="s">
        <v>5893</v>
      </c>
      <c r="C1011" s="13" t="s">
        <v>4955</v>
      </c>
      <c r="D1011" s="23">
        <v>275</v>
      </c>
      <c r="E1011" s="23" t="s">
        <v>10736</v>
      </c>
      <c r="F1011" s="13">
        <v>3.57E-4</v>
      </c>
      <c r="G1011" s="13">
        <v>4.2900000000000004E-3</v>
      </c>
      <c r="H1011" s="13"/>
    </row>
    <row r="1012" spans="1:8" x14ac:dyDescent="0.2">
      <c r="A1012" s="13"/>
      <c r="B1012" s="13" t="s">
        <v>1095</v>
      </c>
      <c r="C1012" s="13" t="s">
        <v>324</v>
      </c>
      <c r="D1012" s="23">
        <v>191</v>
      </c>
      <c r="E1012" s="23" t="s">
        <v>10737</v>
      </c>
      <c r="F1012" s="13">
        <v>3.6600000000000001E-4</v>
      </c>
      <c r="G1012" s="13">
        <v>2.96E-3</v>
      </c>
      <c r="H1012" s="13"/>
    </row>
    <row r="1013" spans="1:8" x14ac:dyDescent="0.2">
      <c r="A1013" s="13"/>
      <c r="B1013" s="13" t="s">
        <v>10738</v>
      </c>
      <c r="C1013" s="13" t="s">
        <v>4952</v>
      </c>
      <c r="D1013" s="23">
        <v>181</v>
      </c>
      <c r="E1013" s="23" t="s">
        <v>10739</v>
      </c>
      <c r="F1013" s="13">
        <v>3.79E-4</v>
      </c>
      <c r="G1013" s="13">
        <v>2.1299999999999999E-3</v>
      </c>
      <c r="H1013" s="13"/>
    </row>
    <row r="1014" spans="1:8" x14ac:dyDescent="0.2">
      <c r="A1014" s="13"/>
      <c r="B1014" s="13" t="s">
        <v>3043</v>
      </c>
      <c r="C1014" s="13" t="s">
        <v>324</v>
      </c>
      <c r="D1014" s="23">
        <v>508</v>
      </c>
      <c r="E1014" s="23" t="s">
        <v>10740</v>
      </c>
      <c r="F1014" s="13">
        <v>3.79E-4</v>
      </c>
      <c r="G1014" s="13">
        <v>3.0500000000000002E-3</v>
      </c>
      <c r="H1014" s="13"/>
    </row>
    <row r="1015" spans="1:8" x14ac:dyDescent="0.2">
      <c r="A1015" s="13"/>
      <c r="B1015" s="13" t="s">
        <v>7940</v>
      </c>
      <c r="C1015" s="13" t="s">
        <v>324</v>
      </c>
      <c r="D1015" s="23">
        <v>74</v>
      </c>
      <c r="E1015" s="23" t="s">
        <v>10741</v>
      </c>
      <c r="F1015" s="13">
        <v>3.86E-4</v>
      </c>
      <c r="G1015" s="13">
        <v>3.0899999999999999E-3</v>
      </c>
      <c r="H1015" s="13"/>
    </row>
    <row r="1016" spans="1:8" x14ac:dyDescent="0.2">
      <c r="A1016" s="13"/>
      <c r="B1016" s="13" t="s">
        <v>1486</v>
      </c>
      <c r="C1016" s="13" t="s">
        <v>385</v>
      </c>
      <c r="D1016" s="23">
        <v>28</v>
      </c>
      <c r="E1016" s="23" t="s">
        <v>3083</v>
      </c>
      <c r="F1016" s="13">
        <v>3.8699999999999997E-4</v>
      </c>
      <c r="G1016" s="13">
        <v>2.6900000000000001E-3</v>
      </c>
      <c r="H1016" s="13"/>
    </row>
    <row r="1017" spans="1:8" x14ac:dyDescent="0.2">
      <c r="A1017" s="13"/>
      <c r="B1017" s="13" t="s">
        <v>449</v>
      </c>
      <c r="C1017" s="13" t="s">
        <v>321</v>
      </c>
      <c r="D1017" s="23">
        <v>6211</v>
      </c>
      <c r="E1017" s="23" t="s">
        <v>10742</v>
      </c>
      <c r="F1017" s="13">
        <v>3.88E-4</v>
      </c>
      <c r="G1017" s="13">
        <v>2.5999999999999999E-3</v>
      </c>
      <c r="H1017" s="13"/>
    </row>
    <row r="1018" spans="1:8" x14ac:dyDescent="0.2">
      <c r="A1018" s="13"/>
      <c r="B1018" s="13" t="s">
        <v>3074</v>
      </c>
      <c r="C1018" s="13" t="s">
        <v>316</v>
      </c>
      <c r="D1018" s="23">
        <v>131</v>
      </c>
      <c r="E1018" s="23" t="s">
        <v>10743</v>
      </c>
      <c r="F1018" s="13">
        <v>3.9399999999999998E-4</v>
      </c>
      <c r="G1018" s="13">
        <v>2.8400000000000001E-3</v>
      </c>
      <c r="H1018" s="13"/>
    </row>
    <row r="1019" spans="1:8" x14ac:dyDescent="0.2">
      <c r="A1019" s="13"/>
      <c r="B1019" s="13" t="s">
        <v>397</v>
      </c>
      <c r="C1019" s="13" t="s">
        <v>324</v>
      </c>
      <c r="D1019" s="23">
        <v>5040</v>
      </c>
      <c r="E1019" s="23" t="s">
        <v>10744</v>
      </c>
      <c r="F1019" s="13">
        <v>4.0299999999999998E-4</v>
      </c>
      <c r="G1019" s="13">
        <v>3.2100000000000002E-3</v>
      </c>
      <c r="H1019" s="13"/>
    </row>
    <row r="1020" spans="1:8" x14ac:dyDescent="0.2">
      <c r="A1020" s="13"/>
      <c r="B1020" s="13" t="s">
        <v>1321</v>
      </c>
      <c r="C1020" s="13" t="s">
        <v>472</v>
      </c>
      <c r="D1020" s="23">
        <v>1898</v>
      </c>
      <c r="E1020" s="23" t="s">
        <v>10745</v>
      </c>
      <c r="F1020" s="13">
        <v>4.0499999999999998E-4</v>
      </c>
      <c r="G1020" s="13">
        <v>9.7800000000000005E-3</v>
      </c>
      <c r="H1020" s="13"/>
    </row>
    <row r="1021" spans="1:8" x14ac:dyDescent="0.2">
      <c r="A1021" s="13"/>
      <c r="B1021" s="13" t="s">
        <v>6247</v>
      </c>
      <c r="C1021" s="13" t="s">
        <v>321</v>
      </c>
      <c r="D1021" s="23">
        <v>6</v>
      </c>
      <c r="E1021" s="23" t="s">
        <v>2000</v>
      </c>
      <c r="F1021" s="13">
        <v>4.0900000000000002E-4</v>
      </c>
      <c r="G1021" s="13">
        <v>2.6800000000000001E-3</v>
      </c>
      <c r="H1021" s="13"/>
    </row>
    <row r="1022" spans="1:8" x14ac:dyDescent="0.2">
      <c r="A1022" s="13"/>
      <c r="B1022" s="13" t="s">
        <v>6248</v>
      </c>
      <c r="C1022" s="13" t="s">
        <v>321</v>
      </c>
      <c r="D1022" s="23">
        <v>6</v>
      </c>
      <c r="E1022" s="23" t="s">
        <v>2000</v>
      </c>
      <c r="F1022" s="13">
        <v>4.0900000000000002E-4</v>
      </c>
      <c r="G1022" s="13">
        <v>2.6800000000000001E-3</v>
      </c>
      <c r="H1022" s="13"/>
    </row>
    <row r="1023" spans="1:8" x14ac:dyDescent="0.2">
      <c r="A1023" s="13"/>
      <c r="B1023" s="13" t="s">
        <v>465</v>
      </c>
      <c r="C1023" s="13" t="s">
        <v>316</v>
      </c>
      <c r="D1023" s="23">
        <v>4461</v>
      </c>
      <c r="E1023" s="23" t="s">
        <v>10746</v>
      </c>
      <c r="F1023" s="13">
        <v>4.0900000000000002E-4</v>
      </c>
      <c r="G1023" s="13">
        <v>2.8800000000000002E-3</v>
      </c>
      <c r="H1023" s="13"/>
    </row>
    <row r="1024" spans="1:8" x14ac:dyDescent="0.2">
      <c r="A1024" s="13"/>
      <c r="B1024" s="13" t="s">
        <v>425</v>
      </c>
      <c r="C1024" s="13" t="s">
        <v>324</v>
      </c>
      <c r="D1024" s="23">
        <v>4976</v>
      </c>
      <c r="E1024" s="23" t="s">
        <v>10747</v>
      </c>
      <c r="F1024" s="13">
        <v>4.17E-4</v>
      </c>
      <c r="G1024" s="13">
        <v>3.3E-3</v>
      </c>
      <c r="H1024" s="13"/>
    </row>
    <row r="1025" spans="1:8" x14ac:dyDescent="0.2">
      <c r="A1025" s="13"/>
      <c r="B1025" s="13" t="s">
        <v>2532</v>
      </c>
      <c r="C1025" s="13" t="s">
        <v>324</v>
      </c>
      <c r="D1025" s="23">
        <v>234</v>
      </c>
      <c r="E1025" s="23" t="s">
        <v>10748</v>
      </c>
      <c r="F1025" s="13">
        <v>4.2299999999999998E-4</v>
      </c>
      <c r="G1025" s="13">
        <v>3.3300000000000001E-3</v>
      </c>
      <c r="H1025" s="13"/>
    </row>
    <row r="1026" spans="1:8" x14ac:dyDescent="0.2">
      <c r="A1026" s="13"/>
      <c r="B1026" s="13" t="s">
        <v>2399</v>
      </c>
      <c r="C1026" s="13" t="s">
        <v>324</v>
      </c>
      <c r="D1026" s="23">
        <v>213</v>
      </c>
      <c r="E1026" s="23" t="s">
        <v>10749</v>
      </c>
      <c r="F1026" s="13">
        <v>4.2499999999999998E-4</v>
      </c>
      <c r="G1026" s="13">
        <v>3.3300000000000001E-3</v>
      </c>
      <c r="H1026" s="13"/>
    </row>
    <row r="1027" spans="1:8" x14ac:dyDescent="0.2">
      <c r="A1027" s="13"/>
      <c r="B1027" s="13" t="s">
        <v>7527</v>
      </c>
      <c r="C1027" s="13" t="s">
        <v>321</v>
      </c>
      <c r="D1027" s="23">
        <v>21</v>
      </c>
      <c r="E1027" s="23" t="s">
        <v>5366</v>
      </c>
      <c r="F1027" s="13">
        <v>4.26E-4</v>
      </c>
      <c r="G1027" s="13">
        <v>2.7799999999999999E-3</v>
      </c>
      <c r="H1027" s="13"/>
    </row>
    <row r="1028" spans="1:8" x14ac:dyDescent="0.2">
      <c r="A1028" s="13"/>
      <c r="B1028" s="13" t="s">
        <v>10750</v>
      </c>
      <c r="C1028" s="13" t="s">
        <v>513</v>
      </c>
      <c r="D1028" s="23">
        <v>21</v>
      </c>
      <c r="E1028" s="23" t="s">
        <v>5366</v>
      </c>
      <c r="F1028" s="13">
        <v>4.26E-4</v>
      </c>
      <c r="G1028" s="13">
        <v>4.7999999999999996E-3</v>
      </c>
      <c r="H1028" s="13"/>
    </row>
    <row r="1029" spans="1:8" x14ac:dyDescent="0.2">
      <c r="A1029" s="13"/>
      <c r="B1029" s="13" t="s">
        <v>10751</v>
      </c>
      <c r="C1029" s="13" t="s">
        <v>472</v>
      </c>
      <c r="D1029" s="23">
        <v>21</v>
      </c>
      <c r="E1029" s="23" t="s">
        <v>5366</v>
      </c>
      <c r="F1029" s="13">
        <v>4.26E-4</v>
      </c>
      <c r="G1029" s="13">
        <v>9.7800000000000005E-3</v>
      </c>
      <c r="H1029" s="13"/>
    </row>
    <row r="1030" spans="1:8" x14ac:dyDescent="0.2">
      <c r="A1030" s="13"/>
      <c r="B1030" s="13" t="s">
        <v>10752</v>
      </c>
      <c r="C1030" s="13" t="s">
        <v>4955</v>
      </c>
      <c r="D1030" s="23">
        <v>36</v>
      </c>
      <c r="E1030" s="23" t="s">
        <v>10753</v>
      </c>
      <c r="F1030" s="13">
        <v>4.3300000000000001E-4</v>
      </c>
      <c r="G1030" s="13">
        <v>5.1500000000000001E-3</v>
      </c>
      <c r="H1030" s="13"/>
    </row>
    <row r="1031" spans="1:8" x14ac:dyDescent="0.2">
      <c r="A1031" s="13"/>
      <c r="B1031" s="13" t="s">
        <v>10754</v>
      </c>
      <c r="C1031" s="13" t="s">
        <v>4955</v>
      </c>
      <c r="D1031" s="23">
        <v>177</v>
      </c>
      <c r="E1031" s="23" t="s">
        <v>10755</v>
      </c>
      <c r="F1031" s="13">
        <v>4.3800000000000002E-4</v>
      </c>
      <c r="G1031" s="13">
        <v>5.1700000000000001E-3</v>
      </c>
      <c r="H1031" s="13"/>
    </row>
    <row r="1032" spans="1:8" x14ac:dyDescent="0.2">
      <c r="A1032" s="13"/>
      <c r="B1032" s="13" t="s">
        <v>1828</v>
      </c>
      <c r="C1032" s="13" t="s">
        <v>321</v>
      </c>
      <c r="D1032" s="23">
        <v>989</v>
      </c>
      <c r="E1032" s="23" t="s">
        <v>10756</v>
      </c>
      <c r="F1032" s="13">
        <v>4.3899999999999999E-4</v>
      </c>
      <c r="G1032" s="13">
        <v>2.8300000000000001E-3</v>
      </c>
      <c r="H1032" s="13"/>
    </row>
    <row r="1033" spans="1:8" x14ac:dyDescent="0.2">
      <c r="A1033" s="13"/>
      <c r="B1033" s="13" t="s">
        <v>451</v>
      </c>
      <c r="C1033" s="13" t="s">
        <v>324</v>
      </c>
      <c r="D1033" s="23">
        <v>5019</v>
      </c>
      <c r="E1033" s="23" t="s">
        <v>10757</v>
      </c>
      <c r="F1033" s="13">
        <v>4.4299999999999998E-4</v>
      </c>
      <c r="G1033" s="13">
        <v>3.4499999999999999E-3</v>
      </c>
      <c r="H1033" s="13"/>
    </row>
    <row r="1034" spans="1:8" x14ac:dyDescent="0.2">
      <c r="A1034" s="13"/>
      <c r="B1034" s="13" t="s">
        <v>1303</v>
      </c>
      <c r="C1034" s="13" t="s">
        <v>472</v>
      </c>
      <c r="D1034" s="23">
        <v>1913</v>
      </c>
      <c r="E1034" s="23" t="s">
        <v>10758</v>
      </c>
      <c r="F1034" s="13">
        <v>4.4900000000000002E-4</v>
      </c>
      <c r="G1034" s="13">
        <v>9.7800000000000005E-3</v>
      </c>
      <c r="H1034" s="13"/>
    </row>
    <row r="1035" spans="1:8" x14ac:dyDescent="0.2">
      <c r="A1035" s="13"/>
      <c r="B1035" s="13" t="s">
        <v>1390</v>
      </c>
      <c r="C1035" s="13" t="s">
        <v>472</v>
      </c>
      <c r="D1035" s="23">
        <v>273</v>
      </c>
      <c r="E1035" s="23" t="s">
        <v>10759</v>
      </c>
      <c r="F1035" s="13">
        <v>4.5600000000000003E-4</v>
      </c>
      <c r="G1035" s="13">
        <v>9.7800000000000005E-3</v>
      </c>
      <c r="H1035" s="13"/>
    </row>
    <row r="1036" spans="1:8" x14ac:dyDescent="0.2">
      <c r="A1036" s="13"/>
      <c r="B1036" s="13" t="s">
        <v>7894</v>
      </c>
      <c r="C1036" s="13" t="s">
        <v>324</v>
      </c>
      <c r="D1036" s="23">
        <v>201</v>
      </c>
      <c r="E1036" s="23" t="s">
        <v>10760</v>
      </c>
      <c r="F1036" s="13">
        <v>4.5800000000000002E-4</v>
      </c>
      <c r="G1036" s="13">
        <v>3.5599999999999998E-3</v>
      </c>
      <c r="H1036" s="13"/>
    </row>
    <row r="1037" spans="1:8" x14ac:dyDescent="0.2">
      <c r="A1037" s="13"/>
      <c r="B1037" s="13" t="s">
        <v>437</v>
      </c>
      <c r="C1037" s="13" t="s">
        <v>324</v>
      </c>
      <c r="D1037" s="23">
        <v>354</v>
      </c>
      <c r="E1037" s="23" t="s">
        <v>10761</v>
      </c>
      <c r="F1037" s="13">
        <v>4.6999999999999999E-4</v>
      </c>
      <c r="G1037" s="13">
        <v>3.62E-3</v>
      </c>
      <c r="H1037" s="13"/>
    </row>
    <row r="1038" spans="1:8" x14ac:dyDescent="0.2">
      <c r="A1038" s="13"/>
      <c r="B1038" s="13" t="s">
        <v>5240</v>
      </c>
      <c r="C1038" s="13" t="s">
        <v>343</v>
      </c>
      <c r="D1038" s="23">
        <v>103</v>
      </c>
      <c r="E1038" s="23" t="s">
        <v>10019</v>
      </c>
      <c r="F1038" s="13">
        <v>4.75E-4</v>
      </c>
      <c r="G1038" s="13">
        <v>2.5200000000000001E-3</v>
      </c>
      <c r="H1038" s="13"/>
    </row>
    <row r="1039" spans="1:8" x14ac:dyDescent="0.2">
      <c r="A1039" s="13"/>
      <c r="B1039" s="13" t="s">
        <v>5511</v>
      </c>
      <c r="C1039" s="13" t="s">
        <v>321</v>
      </c>
      <c r="D1039" s="23">
        <v>103</v>
      </c>
      <c r="E1039" s="23" t="s">
        <v>10019</v>
      </c>
      <c r="F1039" s="13">
        <v>4.75E-4</v>
      </c>
      <c r="G1039" s="13">
        <v>3.0400000000000002E-3</v>
      </c>
      <c r="H1039" s="13"/>
    </row>
    <row r="1040" spans="1:8" x14ac:dyDescent="0.2">
      <c r="A1040" s="13"/>
      <c r="B1040" s="13" t="s">
        <v>5452</v>
      </c>
      <c r="C1040" s="13" t="s">
        <v>4955</v>
      </c>
      <c r="D1040" s="23">
        <v>188</v>
      </c>
      <c r="E1040" s="23" t="s">
        <v>10762</v>
      </c>
      <c r="F1040" s="13">
        <v>4.7899999999999999E-4</v>
      </c>
      <c r="G1040" s="13">
        <v>5.62E-3</v>
      </c>
      <c r="H1040" s="13"/>
    </row>
    <row r="1041" spans="1:8" x14ac:dyDescent="0.2">
      <c r="A1041" s="13"/>
      <c r="B1041" s="13" t="s">
        <v>2584</v>
      </c>
      <c r="C1041" s="13" t="s">
        <v>321</v>
      </c>
      <c r="D1041" s="23">
        <v>1277</v>
      </c>
      <c r="E1041" s="23" t="s">
        <v>10763</v>
      </c>
      <c r="F1041" s="13">
        <v>4.8999999999999998E-4</v>
      </c>
      <c r="G1041" s="13">
        <v>3.0999999999999999E-3</v>
      </c>
      <c r="H1041" s="13"/>
    </row>
    <row r="1042" spans="1:8" x14ac:dyDescent="0.2">
      <c r="A1042" s="13"/>
      <c r="B1042" s="13" t="s">
        <v>10764</v>
      </c>
      <c r="C1042" s="13" t="s">
        <v>321</v>
      </c>
      <c r="D1042" s="23">
        <v>89</v>
      </c>
      <c r="E1042" s="23" t="s">
        <v>9636</v>
      </c>
      <c r="F1042" s="13">
        <v>4.9200000000000003E-4</v>
      </c>
      <c r="G1042" s="13">
        <v>3.0999999999999999E-3</v>
      </c>
      <c r="H1042" s="13"/>
    </row>
    <row r="1043" spans="1:8" x14ac:dyDescent="0.2">
      <c r="A1043" s="13"/>
      <c r="B1043" s="13" t="s">
        <v>8173</v>
      </c>
      <c r="C1043" s="13" t="s">
        <v>4955</v>
      </c>
      <c r="D1043" s="23">
        <v>178</v>
      </c>
      <c r="E1043" s="23" t="s">
        <v>10765</v>
      </c>
      <c r="F1043" s="13">
        <v>4.9899999999999999E-4</v>
      </c>
      <c r="G1043" s="13">
        <v>5.79E-3</v>
      </c>
      <c r="H1043" s="13"/>
    </row>
    <row r="1044" spans="1:8" x14ac:dyDescent="0.2">
      <c r="A1044" s="13"/>
      <c r="B1044" s="13" t="s">
        <v>3223</v>
      </c>
      <c r="C1044" s="13" t="s">
        <v>324</v>
      </c>
      <c r="D1044" s="23">
        <v>113</v>
      </c>
      <c r="E1044" s="23" t="s">
        <v>10766</v>
      </c>
      <c r="F1044" s="13">
        <v>5.0600000000000005E-4</v>
      </c>
      <c r="G1044" s="13">
        <v>3.8800000000000002E-3</v>
      </c>
      <c r="H1044" s="13"/>
    </row>
    <row r="1045" spans="1:8" x14ac:dyDescent="0.2">
      <c r="A1045" s="13"/>
      <c r="B1045" s="13" t="s">
        <v>5399</v>
      </c>
      <c r="C1045" s="13" t="s">
        <v>4955</v>
      </c>
      <c r="D1045" s="23">
        <v>257</v>
      </c>
      <c r="E1045" s="23" t="s">
        <v>10767</v>
      </c>
      <c r="F1045" s="13">
        <v>5.1000000000000004E-4</v>
      </c>
      <c r="G1045" s="13">
        <v>5.8799999999999998E-3</v>
      </c>
      <c r="H1045" s="13"/>
    </row>
    <row r="1046" spans="1:8" x14ac:dyDescent="0.2">
      <c r="A1046" s="13"/>
      <c r="B1046" s="13" t="s">
        <v>10768</v>
      </c>
      <c r="C1046" s="13" t="s">
        <v>472</v>
      </c>
      <c r="D1046" s="23">
        <v>4</v>
      </c>
      <c r="E1046" s="23" t="s">
        <v>163</v>
      </c>
      <c r="F1046" s="13">
        <v>5.1699999999999999E-4</v>
      </c>
      <c r="G1046" s="13">
        <v>1.04E-2</v>
      </c>
      <c r="H1046" s="13"/>
    </row>
    <row r="1047" spans="1:8" x14ac:dyDescent="0.2">
      <c r="A1047" s="13"/>
      <c r="B1047" s="13" t="s">
        <v>897</v>
      </c>
      <c r="C1047" s="13" t="s">
        <v>324</v>
      </c>
      <c r="D1047" s="23">
        <v>199</v>
      </c>
      <c r="E1047" s="23" t="s">
        <v>10769</v>
      </c>
      <c r="F1047" s="13">
        <v>5.1699999999999999E-4</v>
      </c>
      <c r="G1047" s="13">
        <v>3.9500000000000004E-3</v>
      </c>
      <c r="H1047" s="13"/>
    </row>
    <row r="1048" spans="1:8" x14ac:dyDescent="0.2">
      <c r="A1048" s="13"/>
      <c r="B1048" s="13" t="s">
        <v>6825</v>
      </c>
      <c r="C1048" s="13" t="s">
        <v>4955</v>
      </c>
      <c r="D1048" s="23">
        <v>94</v>
      </c>
      <c r="E1048" s="23" t="s">
        <v>10020</v>
      </c>
      <c r="F1048" s="13">
        <v>5.1999999999999995E-4</v>
      </c>
      <c r="G1048" s="13">
        <v>5.9500000000000004E-3</v>
      </c>
      <c r="H1048" s="13"/>
    </row>
    <row r="1049" spans="1:8" x14ac:dyDescent="0.2">
      <c r="A1049" s="13"/>
      <c r="B1049" s="13" t="s">
        <v>10770</v>
      </c>
      <c r="C1049" s="13" t="s">
        <v>513</v>
      </c>
      <c r="D1049" s="23">
        <v>85</v>
      </c>
      <c r="E1049" s="23" t="s">
        <v>9635</v>
      </c>
      <c r="F1049" s="13">
        <v>5.2099999999999998E-4</v>
      </c>
      <c r="G1049" s="13">
        <v>5.6600000000000001E-3</v>
      </c>
      <c r="H1049" s="13"/>
    </row>
    <row r="1050" spans="1:8" x14ac:dyDescent="0.2">
      <c r="A1050" s="13"/>
      <c r="B1050" s="13" t="s">
        <v>651</v>
      </c>
      <c r="C1050" s="13" t="s">
        <v>324</v>
      </c>
      <c r="D1050" s="23">
        <v>1794</v>
      </c>
      <c r="E1050" s="23" t="s">
        <v>10771</v>
      </c>
      <c r="F1050" s="13">
        <v>5.2499999999999997E-4</v>
      </c>
      <c r="G1050" s="13">
        <v>3.9899999999999996E-3</v>
      </c>
      <c r="H1050" s="13"/>
    </row>
    <row r="1051" spans="1:8" x14ac:dyDescent="0.2">
      <c r="A1051" s="13"/>
      <c r="B1051" s="13" t="s">
        <v>10772</v>
      </c>
      <c r="C1051" s="13" t="s">
        <v>316</v>
      </c>
      <c r="D1051" s="23">
        <v>62</v>
      </c>
      <c r="E1051" s="23" t="s">
        <v>10773</v>
      </c>
      <c r="F1051" s="13">
        <v>5.31E-4</v>
      </c>
      <c r="G1051" s="13">
        <v>3.5999999999999999E-3</v>
      </c>
      <c r="H1051" s="13"/>
    </row>
    <row r="1052" spans="1:8" x14ac:dyDescent="0.2">
      <c r="A1052" s="13"/>
      <c r="B1052" s="13" t="s">
        <v>5831</v>
      </c>
      <c r="C1052" s="13" t="s">
        <v>4955</v>
      </c>
      <c r="D1052" s="23">
        <v>49</v>
      </c>
      <c r="E1052" s="23" t="s">
        <v>2016</v>
      </c>
      <c r="F1052" s="13">
        <v>5.3200000000000003E-4</v>
      </c>
      <c r="G1052" s="13">
        <v>6.0400000000000002E-3</v>
      </c>
      <c r="H1052" s="13"/>
    </row>
    <row r="1053" spans="1:8" x14ac:dyDescent="0.2">
      <c r="A1053" s="13"/>
      <c r="B1053" s="13" t="s">
        <v>2794</v>
      </c>
      <c r="C1053" s="13" t="s">
        <v>316</v>
      </c>
      <c r="D1053" s="23">
        <v>616</v>
      </c>
      <c r="E1053" s="23" t="s">
        <v>10774</v>
      </c>
      <c r="F1053" s="13">
        <v>5.3700000000000004E-4</v>
      </c>
      <c r="G1053" s="13">
        <v>3.5999999999999999E-3</v>
      </c>
      <c r="H1053" s="13"/>
    </row>
    <row r="1054" spans="1:8" x14ac:dyDescent="0.2">
      <c r="A1054" s="13"/>
      <c r="B1054" s="13" t="s">
        <v>9844</v>
      </c>
      <c r="C1054" s="13" t="s">
        <v>472</v>
      </c>
      <c r="D1054" s="23">
        <v>143</v>
      </c>
      <c r="E1054" s="23" t="s">
        <v>10775</v>
      </c>
      <c r="F1054" s="13">
        <v>5.3700000000000004E-4</v>
      </c>
      <c r="G1054" s="13">
        <v>1.04E-2</v>
      </c>
      <c r="H1054" s="13"/>
    </row>
    <row r="1055" spans="1:8" x14ac:dyDescent="0.2">
      <c r="A1055" s="13"/>
      <c r="B1055" s="13" t="s">
        <v>1160</v>
      </c>
      <c r="C1055" s="13" t="s">
        <v>324</v>
      </c>
      <c r="D1055" s="23">
        <v>576</v>
      </c>
      <c r="E1055" s="23" t="s">
        <v>10776</v>
      </c>
      <c r="F1055" s="13">
        <v>5.4799999999999998E-4</v>
      </c>
      <c r="G1055" s="13">
        <v>4.15E-3</v>
      </c>
      <c r="H1055" s="13"/>
    </row>
    <row r="1056" spans="1:8" x14ac:dyDescent="0.2">
      <c r="A1056" s="13"/>
      <c r="B1056" s="13" t="s">
        <v>2362</v>
      </c>
      <c r="C1056" s="13" t="s">
        <v>316</v>
      </c>
      <c r="D1056" s="23">
        <v>1130</v>
      </c>
      <c r="E1056" s="23" t="s">
        <v>10777</v>
      </c>
      <c r="F1056" s="13">
        <v>5.5099999999999995E-4</v>
      </c>
      <c r="G1056" s="13">
        <v>3.6099999999999999E-3</v>
      </c>
      <c r="H1056" s="13"/>
    </row>
    <row r="1057" spans="1:8" x14ac:dyDescent="0.2">
      <c r="A1057" s="13"/>
      <c r="B1057" s="13" t="s">
        <v>5907</v>
      </c>
      <c r="C1057" s="13" t="s">
        <v>324</v>
      </c>
      <c r="D1057" s="23">
        <v>85</v>
      </c>
      <c r="E1057" s="23" t="s">
        <v>8888</v>
      </c>
      <c r="F1057" s="13">
        <v>5.5999999999999995E-4</v>
      </c>
      <c r="G1057" s="13">
        <v>4.2100000000000002E-3</v>
      </c>
      <c r="H1057" s="13"/>
    </row>
    <row r="1058" spans="1:8" x14ac:dyDescent="0.2">
      <c r="A1058" s="13"/>
      <c r="B1058" s="13" t="s">
        <v>3621</v>
      </c>
      <c r="C1058" s="13" t="s">
        <v>321</v>
      </c>
      <c r="D1058" s="23">
        <v>45</v>
      </c>
      <c r="E1058" s="23" t="s">
        <v>9625</v>
      </c>
      <c r="F1058" s="13">
        <v>5.6400000000000005E-4</v>
      </c>
      <c r="G1058" s="13">
        <v>3.5200000000000001E-3</v>
      </c>
      <c r="H1058" s="13"/>
    </row>
    <row r="1059" spans="1:8" x14ac:dyDescent="0.2">
      <c r="A1059" s="13"/>
      <c r="B1059" s="13" t="s">
        <v>6150</v>
      </c>
      <c r="C1059" s="13" t="s">
        <v>4955</v>
      </c>
      <c r="D1059" s="23">
        <v>45</v>
      </c>
      <c r="E1059" s="23" t="s">
        <v>9625</v>
      </c>
      <c r="F1059" s="13">
        <v>5.6400000000000005E-4</v>
      </c>
      <c r="G1059" s="13">
        <v>6.3200000000000001E-3</v>
      </c>
      <c r="H1059" s="13"/>
    </row>
    <row r="1060" spans="1:8" x14ac:dyDescent="0.2">
      <c r="A1060" s="13"/>
      <c r="B1060" s="13" t="s">
        <v>6084</v>
      </c>
      <c r="C1060" s="13" t="s">
        <v>4955</v>
      </c>
      <c r="D1060" s="23">
        <v>104</v>
      </c>
      <c r="E1060" s="23" t="s">
        <v>10778</v>
      </c>
      <c r="F1060" s="13">
        <v>5.6499999999999996E-4</v>
      </c>
      <c r="G1060" s="13">
        <v>6.3200000000000001E-3</v>
      </c>
      <c r="H1060" s="13"/>
    </row>
    <row r="1061" spans="1:8" x14ac:dyDescent="0.2">
      <c r="A1061" s="13"/>
      <c r="B1061" s="13" t="s">
        <v>3444</v>
      </c>
      <c r="C1061" s="13" t="s">
        <v>513</v>
      </c>
      <c r="D1061" s="23">
        <v>29</v>
      </c>
      <c r="E1061" s="23" t="s">
        <v>8834</v>
      </c>
      <c r="F1061" s="13">
        <v>5.6999999999999998E-4</v>
      </c>
      <c r="G1061" s="13">
        <v>5.9199999999999999E-3</v>
      </c>
      <c r="H1061" s="13"/>
    </row>
    <row r="1062" spans="1:8" x14ac:dyDescent="0.2">
      <c r="A1062" s="13"/>
      <c r="B1062" s="13" t="s">
        <v>3254</v>
      </c>
      <c r="C1062" s="13" t="s">
        <v>324</v>
      </c>
      <c r="D1062" s="23">
        <v>174</v>
      </c>
      <c r="E1062" s="23" t="s">
        <v>10779</v>
      </c>
      <c r="F1062" s="13">
        <v>5.7700000000000004E-4</v>
      </c>
      <c r="G1062" s="13">
        <v>4.3200000000000001E-3</v>
      </c>
      <c r="H1062" s="13"/>
    </row>
    <row r="1063" spans="1:8" x14ac:dyDescent="0.2">
      <c r="A1063" s="13"/>
      <c r="B1063" s="13" t="s">
        <v>5275</v>
      </c>
      <c r="C1063" s="13" t="s">
        <v>4955</v>
      </c>
      <c r="D1063" s="23">
        <v>681</v>
      </c>
      <c r="E1063" s="23" t="s">
        <v>10780</v>
      </c>
      <c r="F1063" s="13">
        <v>5.8100000000000003E-4</v>
      </c>
      <c r="G1063" s="13">
        <v>6.45E-3</v>
      </c>
      <c r="H1063" s="13"/>
    </row>
    <row r="1064" spans="1:8" x14ac:dyDescent="0.2">
      <c r="A1064" s="13"/>
      <c r="B1064" s="13" t="s">
        <v>5494</v>
      </c>
      <c r="C1064" s="13" t="s">
        <v>4955</v>
      </c>
      <c r="D1064" s="23">
        <v>58</v>
      </c>
      <c r="E1064" s="23" t="s">
        <v>884</v>
      </c>
      <c r="F1064" s="13">
        <v>5.8500000000000002E-4</v>
      </c>
      <c r="G1064" s="13">
        <v>6.45E-3</v>
      </c>
      <c r="H1064" s="13"/>
    </row>
    <row r="1065" spans="1:8" x14ac:dyDescent="0.2">
      <c r="A1065" s="13"/>
      <c r="B1065" s="13" t="s">
        <v>1362</v>
      </c>
      <c r="C1065" s="13" t="s">
        <v>513</v>
      </c>
      <c r="D1065" s="23">
        <v>1914</v>
      </c>
      <c r="E1065" s="23" t="s">
        <v>10781</v>
      </c>
      <c r="F1065" s="13">
        <v>5.8600000000000004E-4</v>
      </c>
      <c r="G1065" s="13">
        <v>5.9199999999999999E-3</v>
      </c>
      <c r="H1065" s="13"/>
    </row>
    <row r="1066" spans="1:8" x14ac:dyDescent="0.2">
      <c r="A1066" s="13"/>
      <c r="B1066" s="13" t="s">
        <v>10782</v>
      </c>
      <c r="C1066" s="13" t="s">
        <v>4952</v>
      </c>
      <c r="D1066" s="23">
        <v>253</v>
      </c>
      <c r="E1066" s="23" t="s">
        <v>10783</v>
      </c>
      <c r="F1066" s="13">
        <v>5.8699999999999996E-4</v>
      </c>
      <c r="G1066" s="13">
        <v>3.15E-3</v>
      </c>
      <c r="H1066" s="13"/>
    </row>
    <row r="1067" spans="1:8" x14ac:dyDescent="0.2">
      <c r="A1067" s="13"/>
      <c r="B1067" s="13" t="s">
        <v>10784</v>
      </c>
      <c r="C1067" s="13" t="s">
        <v>324</v>
      </c>
      <c r="D1067" s="23">
        <v>41</v>
      </c>
      <c r="E1067" s="23" t="s">
        <v>4428</v>
      </c>
      <c r="F1067" s="13">
        <v>5.8799999999999998E-4</v>
      </c>
      <c r="G1067" s="13">
        <v>4.3800000000000002E-3</v>
      </c>
      <c r="H1067" s="13"/>
    </row>
    <row r="1068" spans="1:8" x14ac:dyDescent="0.2">
      <c r="A1068" s="13"/>
      <c r="B1068" s="13" t="s">
        <v>1497</v>
      </c>
      <c r="C1068" s="13" t="s">
        <v>311</v>
      </c>
      <c r="D1068" s="23">
        <v>390</v>
      </c>
      <c r="E1068" s="23" t="s">
        <v>10785</v>
      </c>
      <c r="F1068" s="13">
        <v>5.9299999999999999E-4</v>
      </c>
      <c r="G1068" s="13">
        <v>2.14E-3</v>
      </c>
      <c r="H1068" s="13"/>
    </row>
    <row r="1069" spans="1:8" x14ac:dyDescent="0.2">
      <c r="A1069" s="13"/>
      <c r="B1069" s="13" t="s">
        <v>3136</v>
      </c>
      <c r="C1069" s="13" t="s">
        <v>324</v>
      </c>
      <c r="D1069" s="23">
        <v>90</v>
      </c>
      <c r="E1069" s="23" t="s">
        <v>858</v>
      </c>
      <c r="F1069" s="13">
        <v>5.9400000000000002E-4</v>
      </c>
      <c r="G1069" s="13">
        <v>4.4099999999999999E-3</v>
      </c>
      <c r="H1069" s="13"/>
    </row>
    <row r="1070" spans="1:8" x14ac:dyDescent="0.2">
      <c r="A1070" s="13"/>
      <c r="B1070" s="13" t="s">
        <v>5987</v>
      </c>
      <c r="C1070" s="13" t="s">
        <v>321</v>
      </c>
      <c r="D1070" s="23">
        <v>33</v>
      </c>
      <c r="E1070" s="23" t="s">
        <v>3123</v>
      </c>
      <c r="F1070" s="13">
        <v>5.9699999999999998E-4</v>
      </c>
      <c r="G1070" s="13">
        <v>3.6800000000000001E-3</v>
      </c>
      <c r="H1070" s="13"/>
    </row>
    <row r="1071" spans="1:8" x14ac:dyDescent="0.2">
      <c r="A1071" s="13"/>
      <c r="B1071" s="13" t="s">
        <v>10786</v>
      </c>
      <c r="C1071" s="13" t="s">
        <v>5168</v>
      </c>
      <c r="D1071" s="23">
        <v>33</v>
      </c>
      <c r="E1071" s="23" t="s">
        <v>3123</v>
      </c>
      <c r="F1071" s="13">
        <v>5.9699999999999998E-4</v>
      </c>
      <c r="G1071" s="13">
        <v>3.39E-2</v>
      </c>
      <c r="H1071" s="13"/>
    </row>
    <row r="1072" spans="1:8" x14ac:dyDescent="0.2">
      <c r="A1072" s="13"/>
      <c r="B1072" s="13" t="s">
        <v>2778</v>
      </c>
      <c r="C1072" s="13" t="s">
        <v>358</v>
      </c>
      <c r="D1072" s="23">
        <v>828</v>
      </c>
      <c r="E1072" s="23" t="s">
        <v>10787</v>
      </c>
      <c r="F1072" s="13">
        <v>5.9900000000000003E-4</v>
      </c>
      <c r="G1072" s="13">
        <v>3.8700000000000002E-3</v>
      </c>
      <c r="H1072" s="13"/>
    </row>
    <row r="1073" spans="1:8" x14ac:dyDescent="0.2">
      <c r="A1073" s="13"/>
      <c r="B1073" s="13" t="s">
        <v>2942</v>
      </c>
      <c r="C1073" s="13" t="s">
        <v>321</v>
      </c>
      <c r="D1073" s="23">
        <v>37</v>
      </c>
      <c r="E1073" s="23" t="s">
        <v>928</v>
      </c>
      <c r="F1073" s="13">
        <v>6.0099999999999997E-4</v>
      </c>
      <c r="G1073" s="13">
        <v>3.6800000000000001E-3</v>
      </c>
      <c r="H1073" s="13"/>
    </row>
    <row r="1074" spans="1:8" x14ac:dyDescent="0.2">
      <c r="A1074" s="13"/>
      <c r="B1074" s="13" t="s">
        <v>2373</v>
      </c>
      <c r="C1074" s="13" t="s">
        <v>385</v>
      </c>
      <c r="D1074" s="23">
        <v>1126</v>
      </c>
      <c r="E1074" s="23" t="s">
        <v>10788</v>
      </c>
      <c r="F1074" s="13">
        <v>6.0599999999999998E-4</v>
      </c>
      <c r="G1074" s="13">
        <v>4.0699999999999998E-3</v>
      </c>
      <c r="H1074" s="13"/>
    </row>
    <row r="1075" spans="1:8" x14ac:dyDescent="0.2">
      <c r="A1075" s="13"/>
      <c r="B1075" s="13" t="s">
        <v>2803</v>
      </c>
      <c r="C1075" s="13" t="s">
        <v>316</v>
      </c>
      <c r="D1075" s="23">
        <v>618</v>
      </c>
      <c r="E1075" s="23" t="s">
        <v>10789</v>
      </c>
      <c r="F1075" s="13">
        <v>6.11E-4</v>
      </c>
      <c r="G1075" s="13">
        <v>3.9100000000000003E-3</v>
      </c>
      <c r="H1075" s="13"/>
    </row>
    <row r="1076" spans="1:8" x14ac:dyDescent="0.2">
      <c r="A1076" s="13"/>
      <c r="B1076" s="13" t="s">
        <v>3529</v>
      </c>
      <c r="C1076" s="13" t="s">
        <v>343</v>
      </c>
      <c r="D1076" s="23">
        <v>96</v>
      </c>
      <c r="E1076" s="23" t="s">
        <v>10790</v>
      </c>
      <c r="F1076" s="13">
        <v>6.2399999999999999E-4</v>
      </c>
      <c r="G1076" s="13">
        <v>2.9499999999999999E-3</v>
      </c>
      <c r="H1076" s="13"/>
    </row>
    <row r="1077" spans="1:8" x14ac:dyDescent="0.2">
      <c r="A1077" s="13"/>
      <c r="B1077" s="13" t="s">
        <v>5895</v>
      </c>
      <c r="C1077" s="13" t="s">
        <v>321</v>
      </c>
      <c r="D1077" s="23">
        <v>185</v>
      </c>
      <c r="E1077" s="23" t="s">
        <v>10791</v>
      </c>
      <c r="F1077" s="13">
        <v>6.2799999999999998E-4</v>
      </c>
      <c r="G1077" s="13">
        <v>3.82E-3</v>
      </c>
      <c r="H1077" s="13"/>
    </row>
    <row r="1078" spans="1:8" x14ac:dyDescent="0.2">
      <c r="A1078" s="13"/>
      <c r="B1078" s="13" t="s">
        <v>5777</v>
      </c>
      <c r="C1078" s="13" t="s">
        <v>5168</v>
      </c>
      <c r="D1078" s="23">
        <v>15</v>
      </c>
      <c r="E1078" s="23" t="s">
        <v>994</v>
      </c>
      <c r="F1078" s="13">
        <v>6.3000000000000003E-4</v>
      </c>
      <c r="G1078" s="13">
        <v>3.39E-2</v>
      </c>
      <c r="H1078" s="13"/>
    </row>
    <row r="1079" spans="1:8" x14ac:dyDescent="0.2">
      <c r="A1079" s="13"/>
      <c r="B1079" s="13" t="s">
        <v>8359</v>
      </c>
      <c r="C1079" s="13" t="s">
        <v>311</v>
      </c>
      <c r="D1079" s="23">
        <v>60</v>
      </c>
      <c r="E1079" s="23" t="s">
        <v>8868</v>
      </c>
      <c r="F1079" s="13">
        <v>6.4000000000000005E-4</v>
      </c>
      <c r="G1079" s="13">
        <v>2.2699999999999999E-3</v>
      </c>
      <c r="H1079" s="13"/>
    </row>
    <row r="1080" spans="1:8" x14ac:dyDescent="0.2">
      <c r="A1080" s="13"/>
      <c r="B1080" s="13" t="s">
        <v>8361</v>
      </c>
      <c r="C1080" s="13" t="s">
        <v>321</v>
      </c>
      <c r="D1080" s="23">
        <v>60</v>
      </c>
      <c r="E1080" s="23" t="s">
        <v>8868</v>
      </c>
      <c r="F1080" s="13">
        <v>6.4000000000000005E-4</v>
      </c>
      <c r="G1080" s="13">
        <v>3.8600000000000001E-3</v>
      </c>
      <c r="H1080" s="13"/>
    </row>
    <row r="1081" spans="1:8" x14ac:dyDescent="0.2">
      <c r="A1081" s="13"/>
      <c r="B1081" s="13" t="s">
        <v>1354</v>
      </c>
      <c r="C1081" s="13" t="s">
        <v>343</v>
      </c>
      <c r="D1081" s="23">
        <v>789</v>
      </c>
      <c r="E1081" s="23" t="s">
        <v>10792</v>
      </c>
      <c r="F1081" s="13">
        <v>6.4099999999999997E-4</v>
      </c>
      <c r="G1081" s="13">
        <v>2.9499999999999999E-3</v>
      </c>
      <c r="H1081" s="13"/>
    </row>
    <row r="1082" spans="1:8" x14ac:dyDescent="0.2">
      <c r="A1082" s="13"/>
      <c r="B1082" s="13" t="s">
        <v>5829</v>
      </c>
      <c r="C1082" s="13" t="s">
        <v>316</v>
      </c>
      <c r="D1082" s="23">
        <v>72</v>
      </c>
      <c r="E1082" s="23" t="s">
        <v>116</v>
      </c>
      <c r="F1082" s="13">
        <v>6.6500000000000001E-4</v>
      </c>
      <c r="G1082" s="13">
        <v>4.1599999999999996E-3</v>
      </c>
      <c r="H1082" s="13"/>
    </row>
    <row r="1083" spans="1:8" x14ac:dyDescent="0.2">
      <c r="A1083" s="13"/>
      <c r="B1083" s="13" t="s">
        <v>9757</v>
      </c>
      <c r="C1083" s="13" t="s">
        <v>4955</v>
      </c>
      <c r="D1083" s="23">
        <v>86</v>
      </c>
      <c r="E1083" s="23" t="s">
        <v>10793</v>
      </c>
      <c r="F1083" s="13">
        <v>6.78E-4</v>
      </c>
      <c r="G1083" s="13">
        <v>7.4200000000000004E-3</v>
      </c>
      <c r="H1083" s="13"/>
    </row>
    <row r="1084" spans="1:8" x14ac:dyDescent="0.2">
      <c r="A1084" s="13"/>
      <c r="B1084" s="13" t="s">
        <v>923</v>
      </c>
      <c r="C1084" s="13" t="s">
        <v>324</v>
      </c>
      <c r="D1084" s="23">
        <v>643</v>
      </c>
      <c r="E1084" s="23" t="s">
        <v>10794</v>
      </c>
      <c r="F1084" s="13">
        <v>6.8599999999999998E-4</v>
      </c>
      <c r="G1084" s="13">
        <v>5.0600000000000003E-3</v>
      </c>
      <c r="H1084" s="13"/>
    </row>
    <row r="1085" spans="1:8" x14ac:dyDescent="0.2">
      <c r="A1085" s="13"/>
      <c r="B1085" s="13" t="s">
        <v>7218</v>
      </c>
      <c r="C1085" s="13" t="s">
        <v>4955</v>
      </c>
      <c r="D1085" s="23">
        <v>110</v>
      </c>
      <c r="E1085" s="23" t="s">
        <v>6874</v>
      </c>
      <c r="F1085" s="13">
        <v>6.8599999999999998E-4</v>
      </c>
      <c r="G1085" s="13">
        <v>7.4599999999999996E-3</v>
      </c>
      <c r="H1085" s="13"/>
    </row>
    <row r="1086" spans="1:8" x14ac:dyDescent="0.2">
      <c r="A1086" s="13"/>
      <c r="B1086" s="13" t="s">
        <v>7378</v>
      </c>
      <c r="C1086" s="13" t="s">
        <v>324</v>
      </c>
      <c r="D1086" s="23">
        <v>50</v>
      </c>
      <c r="E1086" s="23" t="s">
        <v>9637</v>
      </c>
      <c r="F1086" s="13">
        <v>6.9399999999999996E-4</v>
      </c>
      <c r="G1086" s="13">
        <v>5.1000000000000004E-3</v>
      </c>
      <c r="H1086" s="13"/>
    </row>
    <row r="1087" spans="1:8" x14ac:dyDescent="0.2">
      <c r="A1087" s="13"/>
      <c r="B1087" s="13" t="s">
        <v>5870</v>
      </c>
      <c r="C1087" s="13" t="s">
        <v>4955</v>
      </c>
      <c r="D1087" s="23">
        <v>147</v>
      </c>
      <c r="E1087" s="23" t="s">
        <v>10795</v>
      </c>
      <c r="F1087" s="13">
        <v>7.1299999999999998E-4</v>
      </c>
      <c r="G1087" s="13">
        <v>7.6899999999999998E-3</v>
      </c>
      <c r="H1087" s="13"/>
    </row>
    <row r="1088" spans="1:8" x14ac:dyDescent="0.2">
      <c r="A1088" s="13"/>
      <c r="B1088" s="13" t="s">
        <v>7711</v>
      </c>
      <c r="C1088" s="13" t="s">
        <v>316</v>
      </c>
      <c r="D1088" s="23">
        <v>125</v>
      </c>
      <c r="E1088" s="23" t="s">
        <v>10796</v>
      </c>
      <c r="F1088" s="13">
        <v>7.1500000000000003E-4</v>
      </c>
      <c r="G1088" s="13">
        <v>4.3800000000000002E-3</v>
      </c>
      <c r="H1088" s="13"/>
    </row>
    <row r="1089" spans="1:8" x14ac:dyDescent="0.2">
      <c r="A1089" s="13"/>
      <c r="B1089" s="13" t="s">
        <v>10797</v>
      </c>
      <c r="C1089" s="13" t="s">
        <v>385</v>
      </c>
      <c r="D1089" s="23">
        <v>496</v>
      </c>
      <c r="E1089" s="23" t="s">
        <v>10798</v>
      </c>
      <c r="F1089" s="13">
        <v>7.1599999999999995E-4</v>
      </c>
      <c r="G1089" s="13">
        <v>4.64E-3</v>
      </c>
      <c r="H1089" s="13"/>
    </row>
    <row r="1090" spans="1:8" x14ac:dyDescent="0.2">
      <c r="A1090" s="13"/>
      <c r="B1090" s="13" t="s">
        <v>3516</v>
      </c>
      <c r="C1090" s="13" t="s">
        <v>324</v>
      </c>
      <c r="D1090" s="23">
        <v>359</v>
      </c>
      <c r="E1090" s="23" t="s">
        <v>10799</v>
      </c>
      <c r="F1090" s="13">
        <v>7.2300000000000001E-4</v>
      </c>
      <c r="G1090" s="13">
        <v>5.28E-3</v>
      </c>
      <c r="H1090" s="13"/>
    </row>
    <row r="1091" spans="1:8" x14ac:dyDescent="0.2">
      <c r="A1091" s="13"/>
      <c r="B1091" s="13" t="s">
        <v>865</v>
      </c>
      <c r="C1091" s="13" t="s">
        <v>321</v>
      </c>
      <c r="D1091" s="23">
        <v>223</v>
      </c>
      <c r="E1091" s="23" t="s">
        <v>10800</v>
      </c>
      <c r="F1091" s="13">
        <v>7.2599999999999997E-4</v>
      </c>
      <c r="G1091" s="13">
        <v>4.3499999999999997E-3</v>
      </c>
      <c r="H1091" s="13"/>
    </row>
    <row r="1092" spans="1:8" x14ac:dyDescent="0.2">
      <c r="A1092" s="13"/>
      <c r="B1092" s="13" t="s">
        <v>2786</v>
      </c>
      <c r="C1092" s="13" t="s">
        <v>324</v>
      </c>
      <c r="D1092" s="23">
        <v>223</v>
      </c>
      <c r="E1092" s="23" t="s">
        <v>10800</v>
      </c>
      <c r="F1092" s="13">
        <v>7.2599999999999997E-4</v>
      </c>
      <c r="G1092" s="13">
        <v>5.28E-3</v>
      </c>
      <c r="H1092" s="13"/>
    </row>
    <row r="1093" spans="1:8" x14ac:dyDescent="0.2">
      <c r="A1093" s="13"/>
      <c r="B1093" s="13" t="s">
        <v>5701</v>
      </c>
      <c r="C1093" s="13" t="s">
        <v>4955</v>
      </c>
      <c r="D1093" s="23">
        <v>650</v>
      </c>
      <c r="E1093" s="23" t="s">
        <v>2865</v>
      </c>
      <c r="F1093" s="13">
        <v>7.3800000000000005E-4</v>
      </c>
      <c r="G1093" s="13">
        <v>7.9000000000000008E-3</v>
      </c>
      <c r="H1093" s="13"/>
    </row>
    <row r="1094" spans="1:8" x14ac:dyDescent="0.2">
      <c r="A1094" s="13"/>
      <c r="B1094" s="13" t="s">
        <v>10801</v>
      </c>
      <c r="C1094" s="13" t="s">
        <v>4955</v>
      </c>
      <c r="D1094" s="23">
        <v>59</v>
      </c>
      <c r="E1094" s="23" t="s">
        <v>894</v>
      </c>
      <c r="F1094" s="13">
        <v>7.4299999999999995E-4</v>
      </c>
      <c r="G1094" s="13">
        <v>7.9000000000000008E-3</v>
      </c>
      <c r="H1094" s="13"/>
    </row>
    <row r="1095" spans="1:8" x14ac:dyDescent="0.2">
      <c r="A1095" s="13"/>
      <c r="B1095" s="13" t="s">
        <v>1442</v>
      </c>
      <c r="C1095" s="13" t="s">
        <v>321</v>
      </c>
      <c r="D1095" s="23">
        <v>529</v>
      </c>
      <c r="E1095" s="23" t="s">
        <v>10802</v>
      </c>
      <c r="F1095" s="13">
        <v>7.5199999999999996E-4</v>
      </c>
      <c r="G1095" s="13">
        <v>4.4600000000000004E-3</v>
      </c>
      <c r="H1095" s="13"/>
    </row>
    <row r="1096" spans="1:8" x14ac:dyDescent="0.2">
      <c r="A1096" s="13"/>
      <c r="B1096" s="13" t="s">
        <v>1058</v>
      </c>
      <c r="C1096" s="13" t="s">
        <v>321</v>
      </c>
      <c r="D1096" s="23">
        <v>1841</v>
      </c>
      <c r="E1096" s="23" t="s">
        <v>10803</v>
      </c>
      <c r="F1096" s="13">
        <v>7.6499999999999995E-4</v>
      </c>
      <c r="G1096" s="13">
        <v>4.47E-3</v>
      </c>
      <c r="H1096" s="13"/>
    </row>
    <row r="1097" spans="1:8" x14ac:dyDescent="0.2">
      <c r="A1097" s="13"/>
      <c r="B1097" s="13" t="s">
        <v>6268</v>
      </c>
      <c r="C1097" s="13" t="s">
        <v>513</v>
      </c>
      <c r="D1097" s="23">
        <v>101</v>
      </c>
      <c r="E1097" s="23" t="s">
        <v>6886</v>
      </c>
      <c r="F1097" s="13">
        <v>7.7099999999999998E-4</v>
      </c>
      <c r="G1097" s="13">
        <v>7.5300000000000002E-3</v>
      </c>
      <c r="H1097" s="13"/>
    </row>
    <row r="1098" spans="1:8" x14ac:dyDescent="0.2">
      <c r="A1098" s="13"/>
      <c r="B1098" s="13" t="s">
        <v>7480</v>
      </c>
      <c r="C1098" s="13" t="s">
        <v>321</v>
      </c>
      <c r="D1098" s="23">
        <v>26</v>
      </c>
      <c r="E1098" s="23" t="s">
        <v>964</v>
      </c>
      <c r="F1098" s="13">
        <v>7.7099999999999998E-4</v>
      </c>
      <c r="G1098" s="13">
        <v>4.47E-3</v>
      </c>
      <c r="H1098" s="13"/>
    </row>
    <row r="1099" spans="1:8" x14ac:dyDescent="0.2">
      <c r="A1099" s="13"/>
      <c r="B1099" s="13" t="s">
        <v>3305</v>
      </c>
      <c r="C1099" s="13" t="s">
        <v>321</v>
      </c>
      <c r="D1099" s="23">
        <v>26</v>
      </c>
      <c r="E1099" s="23" t="s">
        <v>964</v>
      </c>
      <c r="F1099" s="13">
        <v>7.7099999999999998E-4</v>
      </c>
      <c r="G1099" s="13">
        <v>4.47E-3</v>
      </c>
      <c r="H1099" s="13"/>
    </row>
    <row r="1100" spans="1:8" x14ac:dyDescent="0.2">
      <c r="A1100" s="13"/>
      <c r="B1100" s="13" t="s">
        <v>2983</v>
      </c>
      <c r="C1100" s="13" t="s">
        <v>321</v>
      </c>
      <c r="D1100" s="23">
        <v>565</v>
      </c>
      <c r="E1100" s="23" t="s">
        <v>10804</v>
      </c>
      <c r="F1100" s="13">
        <v>7.7899999999999996E-4</v>
      </c>
      <c r="G1100" s="13">
        <v>4.4799999999999996E-3</v>
      </c>
      <c r="H1100" s="13"/>
    </row>
    <row r="1101" spans="1:8" x14ac:dyDescent="0.2">
      <c r="A1101" s="13"/>
      <c r="B1101" s="13" t="s">
        <v>7497</v>
      </c>
      <c r="C1101" s="13" t="s">
        <v>4955</v>
      </c>
      <c r="D1101" s="23">
        <v>161</v>
      </c>
      <c r="E1101" s="23" t="s">
        <v>10805</v>
      </c>
      <c r="F1101" s="13">
        <v>7.8600000000000002E-4</v>
      </c>
      <c r="G1101" s="13">
        <v>8.3099999999999997E-3</v>
      </c>
      <c r="H1101" s="13"/>
    </row>
    <row r="1102" spans="1:8" x14ac:dyDescent="0.2">
      <c r="A1102" s="13"/>
      <c r="B1102" s="13" t="s">
        <v>5340</v>
      </c>
      <c r="C1102" s="13" t="s">
        <v>4955</v>
      </c>
      <c r="D1102" s="23">
        <v>187</v>
      </c>
      <c r="E1102" s="23" t="s">
        <v>10806</v>
      </c>
      <c r="F1102" s="13">
        <v>8.0000000000000004E-4</v>
      </c>
      <c r="G1102" s="13">
        <v>8.3899999999999999E-3</v>
      </c>
      <c r="H1102" s="13"/>
    </row>
    <row r="1103" spans="1:8" x14ac:dyDescent="0.2">
      <c r="A1103" s="13"/>
      <c r="B1103" s="13" t="s">
        <v>7459</v>
      </c>
      <c r="C1103" s="13" t="s">
        <v>4955</v>
      </c>
      <c r="D1103" s="23">
        <v>474</v>
      </c>
      <c r="E1103" s="23" t="s">
        <v>10807</v>
      </c>
      <c r="F1103" s="13">
        <v>8.1300000000000003E-4</v>
      </c>
      <c r="G1103" s="13">
        <v>8.4700000000000001E-3</v>
      </c>
      <c r="H1103" s="13"/>
    </row>
    <row r="1104" spans="1:8" x14ac:dyDescent="0.2">
      <c r="A1104" s="13"/>
      <c r="B1104" s="13" t="s">
        <v>10808</v>
      </c>
      <c r="C1104" s="13" t="s">
        <v>4955</v>
      </c>
      <c r="D1104" s="23">
        <v>55</v>
      </c>
      <c r="E1104" s="23" t="s">
        <v>2031</v>
      </c>
      <c r="F1104" s="13">
        <v>8.1899999999999996E-4</v>
      </c>
      <c r="G1104" s="13">
        <v>8.4700000000000001E-3</v>
      </c>
      <c r="H1104" s="13"/>
    </row>
    <row r="1105" spans="1:8" x14ac:dyDescent="0.2">
      <c r="A1105" s="13"/>
      <c r="B1105" s="13" t="s">
        <v>3579</v>
      </c>
      <c r="C1105" s="13" t="s">
        <v>324</v>
      </c>
      <c r="D1105" s="23">
        <v>34</v>
      </c>
      <c r="E1105" s="23" t="s">
        <v>952</v>
      </c>
      <c r="F1105" s="13">
        <v>8.34E-4</v>
      </c>
      <c r="G1105" s="13">
        <v>6.0400000000000002E-3</v>
      </c>
      <c r="H1105" s="13"/>
    </row>
    <row r="1106" spans="1:8" x14ac:dyDescent="0.2">
      <c r="A1106" s="13"/>
      <c r="B1106" s="13" t="s">
        <v>8305</v>
      </c>
      <c r="C1106" s="13" t="s">
        <v>4955</v>
      </c>
      <c r="D1106" s="23">
        <v>34</v>
      </c>
      <c r="E1106" s="23" t="s">
        <v>952</v>
      </c>
      <c r="F1106" s="13">
        <v>8.34E-4</v>
      </c>
      <c r="G1106" s="13">
        <v>8.5699999999999995E-3</v>
      </c>
      <c r="H1106" s="13"/>
    </row>
    <row r="1107" spans="1:8" x14ac:dyDescent="0.2">
      <c r="A1107" s="13"/>
      <c r="B1107" s="13" t="s">
        <v>1337</v>
      </c>
      <c r="C1107" s="13" t="s">
        <v>472</v>
      </c>
      <c r="D1107" s="23">
        <v>1830</v>
      </c>
      <c r="E1107" s="23" t="s">
        <v>10809</v>
      </c>
      <c r="F1107" s="13">
        <v>8.34E-4</v>
      </c>
      <c r="G1107" s="13">
        <v>1.5299999999999999E-2</v>
      </c>
      <c r="H1107" s="13"/>
    </row>
    <row r="1108" spans="1:8" x14ac:dyDescent="0.2">
      <c r="A1108" s="13"/>
      <c r="B1108" s="13" t="s">
        <v>637</v>
      </c>
      <c r="C1108" s="13" t="s">
        <v>324</v>
      </c>
      <c r="D1108" s="23">
        <v>419</v>
      </c>
      <c r="E1108" s="23" t="s">
        <v>10810</v>
      </c>
      <c r="F1108" s="13">
        <v>8.5300000000000003E-4</v>
      </c>
      <c r="G1108" s="13">
        <v>6.1399999999999996E-3</v>
      </c>
      <c r="H1108" s="13"/>
    </row>
    <row r="1109" spans="1:8" x14ac:dyDescent="0.2">
      <c r="A1109" s="13"/>
      <c r="B1109" s="13" t="s">
        <v>5566</v>
      </c>
      <c r="C1109" s="13" t="s">
        <v>5168</v>
      </c>
      <c r="D1109" s="23">
        <v>1560</v>
      </c>
      <c r="E1109" s="23" t="s">
        <v>10811</v>
      </c>
      <c r="F1109" s="13">
        <v>8.5499999999999997E-4</v>
      </c>
      <c r="G1109" s="13">
        <v>3.8300000000000001E-2</v>
      </c>
      <c r="H1109" s="13"/>
    </row>
    <row r="1110" spans="1:8" x14ac:dyDescent="0.2">
      <c r="A1110" s="13"/>
      <c r="B1110" s="13" t="s">
        <v>10812</v>
      </c>
      <c r="C1110" s="13" t="s">
        <v>385</v>
      </c>
      <c r="D1110" s="23">
        <v>19</v>
      </c>
      <c r="E1110" s="23" t="s">
        <v>9631</v>
      </c>
      <c r="F1110" s="13">
        <v>8.7299999999999997E-4</v>
      </c>
      <c r="G1110" s="13">
        <v>5.47E-3</v>
      </c>
      <c r="H1110" s="13"/>
    </row>
    <row r="1111" spans="1:8" x14ac:dyDescent="0.2">
      <c r="A1111" s="13"/>
      <c r="B1111" s="13" t="s">
        <v>1174</v>
      </c>
      <c r="C1111" s="13" t="s">
        <v>324</v>
      </c>
      <c r="D1111" s="23">
        <v>97</v>
      </c>
      <c r="E1111" s="23" t="s">
        <v>3100</v>
      </c>
      <c r="F1111" s="13">
        <v>8.8599999999999996E-4</v>
      </c>
      <c r="G1111" s="13">
        <v>6.3499999999999997E-3</v>
      </c>
      <c r="H1111" s="13"/>
    </row>
    <row r="1112" spans="1:8" x14ac:dyDescent="0.2">
      <c r="A1112" s="13"/>
      <c r="B1112" s="13" t="s">
        <v>10813</v>
      </c>
      <c r="C1112" s="13" t="s">
        <v>4955</v>
      </c>
      <c r="D1112" s="23">
        <v>51</v>
      </c>
      <c r="E1112" s="23" t="s">
        <v>3152</v>
      </c>
      <c r="F1112" s="13">
        <v>8.9700000000000001E-4</v>
      </c>
      <c r="G1112" s="13">
        <v>9.1500000000000001E-3</v>
      </c>
      <c r="H1112" s="13"/>
    </row>
    <row r="1113" spans="1:8" x14ac:dyDescent="0.2">
      <c r="A1113" s="13"/>
      <c r="B1113" s="13" t="s">
        <v>2453</v>
      </c>
      <c r="C1113" s="13" t="s">
        <v>316</v>
      </c>
      <c r="D1113" s="23">
        <v>157</v>
      </c>
      <c r="E1113" s="23" t="s">
        <v>10814</v>
      </c>
      <c r="F1113" s="13">
        <v>9.1100000000000003E-4</v>
      </c>
      <c r="G1113" s="13">
        <v>5.4599999999999996E-3</v>
      </c>
      <c r="H1113" s="13"/>
    </row>
    <row r="1114" spans="1:8" x14ac:dyDescent="0.2">
      <c r="A1114" s="13"/>
      <c r="B1114" s="13" t="s">
        <v>1279</v>
      </c>
      <c r="C1114" s="13" t="s">
        <v>324</v>
      </c>
      <c r="D1114" s="23">
        <v>290</v>
      </c>
      <c r="E1114" s="23" t="s">
        <v>10815</v>
      </c>
      <c r="F1114" s="13">
        <v>9.1500000000000001E-4</v>
      </c>
      <c r="G1114" s="13">
        <v>6.5300000000000002E-3</v>
      </c>
      <c r="H1114" s="13"/>
    </row>
    <row r="1115" spans="1:8" x14ac:dyDescent="0.2">
      <c r="A1115" s="13"/>
      <c r="B1115" s="13" t="s">
        <v>326</v>
      </c>
      <c r="C1115" s="13" t="s">
        <v>324</v>
      </c>
      <c r="D1115" s="23">
        <v>1238</v>
      </c>
      <c r="E1115" s="23" t="s">
        <v>10816</v>
      </c>
      <c r="F1115" s="13">
        <v>9.3599999999999998E-4</v>
      </c>
      <c r="G1115" s="13">
        <v>6.6499999999999997E-3</v>
      </c>
      <c r="H1115" s="13"/>
    </row>
    <row r="1116" spans="1:8" x14ac:dyDescent="0.2">
      <c r="A1116" s="13"/>
      <c r="B1116" s="13" t="s">
        <v>5580</v>
      </c>
      <c r="C1116" s="13" t="s">
        <v>4955</v>
      </c>
      <c r="D1116" s="23">
        <v>351</v>
      </c>
      <c r="E1116" s="23" t="s">
        <v>10817</v>
      </c>
      <c r="F1116" s="13">
        <v>9.3999999999999997E-4</v>
      </c>
      <c r="G1116" s="13">
        <v>9.5300000000000003E-3</v>
      </c>
      <c r="H1116" s="13"/>
    </row>
    <row r="1117" spans="1:8" x14ac:dyDescent="0.2">
      <c r="A1117" s="13"/>
      <c r="B1117" s="13" t="s">
        <v>2523</v>
      </c>
      <c r="C1117" s="13" t="s">
        <v>385</v>
      </c>
      <c r="D1117" s="23">
        <v>1185</v>
      </c>
      <c r="E1117" s="23" t="s">
        <v>10818</v>
      </c>
      <c r="F1117" s="13">
        <v>9.5100000000000002E-4</v>
      </c>
      <c r="G1117" s="13">
        <v>5.77E-3</v>
      </c>
      <c r="H1117" s="13"/>
    </row>
    <row r="1118" spans="1:8" x14ac:dyDescent="0.2">
      <c r="A1118" s="13"/>
      <c r="B1118" s="13" t="s">
        <v>8142</v>
      </c>
      <c r="C1118" s="13" t="s">
        <v>4955</v>
      </c>
      <c r="D1118" s="23">
        <v>200</v>
      </c>
      <c r="E1118" s="23" t="s">
        <v>10819</v>
      </c>
      <c r="F1118" s="13">
        <v>9.5399999999999999E-4</v>
      </c>
      <c r="G1118" s="13">
        <v>9.6100000000000005E-3</v>
      </c>
      <c r="H1118" s="13"/>
    </row>
    <row r="1119" spans="1:8" x14ac:dyDescent="0.2">
      <c r="A1119" s="13"/>
      <c r="B1119" s="13" t="s">
        <v>3585</v>
      </c>
      <c r="C1119" s="13" t="s">
        <v>321</v>
      </c>
      <c r="D1119" s="23">
        <v>127</v>
      </c>
      <c r="E1119" s="23" t="s">
        <v>10820</v>
      </c>
      <c r="F1119" s="13">
        <v>9.6299999999999999E-4</v>
      </c>
      <c r="G1119" s="13">
        <v>5.47E-3</v>
      </c>
      <c r="H1119" s="13"/>
    </row>
    <row r="1120" spans="1:8" x14ac:dyDescent="0.2">
      <c r="A1120" s="13"/>
      <c r="B1120" s="13" t="s">
        <v>6109</v>
      </c>
      <c r="C1120" s="13" t="s">
        <v>316</v>
      </c>
      <c r="D1120" s="23">
        <v>173</v>
      </c>
      <c r="E1120" s="23" t="s">
        <v>10821</v>
      </c>
      <c r="F1120" s="13">
        <v>9.7199999999999999E-4</v>
      </c>
      <c r="G1120" s="13">
        <v>5.7200000000000003E-3</v>
      </c>
      <c r="H1120" s="13"/>
    </row>
    <row r="1121" spans="1:8" x14ac:dyDescent="0.2">
      <c r="A1121" s="13"/>
      <c r="B1121" s="13" t="s">
        <v>7148</v>
      </c>
      <c r="C1121" s="13" t="s">
        <v>321</v>
      </c>
      <c r="D1121" s="23">
        <v>47</v>
      </c>
      <c r="E1121" s="23" t="s">
        <v>3168</v>
      </c>
      <c r="F1121" s="13">
        <v>9.7300000000000002E-4</v>
      </c>
      <c r="G1121" s="13">
        <v>5.47E-3</v>
      </c>
      <c r="H1121" s="13"/>
    </row>
    <row r="1122" spans="1:8" x14ac:dyDescent="0.2">
      <c r="A1122" s="13"/>
      <c r="B1122" s="13" t="s">
        <v>8507</v>
      </c>
      <c r="C1122" s="13" t="s">
        <v>321</v>
      </c>
      <c r="D1122" s="23">
        <v>47</v>
      </c>
      <c r="E1122" s="23" t="s">
        <v>3168</v>
      </c>
      <c r="F1122" s="13">
        <v>9.7300000000000002E-4</v>
      </c>
      <c r="G1122" s="13">
        <v>5.47E-3</v>
      </c>
      <c r="H1122" s="13"/>
    </row>
    <row r="1123" spans="1:8" x14ac:dyDescent="0.2">
      <c r="A1123" s="13"/>
      <c r="B1123" s="13" t="s">
        <v>6092</v>
      </c>
      <c r="C1123" s="13" t="s">
        <v>4955</v>
      </c>
      <c r="D1123" s="23">
        <v>597</v>
      </c>
      <c r="E1123" s="23" t="s">
        <v>10822</v>
      </c>
      <c r="F1123" s="13">
        <v>1.01E-3</v>
      </c>
      <c r="G1123" s="13">
        <v>1.01E-2</v>
      </c>
      <c r="H1123" s="13"/>
    </row>
    <row r="1124" spans="1:8" x14ac:dyDescent="0.2">
      <c r="A1124" s="13"/>
      <c r="B1124" s="13" t="s">
        <v>3366</v>
      </c>
      <c r="C1124" s="13" t="s">
        <v>324</v>
      </c>
      <c r="D1124" s="23">
        <v>23</v>
      </c>
      <c r="E1124" s="23" t="s">
        <v>2036</v>
      </c>
      <c r="F1124" s="13">
        <v>1.0399999999999999E-3</v>
      </c>
      <c r="G1124" s="13">
        <v>7.3200000000000001E-3</v>
      </c>
      <c r="H1124" s="13"/>
    </row>
    <row r="1125" spans="1:8" x14ac:dyDescent="0.2">
      <c r="A1125" s="13"/>
      <c r="B1125" s="13" t="s">
        <v>8457</v>
      </c>
      <c r="C1125" s="13" t="s">
        <v>311</v>
      </c>
      <c r="D1125" s="23">
        <v>62</v>
      </c>
      <c r="E1125" s="23" t="s">
        <v>3166</v>
      </c>
      <c r="F1125" s="13">
        <v>1.0399999999999999E-3</v>
      </c>
      <c r="G1125" s="13">
        <v>3.62E-3</v>
      </c>
      <c r="H1125" s="13"/>
    </row>
    <row r="1126" spans="1:8" x14ac:dyDescent="0.2">
      <c r="A1126" s="13"/>
      <c r="B1126" s="13" t="s">
        <v>5913</v>
      </c>
      <c r="C1126" s="13" t="s">
        <v>4955</v>
      </c>
      <c r="D1126" s="23">
        <v>330</v>
      </c>
      <c r="E1126" s="23" t="s">
        <v>10823</v>
      </c>
      <c r="F1126" s="13">
        <v>1.0399999999999999E-3</v>
      </c>
      <c r="G1126" s="13">
        <v>1.04E-2</v>
      </c>
      <c r="H1126" s="13"/>
    </row>
    <row r="1127" spans="1:8" x14ac:dyDescent="0.2">
      <c r="A1127" s="13"/>
      <c r="B1127" s="13" t="s">
        <v>340</v>
      </c>
      <c r="C1127" s="13" t="s">
        <v>324</v>
      </c>
      <c r="D1127" s="23">
        <v>930</v>
      </c>
      <c r="E1127" s="23" t="s">
        <v>10824</v>
      </c>
      <c r="F1127" s="13">
        <v>1.07E-3</v>
      </c>
      <c r="G1127" s="13">
        <v>7.5100000000000002E-3</v>
      </c>
      <c r="H1127" s="13"/>
    </row>
    <row r="1128" spans="1:8" x14ac:dyDescent="0.2">
      <c r="A1128" s="13"/>
      <c r="B1128" s="13" t="s">
        <v>8164</v>
      </c>
      <c r="C1128" s="13" t="s">
        <v>4955</v>
      </c>
      <c r="D1128" s="23">
        <v>200</v>
      </c>
      <c r="E1128" s="23" t="s">
        <v>3067</v>
      </c>
      <c r="F1128" s="13">
        <v>1.07E-3</v>
      </c>
      <c r="G1128" s="13">
        <v>1.0500000000000001E-2</v>
      </c>
      <c r="H1128" s="13"/>
    </row>
    <row r="1129" spans="1:8" x14ac:dyDescent="0.2">
      <c r="A1129" s="13"/>
      <c r="B1129" s="13" t="s">
        <v>10825</v>
      </c>
      <c r="C1129" s="13" t="s">
        <v>311</v>
      </c>
      <c r="D1129" s="23">
        <v>148</v>
      </c>
      <c r="E1129" s="23" t="s">
        <v>10826</v>
      </c>
      <c r="F1129" s="13">
        <v>1.07E-3</v>
      </c>
      <c r="G1129" s="13">
        <v>3.6700000000000001E-3</v>
      </c>
      <c r="H1129" s="13"/>
    </row>
    <row r="1130" spans="1:8" x14ac:dyDescent="0.2">
      <c r="A1130" s="13"/>
      <c r="B1130" s="13" t="s">
        <v>5817</v>
      </c>
      <c r="C1130" s="13" t="s">
        <v>321</v>
      </c>
      <c r="D1130" s="23">
        <v>16</v>
      </c>
      <c r="E1130" s="23" t="s">
        <v>3249</v>
      </c>
      <c r="F1130" s="13">
        <v>1.09E-3</v>
      </c>
      <c r="G1130" s="13">
        <v>6.1000000000000004E-3</v>
      </c>
      <c r="H1130" s="13"/>
    </row>
    <row r="1131" spans="1:8" x14ac:dyDescent="0.2">
      <c r="A1131" s="13"/>
      <c r="B1131" s="13" t="s">
        <v>6137</v>
      </c>
      <c r="C1131" s="13" t="s">
        <v>324</v>
      </c>
      <c r="D1131" s="23">
        <v>16</v>
      </c>
      <c r="E1131" s="23" t="s">
        <v>3249</v>
      </c>
      <c r="F1131" s="13">
        <v>1.09E-3</v>
      </c>
      <c r="G1131" s="13">
        <v>7.6600000000000001E-3</v>
      </c>
      <c r="H1131" s="13"/>
    </row>
    <row r="1132" spans="1:8" x14ac:dyDescent="0.2">
      <c r="A1132" s="13"/>
      <c r="B1132" s="13" t="s">
        <v>10827</v>
      </c>
      <c r="C1132" s="13" t="s">
        <v>5168</v>
      </c>
      <c r="D1132" s="23">
        <v>16</v>
      </c>
      <c r="E1132" s="23" t="s">
        <v>3249</v>
      </c>
      <c r="F1132" s="13">
        <v>1.09E-3</v>
      </c>
      <c r="G1132" s="13">
        <v>3.8300000000000001E-2</v>
      </c>
      <c r="H1132" s="13"/>
    </row>
    <row r="1133" spans="1:8" x14ac:dyDescent="0.2">
      <c r="A1133" s="13"/>
      <c r="B1133" s="13" t="s">
        <v>2623</v>
      </c>
      <c r="C1133" s="13" t="s">
        <v>513</v>
      </c>
      <c r="D1133" s="23">
        <v>138</v>
      </c>
      <c r="E1133" s="23" t="s">
        <v>3094</v>
      </c>
      <c r="F1133" s="13">
        <v>1.1000000000000001E-3</v>
      </c>
      <c r="G1133" s="13">
        <v>1.04E-2</v>
      </c>
      <c r="H1133" s="13"/>
    </row>
    <row r="1134" spans="1:8" x14ac:dyDescent="0.2">
      <c r="A1134" s="13"/>
      <c r="B1134" s="13" t="s">
        <v>707</v>
      </c>
      <c r="C1134" s="13" t="s">
        <v>324</v>
      </c>
      <c r="D1134" s="23">
        <v>124</v>
      </c>
      <c r="E1134" s="23" t="s">
        <v>10828</v>
      </c>
      <c r="F1134" s="13">
        <v>1.1100000000000001E-3</v>
      </c>
      <c r="G1134" s="13">
        <v>7.77E-3</v>
      </c>
      <c r="H1134" s="13"/>
    </row>
    <row r="1135" spans="1:8" x14ac:dyDescent="0.2">
      <c r="A1135" s="13"/>
      <c r="B1135" s="13" t="s">
        <v>5467</v>
      </c>
      <c r="C1135" s="13" t="s">
        <v>4955</v>
      </c>
      <c r="D1135" s="23">
        <v>1833</v>
      </c>
      <c r="E1135" s="23" t="s">
        <v>10829</v>
      </c>
      <c r="F1135" s="13">
        <v>1.1199999999999999E-3</v>
      </c>
      <c r="G1135" s="13">
        <v>1.0999999999999999E-2</v>
      </c>
      <c r="H1135" s="13"/>
    </row>
    <row r="1136" spans="1:8" x14ac:dyDescent="0.2">
      <c r="A1136" s="13"/>
      <c r="B1136" s="13" t="s">
        <v>2318</v>
      </c>
      <c r="C1136" s="13" t="s">
        <v>343</v>
      </c>
      <c r="D1136" s="23">
        <v>169</v>
      </c>
      <c r="E1136" s="23" t="s">
        <v>9774</v>
      </c>
      <c r="F1136" s="13">
        <v>1.1299999999999999E-3</v>
      </c>
      <c r="G1136" s="13">
        <v>4.8500000000000001E-3</v>
      </c>
      <c r="H1136" s="13"/>
    </row>
    <row r="1137" spans="1:8" x14ac:dyDescent="0.2">
      <c r="A1137" s="13"/>
      <c r="B1137" s="13" t="s">
        <v>9773</v>
      </c>
      <c r="C1137" s="13" t="s">
        <v>324</v>
      </c>
      <c r="D1137" s="23">
        <v>169</v>
      </c>
      <c r="E1137" s="23" t="s">
        <v>9774</v>
      </c>
      <c r="F1137" s="13">
        <v>1.1299999999999999E-3</v>
      </c>
      <c r="G1137" s="13">
        <v>7.8100000000000001E-3</v>
      </c>
      <c r="H1137" s="13"/>
    </row>
    <row r="1138" spans="1:8" x14ac:dyDescent="0.2">
      <c r="A1138" s="13"/>
      <c r="B1138" s="13" t="s">
        <v>2705</v>
      </c>
      <c r="C1138" s="13" t="s">
        <v>321</v>
      </c>
      <c r="D1138" s="23">
        <v>564</v>
      </c>
      <c r="E1138" s="23" t="s">
        <v>10830</v>
      </c>
      <c r="F1138" s="13">
        <v>1.1299999999999999E-3</v>
      </c>
      <c r="G1138" s="13">
        <v>6.28E-3</v>
      </c>
      <c r="H1138" s="13"/>
    </row>
    <row r="1139" spans="1:8" x14ac:dyDescent="0.2">
      <c r="A1139" s="13"/>
      <c r="B1139" s="13" t="s">
        <v>334</v>
      </c>
      <c r="C1139" s="13" t="s">
        <v>324</v>
      </c>
      <c r="D1139" s="23">
        <v>472</v>
      </c>
      <c r="E1139" s="23" t="s">
        <v>10831</v>
      </c>
      <c r="F1139" s="13">
        <v>1.14E-3</v>
      </c>
      <c r="G1139" s="13">
        <v>7.8499999999999993E-3</v>
      </c>
      <c r="H1139" s="13"/>
    </row>
    <row r="1140" spans="1:8" x14ac:dyDescent="0.2">
      <c r="A1140" s="13"/>
      <c r="B1140" s="13" t="s">
        <v>10832</v>
      </c>
      <c r="C1140" s="13" t="s">
        <v>5168</v>
      </c>
      <c r="D1140" s="23">
        <v>35</v>
      </c>
      <c r="E1140" s="23" t="s">
        <v>3226</v>
      </c>
      <c r="F1140" s="13">
        <v>1.15E-3</v>
      </c>
      <c r="G1140" s="13">
        <v>3.8300000000000001E-2</v>
      </c>
      <c r="H1140" s="13"/>
    </row>
    <row r="1141" spans="1:8" x14ac:dyDescent="0.2">
      <c r="A1141" s="13"/>
      <c r="B1141" s="13" t="s">
        <v>7412</v>
      </c>
      <c r="C1141" s="13" t="s">
        <v>4955</v>
      </c>
      <c r="D1141" s="23">
        <v>52</v>
      </c>
      <c r="E1141" s="23" t="s">
        <v>3199</v>
      </c>
      <c r="F1141" s="13">
        <v>1.15E-3</v>
      </c>
      <c r="G1141" s="13">
        <v>1.12E-2</v>
      </c>
      <c r="H1141" s="13"/>
    </row>
    <row r="1142" spans="1:8" x14ac:dyDescent="0.2">
      <c r="A1142" s="13"/>
      <c r="B1142" s="13" t="s">
        <v>10833</v>
      </c>
      <c r="C1142" s="13" t="s">
        <v>472</v>
      </c>
      <c r="D1142" s="23">
        <v>61</v>
      </c>
      <c r="E1142" s="23" t="s">
        <v>922</v>
      </c>
      <c r="F1142" s="13">
        <v>1.17E-3</v>
      </c>
      <c r="G1142" s="13">
        <v>2.0500000000000001E-2</v>
      </c>
      <c r="H1142" s="13"/>
    </row>
    <row r="1143" spans="1:8" x14ac:dyDescent="0.2">
      <c r="A1143" s="13"/>
      <c r="B1143" s="13" t="s">
        <v>2201</v>
      </c>
      <c r="C1143" s="13" t="s">
        <v>311</v>
      </c>
      <c r="D1143" s="23">
        <v>2717</v>
      </c>
      <c r="E1143" s="23" t="s">
        <v>10834</v>
      </c>
      <c r="F1143" s="13">
        <v>1.1800000000000001E-3</v>
      </c>
      <c r="G1143" s="13">
        <v>3.9699999999999996E-3</v>
      </c>
      <c r="H1143" s="13"/>
    </row>
    <row r="1144" spans="1:8" x14ac:dyDescent="0.2">
      <c r="A1144" s="13"/>
      <c r="B1144" s="13" t="s">
        <v>2549</v>
      </c>
      <c r="C1144" s="13" t="s">
        <v>321</v>
      </c>
      <c r="D1144" s="23">
        <v>410</v>
      </c>
      <c r="E1144" s="23" t="s">
        <v>10835</v>
      </c>
      <c r="F1144" s="13">
        <v>1.1800000000000001E-3</v>
      </c>
      <c r="G1144" s="13">
        <v>6.4900000000000001E-3</v>
      </c>
      <c r="H1144" s="13"/>
    </row>
    <row r="1145" spans="1:8" x14ac:dyDescent="0.2">
      <c r="A1145" s="13"/>
      <c r="B1145" s="13" t="s">
        <v>7522</v>
      </c>
      <c r="C1145" s="13" t="s">
        <v>4955</v>
      </c>
      <c r="D1145" s="23">
        <v>154</v>
      </c>
      <c r="E1145" s="23" t="s">
        <v>10836</v>
      </c>
      <c r="F1145" s="13">
        <v>1.1999999999999999E-3</v>
      </c>
      <c r="G1145" s="13">
        <v>1.15E-2</v>
      </c>
      <c r="H1145" s="13"/>
    </row>
    <row r="1146" spans="1:8" x14ac:dyDescent="0.2">
      <c r="A1146" s="13"/>
      <c r="B1146" s="13" t="s">
        <v>7524</v>
      </c>
      <c r="C1146" s="13" t="s">
        <v>4955</v>
      </c>
      <c r="D1146" s="23">
        <v>154</v>
      </c>
      <c r="E1146" s="23" t="s">
        <v>10836</v>
      </c>
      <c r="F1146" s="13">
        <v>1.1999999999999999E-3</v>
      </c>
      <c r="G1146" s="13">
        <v>1.15E-2</v>
      </c>
      <c r="H1146" s="13"/>
    </row>
    <row r="1147" spans="1:8" x14ac:dyDescent="0.2">
      <c r="A1147" s="13"/>
      <c r="B1147" s="13" t="s">
        <v>6266</v>
      </c>
      <c r="C1147" s="13" t="s">
        <v>4955</v>
      </c>
      <c r="D1147" s="23">
        <v>181</v>
      </c>
      <c r="E1147" s="23" t="s">
        <v>10837</v>
      </c>
      <c r="F1147" s="13">
        <v>1.1999999999999999E-3</v>
      </c>
      <c r="G1147" s="13">
        <v>1.15E-2</v>
      </c>
      <c r="H1147" s="13"/>
    </row>
    <row r="1148" spans="1:8" x14ac:dyDescent="0.2">
      <c r="A1148" s="13"/>
      <c r="B1148" s="13" t="s">
        <v>2379</v>
      </c>
      <c r="C1148" s="13" t="s">
        <v>385</v>
      </c>
      <c r="D1148" s="23">
        <v>1147</v>
      </c>
      <c r="E1148" s="23" t="s">
        <v>10838</v>
      </c>
      <c r="F1148" s="13">
        <v>1.2099999999999999E-3</v>
      </c>
      <c r="G1148" s="13">
        <v>7.0800000000000004E-3</v>
      </c>
      <c r="H1148" s="13"/>
    </row>
    <row r="1149" spans="1:8" x14ac:dyDescent="0.2">
      <c r="A1149" s="13"/>
      <c r="B1149" s="13" t="s">
        <v>3346</v>
      </c>
      <c r="C1149" s="13" t="s">
        <v>324</v>
      </c>
      <c r="D1149" s="23">
        <v>99</v>
      </c>
      <c r="E1149" s="23" t="s">
        <v>10839</v>
      </c>
      <c r="F1149" s="13">
        <v>1.24E-3</v>
      </c>
      <c r="G1149" s="13">
        <v>8.5100000000000002E-3</v>
      </c>
      <c r="H1149" s="13"/>
    </row>
    <row r="1150" spans="1:8" x14ac:dyDescent="0.2">
      <c r="A1150" s="13"/>
      <c r="B1150" s="13" t="s">
        <v>7422</v>
      </c>
      <c r="C1150" s="13" t="s">
        <v>324</v>
      </c>
      <c r="D1150" s="23">
        <v>213</v>
      </c>
      <c r="E1150" s="23" t="s">
        <v>10840</v>
      </c>
      <c r="F1150" s="13">
        <v>1.24E-3</v>
      </c>
      <c r="G1150" s="13">
        <v>8.5100000000000002E-3</v>
      </c>
      <c r="H1150" s="13"/>
    </row>
    <row r="1151" spans="1:8" x14ac:dyDescent="0.2">
      <c r="A1151" s="13"/>
      <c r="B1151" s="13" t="s">
        <v>5848</v>
      </c>
      <c r="C1151" s="13" t="s">
        <v>513</v>
      </c>
      <c r="D1151" s="23">
        <v>7</v>
      </c>
      <c r="E1151" s="23" t="s">
        <v>1094</v>
      </c>
      <c r="F1151" s="13">
        <v>1.25E-3</v>
      </c>
      <c r="G1151" s="13">
        <v>1.14E-2</v>
      </c>
      <c r="H1151" s="13"/>
    </row>
    <row r="1152" spans="1:8" x14ac:dyDescent="0.2">
      <c r="A1152" s="13"/>
      <c r="B1152" s="13" t="s">
        <v>7814</v>
      </c>
      <c r="C1152" s="13" t="s">
        <v>324</v>
      </c>
      <c r="D1152" s="23">
        <v>7</v>
      </c>
      <c r="E1152" s="23" t="s">
        <v>1094</v>
      </c>
      <c r="F1152" s="13">
        <v>1.25E-3</v>
      </c>
      <c r="G1152" s="13">
        <v>8.5299999999999994E-3</v>
      </c>
      <c r="H1152" s="13"/>
    </row>
    <row r="1153" spans="1:8" x14ac:dyDescent="0.2">
      <c r="A1153" s="13"/>
      <c r="B1153" s="13" t="s">
        <v>10841</v>
      </c>
      <c r="C1153" s="13" t="s">
        <v>4955</v>
      </c>
      <c r="D1153" s="23">
        <v>7</v>
      </c>
      <c r="E1153" s="23" t="s">
        <v>1094</v>
      </c>
      <c r="F1153" s="13">
        <v>1.25E-3</v>
      </c>
      <c r="G1153" s="13">
        <v>1.17E-2</v>
      </c>
      <c r="H1153" s="13"/>
    </row>
    <row r="1154" spans="1:8" x14ac:dyDescent="0.2">
      <c r="A1154" s="13"/>
      <c r="B1154" s="13" t="s">
        <v>10842</v>
      </c>
      <c r="C1154" s="13" t="s">
        <v>4955</v>
      </c>
      <c r="D1154" s="23">
        <v>7</v>
      </c>
      <c r="E1154" s="23" t="s">
        <v>1094</v>
      </c>
      <c r="F1154" s="13">
        <v>1.25E-3</v>
      </c>
      <c r="G1154" s="13">
        <v>1.17E-2</v>
      </c>
      <c r="H1154" s="13"/>
    </row>
    <row r="1155" spans="1:8" x14ac:dyDescent="0.2">
      <c r="A1155" s="13"/>
      <c r="B1155" s="13" t="s">
        <v>10843</v>
      </c>
      <c r="C1155" s="13" t="s">
        <v>4955</v>
      </c>
      <c r="D1155" s="23">
        <v>7</v>
      </c>
      <c r="E1155" s="23" t="s">
        <v>1094</v>
      </c>
      <c r="F1155" s="13">
        <v>1.25E-3</v>
      </c>
      <c r="G1155" s="13">
        <v>1.17E-2</v>
      </c>
      <c r="H1155" s="13"/>
    </row>
    <row r="1156" spans="1:8" x14ac:dyDescent="0.2">
      <c r="A1156" s="13"/>
      <c r="B1156" s="13" t="s">
        <v>1409</v>
      </c>
      <c r="C1156" s="13" t="s">
        <v>324</v>
      </c>
      <c r="D1156" s="23">
        <v>48</v>
      </c>
      <c r="E1156" s="23" t="s">
        <v>2048</v>
      </c>
      <c r="F1156" s="13">
        <v>1.2600000000000001E-3</v>
      </c>
      <c r="G1156" s="13">
        <v>8.5299999999999994E-3</v>
      </c>
      <c r="H1156" s="13"/>
    </row>
    <row r="1157" spans="1:8" x14ac:dyDescent="0.2">
      <c r="A1157" s="13"/>
      <c r="B1157" s="13" t="s">
        <v>10844</v>
      </c>
      <c r="C1157" s="13" t="s">
        <v>5168</v>
      </c>
      <c r="D1157" s="23">
        <v>48</v>
      </c>
      <c r="E1157" s="23" t="s">
        <v>2048</v>
      </c>
      <c r="F1157" s="13">
        <v>1.2600000000000001E-3</v>
      </c>
      <c r="G1157" s="13">
        <v>3.8300000000000001E-2</v>
      </c>
      <c r="H1157" s="13"/>
    </row>
    <row r="1158" spans="1:8" x14ac:dyDescent="0.2">
      <c r="A1158" s="13"/>
      <c r="B1158" s="13" t="s">
        <v>857</v>
      </c>
      <c r="C1158" s="13" t="s">
        <v>321</v>
      </c>
      <c r="D1158" s="23">
        <v>109</v>
      </c>
      <c r="E1158" s="23" t="s">
        <v>2058</v>
      </c>
      <c r="F1158" s="13">
        <v>1.2800000000000001E-3</v>
      </c>
      <c r="G1158" s="13">
        <v>6.9699999999999996E-3</v>
      </c>
      <c r="H1158" s="13"/>
    </row>
    <row r="1159" spans="1:8" x14ac:dyDescent="0.2">
      <c r="A1159" s="13"/>
      <c r="B1159" s="13" t="s">
        <v>6053</v>
      </c>
      <c r="C1159" s="13" t="s">
        <v>513</v>
      </c>
      <c r="D1159" s="23">
        <v>882</v>
      </c>
      <c r="E1159" s="23" t="s">
        <v>10845</v>
      </c>
      <c r="F1159" s="13">
        <v>1.2800000000000001E-3</v>
      </c>
      <c r="G1159" s="13">
        <v>1.14E-2</v>
      </c>
      <c r="H1159" s="13"/>
    </row>
    <row r="1160" spans="1:8" x14ac:dyDescent="0.2">
      <c r="A1160" s="13"/>
      <c r="B1160" s="13" t="s">
        <v>5406</v>
      </c>
      <c r="C1160" s="13" t="s">
        <v>324</v>
      </c>
      <c r="D1160" s="23">
        <v>223</v>
      </c>
      <c r="E1160" s="23" t="s">
        <v>10846</v>
      </c>
      <c r="F1160" s="13">
        <v>1.2800000000000001E-3</v>
      </c>
      <c r="G1160" s="13">
        <v>8.6300000000000005E-3</v>
      </c>
      <c r="H1160" s="13"/>
    </row>
    <row r="1161" spans="1:8" x14ac:dyDescent="0.2">
      <c r="A1161" s="13"/>
      <c r="B1161" s="13" t="s">
        <v>5971</v>
      </c>
      <c r="C1161" s="13" t="s">
        <v>324</v>
      </c>
      <c r="D1161" s="23">
        <v>224</v>
      </c>
      <c r="E1161" s="23" t="s">
        <v>10846</v>
      </c>
      <c r="F1161" s="13">
        <v>1.2800000000000001E-3</v>
      </c>
      <c r="G1161" s="13">
        <v>8.6300000000000005E-3</v>
      </c>
      <c r="H1161" s="13"/>
    </row>
    <row r="1162" spans="1:8" x14ac:dyDescent="0.2">
      <c r="A1162" s="13"/>
      <c r="B1162" s="13" t="s">
        <v>2498</v>
      </c>
      <c r="C1162" s="13" t="s">
        <v>358</v>
      </c>
      <c r="D1162" s="23">
        <v>165</v>
      </c>
      <c r="E1162" s="23" t="s">
        <v>10847</v>
      </c>
      <c r="F1162" s="13">
        <v>1.2999999999999999E-3</v>
      </c>
      <c r="G1162" s="13">
        <v>8.2100000000000003E-3</v>
      </c>
      <c r="H1162" s="13"/>
    </row>
    <row r="1163" spans="1:8" x14ac:dyDescent="0.2">
      <c r="A1163" s="13"/>
      <c r="B1163" s="13" t="s">
        <v>1499</v>
      </c>
      <c r="C1163" s="13" t="s">
        <v>385</v>
      </c>
      <c r="D1163" s="23">
        <v>13</v>
      </c>
      <c r="E1163" s="23" t="s">
        <v>169</v>
      </c>
      <c r="F1163" s="13">
        <v>1.31E-3</v>
      </c>
      <c r="G1163" s="13">
        <v>7.4400000000000004E-3</v>
      </c>
      <c r="H1163" s="13"/>
    </row>
    <row r="1164" spans="1:8" x14ac:dyDescent="0.2">
      <c r="A1164" s="13"/>
      <c r="B1164" s="13" t="s">
        <v>10848</v>
      </c>
      <c r="C1164" s="13" t="s">
        <v>324</v>
      </c>
      <c r="D1164" s="23">
        <v>13</v>
      </c>
      <c r="E1164" s="23" t="s">
        <v>169</v>
      </c>
      <c r="F1164" s="13">
        <v>1.31E-3</v>
      </c>
      <c r="G1164" s="13">
        <v>8.7100000000000007E-3</v>
      </c>
      <c r="H1164" s="13"/>
    </row>
    <row r="1165" spans="1:8" x14ac:dyDescent="0.2">
      <c r="A1165" s="13"/>
      <c r="B1165" s="13" t="s">
        <v>10849</v>
      </c>
      <c r="C1165" s="13" t="s">
        <v>324</v>
      </c>
      <c r="D1165" s="23">
        <v>13</v>
      </c>
      <c r="E1165" s="23" t="s">
        <v>169</v>
      </c>
      <c r="F1165" s="13">
        <v>1.31E-3</v>
      </c>
      <c r="G1165" s="13">
        <v>8.7100000000000007E-3</v>
      </c>
      <c r="H1165" s="13"/>
    </row>
    <row r="1166" spans="1:8" x14ac:dyDescent="0.2">
      <c r="A1166" s="13"/>
      <c r="B1166" s="13" t="s">
        <v>1501</v>
      </c>
      <c r="C1166" s="13" t="s">
        <v>316</v>
      </c>
      <c r="D1166" s="23">
        <v>13</v>
      </c>
      <c r="E1166" s="23" t="s">
        <v>169</v>
      </c>
      <c r="F1166" s="13">
        <v>1.31E-3</v>
      </c>
      <c r="G1166" s="13">
        <v>7.5199999999999998E-3</v>
      </c>
      <c r="H1166" s="13"/>
    </row>
    <row r="1167" spans="1:8" x14ac:dyDescent="0.2">
      <c r="A1167" s="13"/>
      <c r="B1167" s="13" t="s">
        <v>10850</v>
      </c>
      <c r="C1167" s="13" t="s">
        <v>5168</v>
      </c>
      <c r="D1167" s="23">
        <v>13</v>
      </c>
      <c r="E1167" s="23" t="s">
        <v>169</v>
      </c>
      <c r="F1167" s="13">
        <v>1.31E-3</v>
      </c>
      <c r="G1167" s="13">
        <v>3.8300000000000001E-2</v>
      </c>
      <c r="H1167" s="13"/>
    </row>
    <row r="1168" spans="1:8" x14ac:dyDescent="0.2">
      <c r="A1168" s="13"/>
      <c r="B1168" s="13" t="s">
        <v>3341</v>
      </c>
      <c r="C1168" s="13" t="s">
        <v>472</v>
      </c>
      <c r="D1168" s="23">
        <v>372</v>
      </c>
      <c r="E1168" s="23" t="s">
        <v>10851</v>
      </c>
      <c r="F1168" s="13">
        <v>1.32E-3</v>
      </c>
      <c r="G1168" s="13">
        <v>2.2200000000000001E-2</v>
      </c>
      <c r="H1168" s="13"/>
    </row>
    <row r="1169" spans="1:8" x14ac:dyDescent="0.2">
      <c r="A1169" s="13"/>
      <c r="B1169" s="13" t="s">
        <v>729</v>
      </c>
      <c r="C1169" s="13" t="s">
        <v>324</v>
      </c>
      <c r="D1169" s="23">
        <v>2589</v>
      </c>
      <c r="E1169" s="23" t="s">
        <v>10852</v>
      </c>
      <c r="F1169" s="13">
        <v>1.33E-3</v>
      </c>
      <c r="G1169" s="13">
        <v>8.8299999999999993E-3</v>
      </c>
      <c r="H1169" s="13"/>
    </row>
    <row r="1170" spans="1:8" x14ac:dyDescent="0.2">
      <c r="A1170" s="13"/>
      <c r="B1170" s="13" t="s">
        <v>7532</v>
      </c>
      <c r="C1170" s="13" t="s">
        <v>324</v>
      </c>
      <c r="D1170" s="23">
        <v>155</v>
      </c>
      <c r="E1170" s="23" t="s">
        <v>10853</v>
      </c>
      <c r="F1170" s="13">
        <v>1.3600000000000001E-3</v>
      </c>
      <c r="G1170" s="13">
        <v>9.0100000000000006E-3</v>
      </c>
      <c r="H1170" s="13"/>
    </row>
    <row r="1171" spans="1:8" x14ac:dyDescent="0.2">
      <c r="A1171" s="13"/>
      <c r="B1171" s="13" t="s">
        <v>10854</v>
      </c>
      <c r="C1171" s="13" t="s">
        <v>4955</v>
      </c>
      <c r="D1171" s="23">
        <v>44</v>
      </c>
      <c r="E1171" s="23" t="s">
        <v>2056</v>
      </c>
      <c r="F1171" s="13">
        <v>1.3699999999999999E-3</v>
      </c>
      <c r="G1171" s="13">
        <v>1.2699999999999999E-2</v>
      </c>
      <c r="H1171" s="13"/>
    </row>
    <row r="1172" spans="1:8" x14ac:dyDescent="0.2">
      <c r="A1172" s="13"/>
      <c r="B1172" s="13" t="s">
        <v>3118</v>
      </c>
      <c r="C1172" s="13" t="s">
        <v>385</v>
      </c>
      <c r="D1172" s="23">
        <v>544</v>
      </c>
      <c r="E1172" s="23" t="s">
        <v>10855</v>
      </c>
      <c r="F1172" s="13">
        <v>1.39E-3</v>
      </c>
      <c r="G1172" s="13">
        <v>7.6299999999999996E-3</v>
      </c>
      <c r="H1172" s="13"/>
    </row>
    <row r="1173" spans="1:8" x14ac:dyDescent="0.2">
      <c r="A1173" s="13"/>
      <c r="B1173" s="13" t="s">
        <v>9699</v>
      </c>
      <c r="C1173" s="13" t="s">
        <v>4955</v>
      </c>
      <c r="D1173" s="23">
        <v>150</v>
      </c>
      <c r="E1173" s="23" t="s">
        <v>5142</v>
      </c>
      <c r="F1173" s="13">
        <v>1.39E-3</v>
      </c>
      <c r="G1173" s="13">
        <v>1.29E-2</v>
      </c>
      <c r="H1173" s="13"/>
    </row>
    <row r="1174" spans="1:8" x14ac:dyDescent="0.2">
      <c r="A1174" s="13"/>
      <c r="B1174" s="13" t="s">
        <v>2627</v>
      </c>
      <c r="C1174" s="13" t="s">
        <v>324</v>
      </c>
      <c r="D1174" s="23">
        <v>176</v>
      </c>
      <c r="E1174" s="23" t="s">
        <v>10856</v>
      </c>
      <c r="F1174" s="13">
        <v>1.39E-3</v>
      </c>
      <c r="G1174" s="13">
        <v>9.1699999999999993E-3</v>
      </c>
      <c r="H1174" s="13"/>
    </row>
    <row r="1175" spans="1:8" x14ac:dyDescent="0.2">
      <c r="A1175" s="13"/>
      <c r="B1175" s="13" t="s">
        <v>10857</v>
      </c>
      <c r="C1175" s="13" t="s">
        <v>385</v>
      </c>
      <c r="D1175" s="23">
        <v>10</v>
      </c>
      <c r="E1175" s="23" t="s">
        <v>2053</v>
      </c>
      <c r="F1175" s="13">
        <v>1.42E-3</v>
      </c>
      <c r="G1175" s="13">
        <v>7.6299999999999996E-3</v>
      </c>
      <c r="H1175" s="13"/>
    </row>
    <row r="1176" spans="1:8" x14ac:dyDescent="0.2">
      <c r="A1176" s="13"/>
      <c r="B1176" s="13" t="s">
        <v>5756</v>
      </c>
      <c r="C1176" s="13" t="s">
        <v>513</v>
      </c>
      <c r="D1176" s="23">
        <v>10</v>
      </c>
      <c r="E1176" s="23" t="s">
        <v>2053</v>
      </c>
      <c r="F1176" s="13">
        <v>1.42E-3</v>
      </c>
      <c r="G1176" s="13">
        <v>1.2200000000000001E-2</v>
      </c>
      <c r="H1176" s="13"/>
    </row>
    <row r="1177" spans="1:8" x14ac:dyDescent="0.2">
      <c r="A1177" s="13"/>
      <c r="B1177" s="13" t="s">
        <v>5757</v>
      </c>
      <c r="C1177" s="13" t="s">
        <v>324</v>
      </c>
      <c r="D1177" s="23">
        <v>10</v>
      </c>
      <c r="E1177" s="23" t="s">
        <v>2053</v>
      </c>
      <c r="F1177" s="13">
        <v>1.42E-3</v>
      </c>
      <c r="G1177" s="13">
        <v>9.3100000000000006E-3</v>
      </c>
      <c r="H1177" s="13"/>
    </row>
    <row r="1178" spans="1:8" x14ac:dyDescent="0.2">
      <c r="A1178" s="13"/>
      <c r="B1178" s="13" t="s">
        <v>10858</v>
      </c>
      <c r="C1178" s="13" t="s">
        <v>4955</v>
      </c>
      <c r="D1178" s="23">
        <v>10</v>
      </c>
      <c r="E1178" s="23" t="s">
        <v>2053</v>
      </c>
      <c r="F1178" s="13">
        <v>1.42E-3</v>
      </c>
      <c r="G1178" s="13">
        <v>1.2999999999999999E-2</v>
      </c>
      <c r="H1178" s="13"/>
    </row>
    <row r="1179" spans="1:8" x14ac:dyDescent="0.2">
      <c r="A1179" s="13"/>
      <c r="B1179" s="13" t="s">
        <v>10859</v>
      </c>
      <c r="C1179" s="13" t="s">
        <v>4955</v>
      </c>
      <c r="D1179" s="23">
        <v>10</v>
      </c>
      <c r="E1179" s="23" t="s">
        <v>2053</v>
      </c>
      <c r="F1179" s="13">
        <v>1.42E-3</v>
      </c>
      <c r="G1179" s="13">
        <v>1.2999999999999999E-2</v>
      </c>
      <c r="H1179" s="13"/>
    </row>
    <row r="1180" spans="1:8" x14ac:dyDescent="0.2">
      <c r="A1180" s="13"/>
      <c r="B1180" s="13" t="s">
        <v>5545</v>
      </c>
      <c r="C1180" s="13" t="s">
        <v>4955</v>
      </c>
      <c r="D1180" s="23">
        <v>1871</v>
      </c>
      <c r="E1180" s="23" t="s">
        <v>10860</v>
      </c>
      <c r="F1180" s="13">
        <v>1.4300000000000001E-3</v>
      </c>
      <c r="G1180" s="13">
        <v>1.3100000000000001E-2</v>
      </c>
      <c r="H1180" s="13"/>
    </row>
    <row r="1181" spans="1:8" x14ac:dyDescent="0.2">
      <c r="A1181" s="13"/>
      <c r="B1181" s="13" t="s">
        <v>6834</v>
      </c>
      <c r="C1181" s="13" t="s">
        <v>4955</v>
      </c>
      <c r="D1181" s="23">
        <v>100</v>
      </c>
      <c r="E1181" s="23" t="s">
        <v>3177</v>
      </c>
      <c r="F1181" s="13">
        <v>1.4599999999999999E-3</v>
      </c>
      <c r="G1181" s="13">
        <v>1.32E-2</v>
      </c>
      <c r="H1181" s="13"/>
    </row>
    <row r="1182" spans="1:8" x14ac:dyDescent="0.2">
      <c r="A1182" s="13"/>
      <c r="B1182" s="13" t="s">
        <v>768</v>
      </c>
      <c r="C1182" s="13" t="s">
        <v>321</v>
      </c>
      <c r="D1182" s="23">
        <v>362</v>
      </c>
      <c r="E1182" s="23" t="s">
        <v>10861</v>
      </c>
      <c r="F1182" s="13">
        <v>1.4599999999999999E-3</v>
      </c>
      <c r="G1182" s="13">
        <v>7.9000000000000008E-3</v>
      </c>
      <c r="H1182" s="13"/>
    </row>
    <row r="1183" spans="1:8" x14ac:dyDescent="0.2">
      <c r="A1183" s="13"/>
      <c r="B1183" s="13" t="s">
        <v>10862</v>
      </c>
      <c r="C1183" s="13" t="s">
        <v>324</v>
      </c>
      <c r="D1183" s="23">
        <v>130</v>
      </c>
      <c r="E1183" s="23" t="s">
        <v>9784</v>
      </c>
      <c r="F1183" s="13">
        <v>1.47E-3</v>
      </c>
      <c r="G1183" s="13">
        <v>9.6200000000000001E-3</v>
      </c>
      <c r="H1183" s="13"/>
    </row>
    <row r="1184" spans="1:8" x14ac:dyDescent="0.2">
      <c r="A1184" s="13"/>
      <c r="B1184" s="13" t="s">
        <v>5722</v>
      </c>
      <c r="C1184" s="13" t="s">
        <v>4955</v>
      </c>
      <c r="D1184" s="23">
        <v>397</v>
      </c>
      <c r="E1184" s="23" t="s">
        <v>10863</v>
      </c>
      <c r="F1184" s="13">
        <v>1.48E-3</v>
      </c>
      <c r="G1184" s="13">
        <v>1.32E-2</v>
      </c>
      <c r="H1184" s="13"/>
    </row>
    <row r="1185" spans="1:8" x14ac:dyDescent="0.2">
      <c r="A1185" s="13"/>
      <c r="B1185" s="13" t="s">
        <v>5183</v>
      </c>
      <c r="C1185" s="13" t="s">
        <v>4955</v>
      </c>
      <c r="D1185" s="23">
        <v>756</v>
      </c>
      <c r="E1185" s="23" t="s">
        <v>10864</v>
      </c>
      <c r="F1185" s="13">
        <v>1.48E-3</v>
      </c>
      <c r="G1185" s="13">
        <v>1.32E-2</v>
      </c>
      <c r="H1185" s="13"/>
    </row>
    <row r="1186" spans="1:8" x14ac:dyDescent="0.2">
      <c r="A1186" s="13"/>
      <c r="B1186" s="13" t="s">
        <v>5637</v>
      </c>
      <c r="C1186" s="13" t="s">
        <v>4955</v>
      </c>
      <c r="D1186" s="23">
        <v>125</v>
      </c>
      <c r="E1186" s="23" t="s">
        <v>10865</v>
      </c>
      <c r="F1186" s="13">
        <v>1.49E-3</v>
      </c>
      <c r="G1186" s="13">
        <v>1.32E-2</v>
      </c>
      <c r="H1186" s="13"/>
    </row>
    <row r="1187" spans="1:8" x14ac:dyDescent="0.2">
      <c r="A1187" s="13"/>
      <c r="B1187" s="13" t="s">
        <v>10866</v>
      </c>
      <c r="C1187" s="13" t="s">
        <v>4955</v>
      </c>
      <c r="D1187" s="23">
        <v>24</v>
      </c>
      <c r="E1187" s="23" t="s">
        <v>4492</v>
      </c>
      <c r="F1187" s="13">
        <v>1.5399999999999999E-3</v>
      </c>
      <c r="G1187" s="13">
        <v>1.3599999999999999E-2</v>
      </c>
      <c r="H1187" s="13"/>
    </row>
    <row r="1188" spans="1:8" x14ac:dyDescent="0.2">
      <c r="A1188" s="13"/>
      <c r="B1188" s="13" t="s">
        <v>5990</v>
      </c>
      <c r="C1188" s="13" t="s">
        <v>324</v>
      </c>
      <c r="D1188" s="23">
        <v>81</v>
      </c>
      <c r="E1188" s="23" t="s">
        <v>10867</v>
      </c>
      <c r="F1188" s="13">
        <v>1.5399999999999999E-3</v>
      </c>
      <c r="G1188" s="13">
        <v>0.01</v>
      </c>
      <c r="H1188" s="13"/>
    </row>
    <row r="1189" spans="1:8" x14ac:dyDescent="0.2">
      <c r="A1189" s="13"/>
      <c r="B1189" s="13" t="s">
        <v>10868</v>
      </c>
      <c r="C1189" s="13" t="s">
        <v>321</v>
      </c>
      <c r="D1189" s="23">
        <v>36</v>
      </c>
      <c r="E1189" s="23" t="s">
        <v>990</v>
      </c>
      <c r="F1189" s="13">
        <v>1.5499999999999999E-3</v>
      </c>
      <c r="G1189" s="13">
        <v>8.3199999999999993E-3</v>
      </c>
      <c r="H1189" s="13"/>
    </row>
    <row r="1190" spans="1:8" x14ac:dyDescent="0.2">
      <c r="A1190" s="13"/>
      <c r="B1190" s="13" t="s">
        <v>3546</v>
      </c>
      <c r="C1190" s="13" t="s">
        <v>513</v>
      </c>
      <c r="D1190" s="23">
        <v>36</v>
      </c>
      <c r="E1190" s="23" t="s">
        <v>990</v>
      </c>
      <c r="F1190" s="13">
        <v>1.5499999999999999E-3</v>
      </c>
      <c r="G1190" s="13">
        <v>1.2999999999999999E-2</v>
      </c>
      <c r="H1190" s="13"/>
    </row>
    <row r="1191" spans="1:8" x14ac:dyDescent="0.2">
      <c r="A1191" s="13"/>
      <c r="B1191" s="13" t="s">
        <v>6020</v>
      </c>
      <c r="C1191" s="13" t="s">
        <v>5168</v>
      </c>
      <c r="D1191" s="23">
        <v>177</v>
      </c>
      <c r="E1191" s="23" t="s">
        <v>6851</v>
      </c>
      <c r="F1191" s="13">
        <v>1.57E-3</v>
      </c>
      <c r="G1191" s="13">
        <v>4.2099999999999999E-2</v>
      </c>
      <c r="H1191" s="13"/>
    </row>
    <row r="1192" spans="1:8" x14ac:dyDescent="0.2">
      <c r="A1192" s="13"/>
      <c r="B1192" s="13" t="s">
        <v>6107</v>
      </c>
      <c r="C1192" s="13" t="s">
        <v>4955</v>
      </c>
      <c r="D1192" s="23">
        <v>363</v>
      </c>
      <c r="E1192" s="23" t="s">
        <v>3054</v>
      </c>
      <c r="F1192" s="13">
        <v>1.58E-3</v>
      </c>
      <c r="G1192" s="13">
        <v>1.3899999999999999E-2</v>
      </c>
      <c r="H1192" s="13"/>
    </row>
    <row r="1193" spans="1:8" x14ac:dyDescent="0.2">
      <c r="A1193" s="13"/>
      <c r="B1193" s="13" t="s">
        <v>5505</v>
      </c>
      <c r="C1193" s="13" t="s">
        <v>324</v>
      </c>
      <c r="D1193" s="23">
        <v>414</v>
      </c>
      <c r="E1193" s="23" t="s">
        <v>10869</v>
      </c>
      <c r="F1193" s="13">
        <v>1.5900000000000001E-3</v>
      </c>
      <c r="G1193" s="13">
        <v>1.03E-2</v>
      </c>
      <c r="H1193" s="13"/>
    </row>
    <row r="1194" spans="1:8" x14ac:dyDescent="0.2">
      <c r="A1194" s="13"/>
      <c r="B1194" s="13" t="s">
        <v>3475</v>
      </c>
      <c r="C1194" s="13" t="s">
        <v>324</v>
      </c>
      <c r="D1194" s="23">
        <v>221</v>
      </c>
      <c r="E1194" s="23" t="s">
        <v>3103</v>
      </c>
      <c r="F1194" s="13">
        <v>1.64E-3</v>
      </c>
      <c r="G1194" s="13">
        <v>1.06E-2</v>
      </c>
      <c r="H1194" s="13"/>
    </row>
    <row r="1195" spans="1:8" x14ac:dyDescent="0.2">
      <c r="A1195" s="13"/>
      <c r="B1195" s="13" t="s">
        <v>1013</v>
      </c>
      <c r="C1195" s="13" t="s">
        <v>324</v>
      </c>
      <c r="D1195" s="23">
        <v>1180</v>
      </c>
      <c r="E1195" s="23" t="s">
        <v>10870</v>
      </c>
      <c r="F1195" s="13">
        <v>1.6900000000000001E-3</v>
      </c>
      <c r="G1195" s="13">
        <v>1.0800000000000001E-2</v>
      </c>
      <c r="H1195" s="13"/>
    </row>
    <row r="1196" spans="1:8" x14ac:dyDescent="0.2">
      <c r="A1196" s="13"/>
      <c r="B1196" s="13" t="s">
        <v>10871</v>
      </c>
      <c r="C1196" s="13" t="s">
        <v>4955</v>
      </c>
      <c r="D1196" s="23">
        <v>106</v>
      </c>
      <c r="E1196" s="23" t="s">
        <v>10872</v>
      </c>
      <c r="F1196" s="13">
        <v>1.72E-3</v>
      </c>
      <c r="G1196" s="13">
        <v>1.4999999999999999E-2</v>
      </c>
      <c r="H1196" s="13"/>
    </row>
    <row r="1197" spans="1:8" x14ac:dyDescent="0.2">
      <c r="A1197" s="13"/>
      <c r="B1197" s="13" t="s">
        <v>5476</v>
      </c>
      <c r="C1197" s="13" t="s">
        <v>324</v>
      </c>
      <c r="D1197" s="23">
        <v>116</v>
      </c>
      <c r="E1197" s="23" t="s">
        <v>9797</v>
      </c>
      <c r="F1197" s="13">
        <v>1.73E-3</v>
      </c>
      <c r="G1197" s="13">
        <v>1.0999999999999999E-2</v>
      </c>
      <c r="H1197" s="13"/>
    </row>
    <row r="1198" spans="1:8" x14ac:dyDescent="0.2">
      <c r="A1198" s="13"/>
      <c r="B1198" s="13" t="s">
        <v>7195</v>
      </c>
      <c r="C1198" s="13" t="s">
        <v>324</v>
      </c>
      <c r="D1198" s="23">
        <v>116</v>
      </c>
      <c r="E1198" s="23" t="s">
        <v>9797</v>
      </c>
      <c r="F1198" s="13">
        <v>1.73E-3</v>
      </c>
      <c r="G1198" s="13">
        <v>1.0999999999999999E-2</v>
      </c>
      <c r="H1198" s="13"/>
    </row>
    <row r="1199" spans="1:8" x14ac:dyDescent="0.2">
      <c r="A1199" s="13"/>
      <c r="B1199" s="13" t="s">
        <v>5903</v>
      </c>
      <c r="C1199" s="13" t="s">
        <v>4955</v>
      </c>
      <c r="D1199" s="23">
        <v>112</v>
      </c>
      <c r="E1199" s="23" t="s">
        <v>10873</v>
      </c>
      <c r="F1199" s="13">
        <v>1.73E-3</v>
      </c>
      <c r="G1199" s="13">
        <v>1.4999999999999999E-2</v>
      </c>
      <c r="H1199" s="13"/>
    </row>
    <row r="1200" spans="1:8" x14ac:dyDescent="0.2">
      <c r="A1200" s="13"/>
      <c r="B1200" s="13" t="s">
        <v>6022</v>
      </c>
      <c r="C1200" s="13" t="s">
        <v>513</v>
      </c>
      <c r="D1200" s="23">
        <v>389</v>
      </c>
      <c r="E1200" s="23" t="s">
        <v>10874</v>
      </c>
      <c r="F1200" s="13">
        <v>1.7600000000000001E-3</v>
      </c>
      <c r="G1200" s="13">
        <v>1.38E-2</v>
      </c>
      <c r="H1200" s="13"/>
    </row>
    <row r="1201" spans="1:8" x14ac:dyDescent="0.2">
      <c r="A1201" s="13"/>
      <c r="B1201" s="13" t="s">
        <v>3525</v>
      </c>
      <c r="C1201" s="13" t="s">
        <v>324</v>
      </c>
      <c r="D1201" s="23">
        <v>77</v>
      </c>
      <c r="E1201" s="23" t="s">
        <v>9762</v>
      </c>
      <c r="F1201" s="13">
        <v>1.7700000000000001E-3</v>
      </c>
      <c r="G1201" s="13">
        <v>1.12E-2</v>
      </c>
      <c r="H1201" s="13"/>
    </row>
    <row r="1202" spans="1:8" x14ac:dyDescent="0.2">
      <c r="A1202" s="13"/>
      <c r="B1202" s="13" t="s">
        <v>6086</v>
      </c>
      <c r="C1202" s="13" t="s">
        <v>4955</v>
      </c>
      <c r="D1202" s="23">
        <v>77</v>
      </c>
      <c r="E1202" s="23" t="s">
        <v>9762</v>
      </c>
      <c r="F1202" s="13">
        <v>1.7700000000000001E-3</v>
      </c>
      <c r="G1202" s="13">
        <v>1.5299999999999999E-2</v>
      </c>
      <c r="H1202" s="13"/>
    </row>
    <row r="1203" spans="1:8" x14ac:dyDescent="0.2">
      <c r="A1203" s="13"/>
      <c r="B1203" s="13" t="s">
        <v>10875</v>
      </c>
      <c r="C1203" s="13" t="s">
        <v>385</v>
      </c>
      <c r="D1203" s="23">
        <v>661</v>
      </c>
      <c r="E1203" s="23" t="s">
        <v>10876</v>
      </c>
      <c r="F1203" s="13">
        <v>1.7799999999999999E-3</v>
      </c>
      <c r="G1203" s="13">
        <v>9.2899999999999996E-3</v>
      </c>
      <c r="H1203" s="13"/>
    </row>
    <row r="1204" spans="1:8" x14ac:dyDescent="0.2">
      <c r="A1204" s="13"/>
      <c r="B1204" s="13" t="s">
        <v>2934</v>
      </c>
      <c r="C1204" s="13" t="s">
        <v>513</v>
      </c>
      <c r="D1204" s="23">
        <v>1486</v>
      </c>
      <c r="E1204" s="23" t="s">
        <v>10877</v>
      </c>
      <c r="F1204" s="13">
        <v>1.7799999999999999E-3</v>
      </c>
      <c r="G1204" s="13">
        <v>1.38E-2</v>
      </c>
      <c r="H1204" s="13"/>
    </row>
    <row r="1205" spans="1:8" x14ac:dyDescent="0.2">
      <c r="A1205" s="13"/>
      <c r="B1205" s="13" t="s">
        <v>537</v>
      </c>
      <c r="C1205" s="13" t="s">
        <v>324</v>
      </c>
      <c r="D1205" s="23">
        <v>427</v>
      </c>
      <c r="E1205" s="23" t="s">
        <v>10878</v>
      </c>
      <c r="F1205" s="13">
        <v>1.7899999999999999E-3</v>
      </c>
      <c r="G1205" s="13">
        <v>1.12E-2</v>
      </c>
      <c r="H1205" s="13"/>
    </row>
    <row r="1206" spans="1:8" x14ac:dyDescent="0.2">
      <c r="A1206" s="13"/>
      <c r="B1206" s="13" t="s">
        <v>6063</v>
      </c>
      <c r="C1206" s="13" t="s">
        <v>4955</v>
      </c>
      <c r="D1206" s="23">
        <v>359</v>
      </c>
      <c r="E1206" s="23" t="s">
        <v>10879</v>
      </c>
      <c r="F1206" s="13">
        <v>1.7899999999999999E-3</v>
      </c>
      <c r="G1206" s="13">
        <v>1.54E-2</v>
      </c>
      <c r="H1206" s="13"/>
    </row>
    <row r="1207" spans="1:8" x14ac:dyDescent="0.2">
      <c r="A1207" s="13"/>
      <c r="B1207" s="13" t="s">
        <v>6211</v>
      </c>
      <c r="C1207" s="13" t="s">
        <v>513</v>
      </c>
      <c r="D1207" s="23">
        <v>17</v>
      </c>
      <c r="E1207" s="23" t="s">
        <v>2064</v>
      </c>
      <c r="F1207" s="13">
        <v>1.7899999999999999E-3</v>
      </c>
      <c r="G1207" s="13">
        <v>1.38E-2</v>
      </c>
      <c r="H1207" s="13"/>
    </row>
    <row r="1208" spans="1:8" x14ac:dyDescent="0.2">
      <c r="A1208" s="13"/>
      <c r="B1208" s="13" t="s">
        <v>1415</v>
      </c>
      <c r="C1208" s="13" t="s">
        <v>324</v>
      </c>
      <c r="D1208" s="23">
        <v>17</v>
      </c>
      <c r="E1208" s="23" t="s">
        <v>2064</v>
      </c>
      <c r="F1208" s="13">
        <v>1.7899999999999999E-3</v>
      </c>
      <c r="G1208" s="13">
        <v>1.12E-2</v>
      </c>
      <c r="H1208" s="13"/>
    </row>
    <row r="1209" spans="1:8" x14ac:dyDescent="0.2">
      <c r="A1209" s="13"/>
      <c r="B1209" s="13" t="s">
        <v>10880</v>
      </c>
      <c r="C1209" s="13" t="s">
        <v>324</v>
      </c>
      <c r="D1209" s="23">
        <v>17</v>
      </c>
      <c r="E1209" s="23" t="s">
        <v>2064</v>
      </c>
      <c r="F1209" s="13">
        <v>1.7899999999999999E-3</v>
      </c>
      <c r="G1209" s="13">
        <v>1.12E-2</v>
      </c>
      <c r="H1209" s="13"/>
    </row>
    <row r="1210" spans="1:8" x14ac:dyDescent="0.2">
      <c r="A1210" s="13"/>
      <c r="B1210" s="13" t="s">
        <v>5247</v>
      </c>
      <c r="C1210" s="13" t="s">
        <v>4955</v>
      </c>
      <c r="D1210" s="23">
        <v>624</v>
      </c>
      <c r="E1210" s="23" t="s">
        <v>10881</v>
      </c>
      <c r="F1210" s="13">
        <v>1.8E-3</v>
      </c>
      <c r="G1210" s="13">
        <v>1.54E-2</v>
      </c>
      <c r="H1210" s="13"/>
    </row>
    <row r="1211" spans="1:8" x14ac:dyDescent="0.2">
      <c r="A1211" s="13"/>
      <c r="B1211" s="13" t="s">
        <v>5853</v>
      </c>
      <c r="C1211" s="13" t="s">
        <v>321</v>
      </c>
      <c r="D1211" s="23">
        <v>82</v>
      </c>
      <c r="E1211" s="23" t="s">
        <v>912</v>
      </c>
      <c r="F1211" s="13">
        <v>1.8500000000000001E-3</v>
      </c>
      <c r="G1211" s="13">
        <v>9.8399999999999998E-3</v>
      </c>
      <c r="H1211" s="13"/>
    </row>
    <row r="1212" spans="1:8" x14ac:dyDescent="0.2">
      <c r="A1212" s="13"/>
      <c r="B1212" s="13" t="s">
        <v>2366</v>
      </c>
      <c r="C1212" s="13" t="s">
        <v>316</v>
      </c>
      <c r="D1212" s="23">
        <v>778</v>
      </c>
      <c r="E1212" s="23" t="s">
        <v>10882</v>
      </c>
      <c r="F1212" s="13">
        <v>1.8500000000000001E-3</v>
      </c>
      <c r="G1212" s="13">
        <v>1.0500000000000001E-2</v>
      </c>
      <c r="H1212" s="13"/>
    </row>
    <row r="1213" spans="1:8" x14ac:dyDescent="0.2">
      <c r="A1213" s="13"/>
      <c r="B1213" s="13" t="s">
        <v>3208</v>
      </c>
      <c r="C1213" s="13" t="s">
        <v>321</v>
      </c>
      <c r="D1213" s="23">
        <v>422</v>
      </c>
      <c r="E1213" s="23" t="s">
        <v>10883</v>
      </c>
      <c r="F1213" s="13">
        <v>1.8799999999999999E-3</v>
      </c>
      <c r="G1213" s="13">
        <v>9.9399999999999992E-3</v>
      </c>
      <c r="H1213" s="13"/>
    </row>
    <row r="1214" spans="1:8" x14ac:dyDescent="0.2">
      <c r="A1214" s="13"/>
      <c r="B1214" s="13" t="s">
        <v>2816</v>
      </c>
      <c r="C1214" s="13" t="s">
        <v>311</v>
      </c>
      <c r="D1214" s="23">
        <v>491</v>
      </c>
      <c r="E1214" s="23" t="s">
        <v>10884</v>
      </c>
      <c r="F1214" s="13">
        <v>1.89E-3</v>
      </c>
      <c r="G1214" s="13">
        <v>6.28E-3</v>
      </c>
      <c r="H1214" s="13"/>
    </row>
    <row r="1215" spans="1:8" x14ac:dyDescent="0.2">
      <c r="A1215" s="13"/>
      <c r="B1215" s="13" t="s">
        <v>6120</v>
      </c>
      <c r="C1215" s="13" t="s">
        <v>472</v>
      </c>
      <c r="D1215" s="23">
        <v>87</v>
      </c>
      <c r="E1215" s="23" t="s">
        <v>10885</v>
      </c>
      <c r="F1215" s="13">
        <v>1.9E-3</v>
      </c>
      <c r="G1215" s="13">
        <v>2.9700000000000001E-2</v>
      </c>
      <c r="H1215" s="13"/>
    </row>
    <row r="1216" spans="1:8" x14ac:dyDescent="0.2">
      <c r="A1216" s="13"/>
      <c r="B1216" s="13" t="s">
        <v>10886</v>
      </c>
      <c r="C1216" s="13" t="s">
        <v>324</v>
      </c>
      <c r="D1216" s="23">
        <v>68</v>
      </c>
      <c r="E1216" s="23" t="s">
        <v>10887</v>
      </c>
      <c r="F1216" s="13">
        <v>1.92E-3</v>
      </c>
      <c r="G1216" s="13">
        <v>1.2E-2</v>
      </c>
      <c r="H1216" s="13"/>
    </row>
    <row r="1217" spans="1:8" x14ac:dyDescent="0.2">
      <c r="A1217" s="13"/>
      <c r="B1217" s="13" t="s">
        <v>10888</v>
      </c>
      <c r="C1217" s="13" t="s">
        <v>472</v>
      </c>
      <c r="D1217" s="23">
        <v>41</v>
      </c>
      <c r="E1217" s="23" t="s">
        <v>9726</v>
      </c>
      <c r="F1217" s="13">
        <v>1.92E-3</v>
      </c>
      <c r="G1217" s="13">
        <v>2.9700000000000001E-2</v>
      </c>
      <c r="H1217" s="13"/>
    </row>
    <row r="1218" spans="1:8" x14ac:dyDescent="0.2">
      <c r="A1218" s="13"/>
      <c r="B1218" s="13" t="s">
        <v>3250</v>
      </c>
      <c r="C1218" s="13" t="s">
        <v>321</v>
      </c>
      <c r="D1218" s="23">
        <v>304</v>
      </c>
      <c r="E1218" s="23" t="s">
        <v>10889</v>
      </c>
      <c r="F1218" s="13">
        <v>1.9400000000000001E-3</v>
      </c>
      <c r="G1218" s="13">
        <v>1.0200000000000001E-2</v>
      </c>
      <c r="H1218" s="13"/>
    </row>
    <row r="1219" spans="1:8" x14ac:dyDescent="0.2">
      <c r="A1219" s="13"/>
      <c r="B1219" s="13" t="s">
        <v>6029</v>
      </c>
      <c r="C1219" s="13" t="s">
        <v>4955</v>
      </c>
      <c r="D1219" s="23">
        <v>92</v>
      </c>
      <c r="E1219" s="23" t="s">
        <v>10066</v>
      </c>
      <c r="F1219" s="13">
        <v>1.9499999999999999E-3</v>
      </c>
      <c r="G1219" s="13">
        <v>1.6500000000000001E-2</v>
      </c>
      <c r="H1219" s="13"/>
    </row>
    <row r="1220" spans="1:8" x14ac:dyDescent="0.2">
      <c r="A1220" s="13"/>
      <c r="B1220" s="13" t="s">
        <v>911</v>
      </c>
      <c r="C1220" s="13" t="s">
        <v>321</v>
      </c>
      <c r="D1220" s="23">
        <v>158</v>
      </c>
      <c r="E1220" s="23" t="s">
        <v>10890</v>
      </c>
      <c r="F1220" s="13">
        <v>1.97E-3</v>
      </c>
      <c r="G1220" s="13">
        <v>1.03E-2</v>
      </c>
      <c r="H1220" s="13"/>
    </row>
    <row r="1221" spans="1:8" x14ac:dyDescent="0.2">
      <c r="A1221" s="13"/>
      <c r="B1221" s="13" t="s">
        <v>10891</v>
      </c>
      <c r="C1221" s="13" t="s">
        <v>513</v>
      </c>
      <c r="D1221" s="23">
        <v>59</v>
      </c>
      <c r="E1221" s="23" t="s">
        <v>10892</v>
      </c>
      <c r="F1221" s="13">
        <v>2.0200000000000001E-3</v>
      </c>
      <c r="G1221" s="13">
        <v>1.52E-2</v>
      </c>
      <c r="H1221" s="13"/>
    </row>
    <row r="1222" spans="1:8" x14ac:dyDescent="0.2">
      <c r="A1222" s="13"/>
      <c r="B1222" s="13" t="s">
        <v>10893</v>
      </c>
      <c r="C1222" s="13" t="s">
        <v>316</v>
      </c>
      <c r="D1222" s="23">
        <v>59</v>
      </c>
      <c r="E1222" s="23" t="s">
        <v>10892</v>
      </c>
      <c r="F1222" s="13">
        <v>2.0200000000000001E-3</v>
      </c>
      <c r="G1222" s="13">
        <v>1.12E-2</v>
      </c>
      <c r="H1222" s="13"/>
    </row>
    <row r="1223" spans="1:8" x14ac:dyDescent="0.2">
      <c r="A1223" s="13"/>
      <c r="B1223" s="13" t="s">
        <v>10894</v>
      </c>
      <c r="C1223" s="13" t="s">
        <v>4955</v>
      </c>
      <c r="D1223" s="23">
        <v>153</v>
      </c>
      <c r="E1223" s="23" t="s">
        <v>10895</v>
      </c>
      <c r="F1223" s="13">
        <v>2.0200000000000001E-3</v>
      </c>
      <c r="G1223" s="13">
        <v>1.7100000000000001E-2</v>
      </c>
      <c r="H1223" s="13"/>
    </row>
    <row r="1224" spans="1:8" x14ac:dyDescent="0.2">
      <c r="A1224" s="13"/>
      <c r="B1224" s="13" t="s">
        <v>2822</v>
      </c>
      <c r="C1224" s="13" t="s">
        <v>324</v>
      </c>
      <c r="D1224" s="23">
        <v>174</v>
      </c>
      <c r="E1224" s="23" t="s">
        <v>10896</v>
      </c>
      <c r="F1224" s="13">
        <v>2.0300000000000001E-3</v>
      </c>
      <c r="G1224" s="13">
        <v>1.26E-2</v>
      </c>
      <c r="H1224" s="13"/>
    </row>
    <row r="1225" spans="1:8" x14ac:dyDescent="0.2">
      <c r="A1225" s="13"/>
      <c r="B1225" s="13" t="s">
        <v>7415</v>
      </c>
      <c r="C1225" s="13" t="s">
        <v>316</v>
      </c>
      <c r="D1225" s="23">
        <v>37</v>
      </c>
      <c r="E1225" s="23" t="s">
        <v>3302</v>
      </c>
      <c r="F1225" s="13">
        <v>2.0600000000000002E-3</v>
      </c>
      <c r="G1225" s="13">
        <v>1.12E-2</v>
      </c>
      <c r="H1225" s="13"/>
    </row>
    <row r="1226" spans="1:8" x14ac:dyDescent="0.2">
      <c r="A1226" s="13"/>
      <c r="B1226" s="13" t="s">
        <v>901</v>
      </c>
      <c r="C1226" s="13" t="s">
        <v>324</v>
      </c>
      <c r="D1226" s="23">
        <v>266</v>
      </c>
      <c r="E1226" s="23" t="s">
        <v>3113</v>
      </c>
      <c r="F1226" s="13">
        <v>2.0699999999999998E-3</v>
      </c>
      <c r="G1226" s="13">
        <v>1.2800000000000001E-2</v>
      </c>
      <c r="H1226" s="13"/>
    </row>
    <row r="1227" spans="1:8" x14ac:dyDescent="0.2">
      <c r="A1227" s="13"/>
      <c r="B1227" s="13" t="s">
        <v>3017</v>
      </c>
      <c r="C1227" s="13" t="s">
        <v>385</v>
      </c>
      <c r="D1227" s="23">
        <v>21</v>
      </c>
      <c r="E1227" s="23" t="s">
        <v>3344</v>
      </c>
      <c r="F1227" s="13">
        <v>2.0899999999999998E-3</v>
      </c>
      <c r="G1227" s="13">
        <v>1.06E-2</v>
      </c>
      <c r="H1227" s="13"/>
    </row>
    <row r="1228" spans="1:8" x14ac:dyDescent="0.2">
      <c r="A1228" s="13"/>
      <c r="B1228" s="13" t="s">
        <v>10897</v>
      </c>
      <c r="C1228" s="13" t="s">
        <v>324</v>
      </c>
      <c r="D1228" s="23">
        <v>21</v>
      </c>
      <c r="E1228" s="23" t="s">
        <v>3344</v>
      </c>
      <c r="F1228" s="13">
        <v>2.0899999999999998E-3</v>
      </c>
      <c r="G1228" s="13">
        <v>1.2800000000000001E-2</v>
      </c>
      <c r="H1228" s="13"/>
    </row>
    <row r="1229" spans="1:8" x14ac:dyDescent="0.2">
      <c r="A1229" s="13"/>
      <c r="B1229" s="13" t="s">
        <v>10898</v>
      </c>
      <c r="C1229" s="13" t="s">
        <v>472</v>
      </c>
      <c r="D1229" s="23">
        <v>396</v>
      </c>
      <c r="E1229" s="23" t="s">
        <v>10899</v>
      </c>
      <c r="F1229" s="13">
        <v>2.0899999999999998E-3</v>
      </c>
      <c r="G1229" s="13">
        <v>3.1E-2</v>
      </c>
      <c r="H1229" s="13"/>
    </row>
    <row r="1230" spans="1:8" x14ac:dyDescent="0.2">
      <c r="A1230" s="13"/>
      <c r="B1230" s="13" t="s">
        <v>10900</v>
      </c>
      <c r="C1230" s="13" t="s">
        <v>343</v>
      </c>
      <c r="D1230" s="23">
        <v>169</v>
      </c>
      <c r="E1230" s="23" t="s">
        <v>10901</v>
      </c>
      <c r="F1230" s="13">
        <v>2.0999999999999999E-3</v>
      </c>
      <c r="G1230" s="13">
        <v>8.5000000000000006E-3</v>
      </c>
      <c r="H1230" s="13"/>
    </row>
    <row r="1231" spans="1:8" x14ac:dyDescent="0.2">
      <c r="A1231" s="13"/>
      <c r="B1231" s="13" t="s">
        <v>1426</v>
      </c>
      <c r="C1231" s="13" t="s">
        <v>321</v>
      </c>
      <c r="D1231" s="23">
        <v>334</v>
      </c>
      <c r="E1231" s="23" t="s">
        <v>10902</v>
      </c>
      <c r="F1231" s="13">
        <v>2.1199999999999999E-3</v>
      </c>
      <c r="G1231" s="13">
        <v>1.09E-2</v>
      </c>
      <c r="H1231" s="13"/>
    </row>
    <row r="1232" spans="1:8" x14ac:dyDescent="0.2">
      <c r="A1232" s="13"/>
      <c r="B1232" s="13" t="s">
        <v>1428</v>
      </c>
      <c r="C1232" s="13" t="s">
        <v>321</v>
      </c>
      <c r="D1232" s="23">
        <v>334</v>
      </c>
      <c r="E1232" s="23" t="s">
        <v>10902</v>
      </c>
      <c r="F1232" s="13">
        <v>2.1199999999999999E-3</v>
      </c>
      <c r="G1232" s="13">
        <v>1.09E-2</v>
      </c>
      <c r="H1232" s="13"/>
    </row>
    <row r="1233" spans="1:8" x14ac:dyDescent="0.2">
      <c r="A1233" s="13"/>
      <c r="B1233" s="13" t="s">
        <v>8034</v>
      </c>
      <c r="C1233" s="13" t="s">
        <v>4955</v>
      </c>
      <c r="D1233" s="23">
        <v>138</v>
      </c>
      <c r="E1233" s="23" t="s">
        <v>10903</v>
      </c>
      <c r="F1233" s="13">
        <v>2.1700000000000001E-3</v>
      </c>
      <c r="G1233" s="13">
        <v>1.8200000000000001E-2</v>
      </c>
      <c r="H1233" s="13"/>
    </row>
    <row r="1234" spans="1:8" x14ac:dyDescent="0.2">
      <c r="A1234" s="13"/>
      <c r="B1234" s="13" t="s">
        <v>5786</v>
      </c>
      <c r="C1234" s="13" t="s">
        <v>385</v>
      </c>
      <c r="D1234" s="23">
        <v>33</v>
      </c>
      <c r="E1234" s="23" t="s">
        <v>8932</v>
      </c>
      <c r="F1234" s="13">
        <v>2.1700000000000001E-3</v>
      </c>
      <c r="G1234" s="13">
        <v>1.0699999999999999E-2</v>
      </c>
      <c r="H1234" s="13"/>
    </row>
    <row r="1235" spans="1:8" x14ac:dyDescent="0.2">
      <c r="A1235" s="13"/>
      <c r="B1235" s="13" t="s">
        <v>2782</v>
      </c>
      <c r="C1235" s="13" t="s">
        <v>324</v>
      </c>
      <c r="D1235" s="23">
        <v>339</v>
      </c>
      <c r="E1235" s="23" t="s">
        <v>10904</v>
      </c>
      <c r="F1235" s="13">
        <v>2.1800000000000001E-3</v>
      </c>
      <c r="G1235" s="13">
        <v>1.34E-2</v>
      </c>
      <c r="H1235" s="13"/>
    </row>
    <row r="1236" spans="1:8" x14ac:dyDescent="0.2">
      <c r="A1236" s="13"/>
      <c r="B1236" s="13" t="s">
        <v>10905</v>
      </c>
      <c r="C1236" s="13" t="s">
        <v>324</v>
      </c>
      <c r="D1236" s="23">
        <v>25</v>
      </c>
      <c r="E1236" s="23" t="s">
        <v>171</v>
      </c>
      <c r="F1236" s="13">
        <v>2.2200000000000002E-3</v>
      </c>
      <c r="G1236" s="13">
        <v>1.35E-2</v>
      </c>
      <c r="H1236" s="13"/>
    </row>
    <row r="1237" spans="1:8" x14ac:dyDescent="0.2">
      <c r="A1237" s="13"/>
      <c r="B1237" s="13" t="s">
        <v>8025</v>
      </c>
      <c r="C1237" s="13" t="s">
        <v>4955</v>
      </c>
      <c r="D1237" s="23">
        <v>159</v>
      </c>
      <c r="E1237" s="23" t="s">
        <v>10906</v>
      </c>
      <c r="F1237" s="13">
        <v>2.2200000000000002E-3</v>
      </c>
      <c r="G1237" s="13">
        <v>1.8599999999999998E-2</v>
      </c>
      <c r="H1237" s="13"/>
    </row>
    <row r="1238" spans="1:8" x14ac:dyDescent="0.2">
      <c r="A1238" s="13"/>
      <c r="B1238" s="13" t="s">
        <v>5420</v>
      </c>
      <c r="C1238" s="13" t="s">
        <v>324</v>
      </c>
      <c r="D1238" s="23">
        <v>29</v>
      </c>
      <c r="E1238" s="23" t="s">
        <v>1029</v>
      </c>
      <c r="F1238" s="13">
        <v>2.2399999999999998E-3</v>
      </c>
      <c r="G1238" s="13">
        <v>1.35E-2</v>
      </c>
      <c r="H1238" s="13"/>
    </row>
    <row r="1239" spans="1:8" x14ac:dyDescent="0.2">
      <c r="A1239" s="13"/>
      <c r="B1239" s="13" t="s">
        <v>795</v>
      </c>
      <c r="C1239" s="13" t="s">
        <v>321</v>
      </c>
      <c r="D1239" s="23">
        <v>1870</v>
      </c>
      <c r="E1239" s="23" t="s">
        <v>10907</v>
      </c>
      <c r="F1239" s="13">
        <v>2.2599999999999999E-3</v>
      </c>
      <c r="G1239" s="13">
        <v>1.15E-2</v>
      </c>
      <c r="H1239" s="13"/>
    </row>
    <row r="1240" spans="1:8" x14ac:dyDescent="0.2">
      <c r="A1240" s="13"/>
      <c r="B1240" s="13" t="s">
        <v>10908</v>
      </c>
      <c r="C1240" s="13" t="s">
        <v>4955</v>
      </c>
      <c r="D1240" s="23">
        <v>46</v>
      </c>
      <c r="E1240" s="23" t="s">
        <v>3306</v>
      </c>
      <c r="F1240" s="13">
        <v>2.2599999999999999E-3</v>
      </c>
      <c r="G1240" s="13">
        <v>1.8800000000000001E-2</v>
      </c>
      <c r="H1240" s="13"/>
    </row>
    <row r="1241" spans="1:8" x14ac:dyDescent="0.2">
      <c r="A1241" s="13"/>
      <c r="B1241" s="13" t="s">
        <v>6067</v>
      </c>
      <c r="C1241" s="13" t="s">
        <v>513</v>
      </c>
      <c r="D1241" s="23">
        <v>5</v>
      </c>
      <c r="E1241" s="23" t="s">
        <v>2070</v>
      </c>
      <c r="F1241" s="13">
        <v>2.2699999999999999E-3</v>
      </c>
      <c r="G1241" s="13">
        <v>1.6199999999999999E-2</v>
      </c>
      <c r="H1241" s="13"/>
    </row>
    <row r="1242" spans="1:8" x14ac:dyDescent="0.2">
      <c r="A1242" s="13"/>
      <c r="B1242" s="13" t="s">
        <v>10909</v>
      </c>
      <c r="C1242" s="13" t="s">
        <v>513</v>
      </c>
      <c r="D1242" s="23">
        <v>5</v>
      </c>
      <c r="E1242" s="23" t="s">
        <v>2070</v>
      </c>
      <c r="F1242" s="13">
        <v>2.2699999999999999E-3</v>
      </c>
      <c r="G1242" s="13">
        <v>1.6199999999999999E-2</v>
      </c>
      <c r="H1242" s="13"/>
    </row>
    <row r="1243" spans="1:8" x14ac:dyDescent="0.2">
      <c r="A1243" s="13"/>
      <c r="B1243" s="13" t="s">
        <v>6069</v>
      </c>
      <c r="C1243" s="13" t="s">
        <v>324</v>
      </c>
      <c r="D1243" s="23">
        <v>5</v>
      </c>
      <c r="E1243" s="23" t="s">
        <v>2070</v>
      </c>
      <c r="F1243" s="13">
        <v>2.2699999999999999E-3</v>
      </c>
      <c r="G1243" s="13">
        <v>1.35E-2</v>
      </c>
      <c r="H1243" s="13"/>
    </row>
    <row r="1244" spans="1:8" x14ac:dyDescent="0.2">
      <c r="A1244" s="13"/>
      <c r="B1244" s="13" t="s">
        <v>6070</v>
      </c>
      <c r="C1244" s="13" t="s">
        <v>324</v>
      </c>
      <c r="D1244" s="23">
        <v>5</v>
      </c>
      <c r="E1244" s="23" t="s">
        <v>2070</v>
      </c>
      <c r="F1244" s="13">
        <v>2.2699999999999999E-3</v>
      </c>
      <c r="G1244" s="13">
        <v>1.35E-2</v>
      </c>
      <c r="H1244" s="13"/>
    </row>
    <row r="1245" spans="1:8" x14ac:dyDescent="0.2">
      <c r="A1245" s="13"/>
      <c r="B1245" s="13" t="s">
        <v>10910</v>
      </c>
      <c r="C1245" s="13" t="s">
        <v>324</v>
      </c>
      <c r="D1245" s="23">
        <v>5</v>
      </c>
      <c r="E1245" s="23" t="s">
        <v>2070</v>
      </c>
      <c r="F1245" s="13">
        <v>2.2699999999999999E-3</v>
      </c>
      <c r="G1245" s="13">
        <v>1.35E-2</v>
      </c>
      <c r="H1245" s="13"/>
    </row>
    <row r="1246" spans="1:8" x14ac:dyDescent="0.2">
      <c r="A1246" s="13"/>
      <c r="B1246" s="13" t="s">
        <v>10911</v>
      </c>
      <c r="C1246" s="13" t="s">
        <v>324</v>
      </c>
      <c r="D1246" s="23">
        <v>5</v>
      </c>
      <c r="E1246" s="23" t="s">
        <v>2070</v>
      </c>
      <c r="F1246" s="13">
        <v>2.2699999999999999E-3</v>
      </c>
      <c r="G1246" s="13">
        <v>1.35E-2</v>
      </c>
      <c r="H1246" s="13"/>
    </row>
    <row r="1247" spans="1:8" x14ac:dyDescent="0.2">
      <c r="A1247" s="13"/>
      <c r="B1247" s="13" t="s">
        <v>5647</v>
      </c>
      <c r="C1247" s="13" t="s">
        <v>472</v>
      </c>
      <c r="D1247" s="23">
        <v>5</v>
      </c>
      <c r="E1247" s="23" t="s">
        <v>2070</v>
      </c>
      <c r="F1247" s="13">
        <v>2.2699999999999999E-3</v>
      </c>
      <c r="G1247" s="13">
        <v>3.2500000000000001E-2</v>
      </c>
      <c r="H1247" s="13"/>
    </row>
    <row r="1248" spans="1:8" x14ac:dyDescent="0.2">
      <c r="A1248" s="13"/>
      <c r="B1248" s="13" t="s">
        <v>6003</v>
      </c>
      <c r="C1248" s="13" t="s">
        <v>324</v>
      </c>
      <c r="D1248" s="23">
        <v>14</v>
      </c>
      <c r="E1248" s="23" t="s">
        <v>181</v>
      </c>
      <c r="F1248" s="13">
        <v>2.2699999999999999E-3</v>
      </c>
      <c r="G1248" s="13">
        <v>1.35E-2</v>
      </c>
      <c r="H1248" s="13"/>
    </row>
    <row r="1249" spans="1:8" x14ac:dyDescent="0.2">
      <c r="A1249" s="13"/>
      <c r="B1249" s="13" t="s">
        <v>3307</v>
      </c>
      <c r="C1249" s="13" t="s">
        <v>324</v>
      </c>
      <c r="D1249" s="23">
        <v>55</v>
      </c>
      <c r="E1249" s="23" t="s">
        <v>10912</v>
      </c>
      <c r="F1249" s="13">
        <v>2.2799999999999999E-3</v>
      </c>
      <c r="G1249" s="13">
        <v>1.35E-2</v>
      </c>
      <c r="H1249" s="13"/>
    </row>
    <row r="1250" spans="1:8" x14ac:dyDescent="0.2">
      <c r="A1250" s="13"/>
      <c r="B1250" s="13" t="s">
        <v>7937</v>
      </c>
      <c r="C1250" s="13" t="s">
        <v>4955</v>
      </c>
      <c r="D1250" s="23">
        <v>55</v>
      </c>
      <c r="E1250" s="23" t="s">
        <v>10912</v>
      </c>
      <c r="F1250" s="13">
        <v>2.2799999999999999E-3</v>
      </c>
      <c r="G1250" s="13">
        <v>1.8800000000000001E-2</v>
      </c>
      <c r="H1250" s="13"/>
    </row>
    <row r="1251" spans="1:8" x14ac:dyDescent="0.2">
      <c r="A1251" s="13"/>
      <c r="B1251" s="13" t="s">
        <v>1212</v>
      </c>
      <c r="C1251" s="13" t="s">
        <v>472</v>
      </c>
      <c r="D1251" s="23">
        <v>671</v>
      </c>
      <c r="E1251" s="23" t="s">
        <v>10913</v>
      </c>
      <c r="F1251" s="13">
        <v>2.3600000000000001E-3</v>
      </c>
      <c r="G1251" s="13">
        <v>3.2599999999999997E-2</v>
      </c>
      <c r="H1251" s="13"/>
    </row>
    <row r="1252" spans="1:8" x14ac:dyDescent="0.2">
      <c r="A1252" s="13"/>
      <c r="B1252" s="13" t="s">
        <v>2666</v>
      </c>
      <c r="C1252" s="13" t="s">
        <v>324</v>
      </c>
      <c r="D1252" s="23">
        <v>958</v>
      </c>
      <c r="E1252" s="23" t="s">
        <v>10914</v>
      </c>
      <c r="F1252" s="13">
        <v>2.3999999999999998E-3</v>
      </c>
      <c r="G1252" s="13">
        <v>1.4200000000000001E-2</v>
      </c>
      <c r="H1252" s="13"/>
    </row>
    <row r="1253" spans="1:8" x14ac:dyDescent="0.2">
      <c r="A1253" s="13"/>
      <c r="B1253" s="13" t="s">
        <v>8329</v>
      </c>
      <c r="C1253" s="13" t="s">
        <v>4955</v>
      </c>
      <c r="D1253" s="23">
        <v>397</v>
      </c>
      <c r="E1253" s="23" t="s">
        <v>10915</v>
      </c>
      <c r="F1253" s="13">
        <v>2.4099999999999998E-3</v>
      </c>
      <c r="G1253" s="13">
        <v>1.9800000000000002E-2</v>
      </c>
      <c r="H1253" s="13"/>
    </row>
    <row r="1254" spans="1:8" x14ac:dyDescent="0.2">
      <c r="A1254" s="13"/>
      <c r="B1254" s="13" t="s">
        <v>5260</v>
      </c>
      <c r="C1254" s="13" t="s">
        <v>321</v>
      </c>
      <c r="D1254" s="23">
        <v>279</v>
      </c>
      <c r="E1254" s="23" t="s">
        <v>10916</v>
      </c>
      <c r="F1254" s="13">
        <v>2.4599999999999999E-3</v>
      </c>
      <c r="G1254" s="13">
        <v>1.24E-2</v>
      </c>
      <c r="H1254" s="13"/>
    </row>
    <row r="1255" spans="1:8" x14ac:dyDescent="0.2">
      <c r="A1255" s="13"/>
      <c r="B1255" s="13" t="s">
        <v>5466</v>
      </c>
      <c r="C1255" s="13" t="s">
        <v>321</v>
      </c>
      <c r="D1255" s="23">
        <v>139</v>
      </c>
      <c r="E1255" s="23" t="s">
        <v>10917</v>
      </c>
      <c r="F1255" s="13">
        <v>2.4599999999999999E-3</v>
      </c>
      <c r="G1255" s="13">
        <v>1.24E-2</v>
      </c>
      <c r="H1255" s="13"/>
    </row>
    <row r="1256" spans="1:8" x14ac:dyDescent="0.2">
      <c r="A1256" s="13"/>
      <c r="B1256" s="13" t="s">
        <v>6910</v>
      </c>
      <c r="C1256" s="13" t="s">
        <v>4955</v>
      </c>
      <c r="D1256" s="23">
        <v>257</v>
      </c>
      <c r="E1256" s="23" t="s">
        <v>3145</v>
      </c>
      <c r="F1256" s="13">
        <v>2.48E-3</v>
      </c>
      <c r="G1256" s="13">
        <v>2.0199999999999999E-2</v>
      </c>
      <c r="H1256" s="13"/>
    </row>
    <row r="1257" spans="1:8" x14ac:dyDescent="0.2">
      <c r="A1257" s="13"/>
      <c r="B1257" s="13" t="s">
        <v>10918</v>
      </c>
      <c r="C1257" s="13" t="s">
        <v>513</v>
      </c>
      <c r="D1257" s="23">
        <v>42</v>
      </c>
      <c r="E1257" s="23" t="s">
        <v>3334</v>
      </c>
      <c r="F1257" s="13">
        <v>2.49E-3</v>
      </c>
      <c r="G1257" s="13">
        <v>1.7299999999999999E-2</v>
      </c>
      <c r="H1257" s="13"/>
    </row>
    <row r="1258" spans="1:8" x14ac:dyDescent="0.2">
      <c r="A1258" s="13"/>
      <c r="B1258" s="13" t="s">
        <v>6190</v>
      </c>
      <c r="C1258" s="13" t="s">
        <v>324</v>
      </c>
      <c r="D1258" s="23">
        <v>369</v>
      </c>
      <c r="E1258" s="23" t="s">
        <v>10919</v>
      </c>
      <c r="F1258" s="13">
        <v>2.49E-3</v>
      </c>
      <c r="G1258" s="13">
        <v>1.47E-2</v>
      </c>
      <c r="H1258" s="13"/>
    </row>
    <row r="1259" spans="1:8" x14ac:dyDescent="0.2">
      <c r="A1259" s="13"/>
      <c r="B1259" s="13" t="s">
        <v>2485</v>
      </c>
      <c r="C1259" s="13" t="s">
        <v>311</v>
      </c>
      <c r="D1259" s="23">
        <v>542</v>
      </c>
      <c r="E1259" s="23" t="s">
        <v>10920</v>
      </c>
      <c r="F1259" s="13">
        <v>2.5300000000000001E-3</v>
      </c>
      <c r="G1259" s="13">
        <v>8.2500000000000004E-3</v>
      </c>
      <c r="H1259" s="13"/>
    </row>
    <row r="1260" spans="1:8" x14ac:dyDescent="0.2">
      <c r="A1260" s="13"/>
      <c r="B1260" s="13" t="s">
        <v>2487</v>
      </c>
      <c r="C1260" s="13" t="s">
        <v>324</v>
      </c>
      <c r="D1260" s="23">
        <v>542</v>
      </c>
      <c r="E1260" s="23" t="s">
        <v>10920</v>
      </c>
      <c r="F1260" s="13">
        <v>2.5300000000000001E-3</v>
      </c>
      <c r="G1260" s="13">
        <v>1.4800000000000001E-2</v>
      </c>
      <c r="H1260" s="13"/>
    </row>
    <row r="1261" spans="1:8" x14ac:dyDescent="0.2">
      <c r="A1261" s="13"/>
      <c r="B1261" s="13" t="s">
        <v>2947</v>
      </c>
      <c r="C1261" s="13" t="s">
        <v>513</v>
      </c>
      <c r="D1261" s="23">
        <v>129</v>
      </c>
      <c r="E1261" s="23" t="s">
        <v>2089</v>
      </c>
      <c r="F1261" s="13">
        <v>2.5600000000000002E-3</v>
      </c>
      <c r="G1261" s="13">
        <v>1.7399999999999999E-2</v>
      </c>
      <c r="H1261" s="13"/>
    </row>
    <row r="1262" spans="1:8" x14ac:dyDescent="0.2">
      <c r="A1262" s="13"/>
      <c r="B1262" s="13" t="s">
        <v>10921</v>
      </c>
      <c r="C1262" s="13" t="s">
        <v>321</v>
      </c>
      <c r="D1262" s="23">
        <v>51</v>
      </c>
      <c r="E1262" s="23" t="s">
        <v>3324</v>
      </c>
      <c r="F1262" s="13">
        <v>2.5600000000000002E-3</v>
      </c>
      <c r="G1262" s="13">
        <v>1.2800000000000001E-2</v>
      </c>
      <c r="H1262" s="13"/>
    </row>
    <row r="1263" spans="1:8" x14ac:dyDescent="0.2">
      <c r="A1263" s="13"/>
      <c r="B1263" s="13" t="s">
        <v>10922</v>
      </c>
      <c r="C1263" s="13" t="s">
        <v>4955</v>
      </c>
      <c r="D1263" s="23">
        <v>150</v>
      </c>
      <c r="E1263" s="23" t="s">
        <v>10923</v>
      </c>
      <c r="F1263" s="13">
        <v>2.65E-3</v>
      </c>
      <c r="G1263" s="13">
        <v>2.1399999999999999E-2</v>
      </c>
      <c r="H1263" s="13"/>
    </row>
    <row r="1264" spans="1:8" x14ac:dyDescent="0.2">
      <c r="A1264" s="13"/>
      <c r="B1264" s="13" t="s">
        <v>10924</v>
      </c>
      <c r="C1264" s="13" t="s">
        <v>324</v>
      </c>
      <c r="D1264" s="23">
        <v>65</v>
      </c>
      <c r="E1264" s="23" t="s">
        <v>958</v>
      </c>
      <c r="F1264" s="13">
        <v>2.66E-3</v>
      </c>
      <c r="G1264" s="13">
        <v>1.5599999999999999E-2</v>
      </c>
      <c r="H1264" s="13"/>
    </row>
    <row r="1265" spans="1:8" x14ac:dyDescent="0.2">
      <c r="A1265" s="13"/>
      <c r="B1265" s="13" t="s">
        <v>10925</v>
      </c>
      <c r="C1265" s="13" t="s">
        <v>4955</v>
      </c>
      <c r="D1265" s="23">
        <v>65</v>
      </c>
      <c r="E1265" s="23" t="s">
        <v>958</v>
      </c>
      <c r="F1265" s="13">
        <v>2.66E-3</v>
      </c>
      <c r="G1265" s="13">
        <v>2.1399999999999999E-2</v>
      </c>
      <c r="H1265" s="13"/>
    </row>
    <row r="1266" spans="1:8" x14ac:dyDescent="0.2">
      <c r="A1266" s="13"/>
      <c r="B1266" s="13" t="s">
        <v>5534</v>
      </c>
      <c r="C1266" s="13" t="s">
        <v>4955</v>
      </c>
      <c r="D1266" s="23">
        <v>114</v>
      </c>
      <c r="E1266" s="23" t="s">
        <v>2091</v>
      </c>
      <c r="F1266" s="13">
        <v>2.6700000000000001E-3</v>
      </c>
      <c r="G1266" s="13">
        <v>2.1399999999999999E-2</v>
      </c>
      <c r="H1266" s="13"/>
    </row>
    <row r="1267" spans="1:8" x14ac:dyDescent="0.2">
      <c r="A1267" s="13"/>
      <c r="B1267" s="13" t="s">
        <v>2647</v>
      </c>
      <c r="C1267" s="13" t="s">
        <v>324</v>
      </c>
      <c r="D1267" s="23">
        <v>280</v>
      </c>
      <c r="E1267" s="23" t="s">
        <v>10926</v>
      </c>
      <c r="F1267" s="13">
        <v>2.6800000000000001E-3</v>
      </c>
      <c r="G1267" s="13">
        <v>1.5599999999999999E-2</v>
      </c>
      <c r="H1267" s="13"/>
    </row>
    <row r="1268" spans="1:8" x14ac:dyDescent="0.2">
      <c r="A1268" s="13"/>
      <c r="B1268" s="13" t="s">
        <v>3102</v>
      </c>
      <c r="C1268" s="13" t="s">
        <v>324</v>
      </c>
      <c r="D1268" s="23">
        <v>166</v>
      </c>
      <c r="E1268" s="23" t="s">
        <v>10927</v>
      </c>
      <c r="F1268" s="13">
        <v>2.7200000000000002E-3</v>
      </c>
      <c r="G1268" s="13">
        <v>1.5699999999999999E-2</v>
      </c>
      <c r="H1268" s="13"/>
    </row>
    <row r="1269" spans="1:8" x14ac:dyDescent="0.2">
      <c r="A1269" s="13"/>
      <c r="B1269" s="13" t="s">
        <v>3153</v>
      </c>
      <c r="C1269" s="13" t="s">
        <v>324</v>
      </c>
      <c r="D1269" s="23">
        <v>146</v>
      </c>
      <c r="E1269" s="23" t="s">
        <v>10928</v>
      </c>
      <c r="F1269" s="13">
        <v>2.7200000000000002E-3</v>
      </c>
      <c r="G1269" s="13">
        <v>1.5699999999999999E-2</v>
      </c>
      <c r="H1269" s="13"/>
    </row>
    <row r="1270" spans="1:8" x14ac:dyDescent="0.2">
      <c r="A1270" s="13"/>
      <c r="B1270" s="13" t="s">
        <v>10929</v>
      </c>
      <c r="C1270" s="13" t="s">
        <v>321</v>
      </c>
      <c r="D1270" s="23">
        <v>11</v>
      </c>
      <c r="E1270" s="23" t="s">
        <v>1137</v>
      </c>
      <c r="F1270" s="13">
        <v>2.7299999999999998E-3</v>
      </c>
      <c r="G1270" s="13">
        <v>1.3599999999999999E-2</v>
      </c>
      <c r="H1270" s="13"/>
    </row>
    <row r="1271" spans="1:8" x14ac:dyDescent="0.2">
      <c r="A1271" s="13"/>
      <c r="B1271" s="13" t="s">
        <v>10930</v>
      </c>
      <c r="C1271" s="13" t="s">
        <v>324</v>
      </c>
      <c r="D1271" s="23">
        <v>11</v>
      </c>
      <c r="E1271" s="23" t="s">
        <v>1137</v>
      </c>
      <c r="F1271" s="13">
        <v>2.7299999999999998E-3</v>
      </c>
      <c r="G1271" s="13">
        <v>1.5699999999999999E-2</v>
      </c>
      <c r="H1271" s="13"/>
    </row>
    <row r="1272" spans="1:8" x14ac:dyDescent="0.2">
      <c r="A1272" s="13"/>
      <c r="B1272" s="13" t="s">
        <v>5823</v>
      </c>
      <c r="C1272" s="13" t="s">
        <v>472</v>
      </c>
      <c r="D1272" s="23">
        <v>11</v>
      </c>
      <c r="E1272" s="23" t="s">
        <v>1137</v>
      </c>
      <c r="F1272" s="13">
        <v>2.7299999999999998E-3</v>
      </c>
      <c r="G1272" s="13">
        <v>3.6299999999999999E-2</v>
      </c>
      <c r="H1272" s="13"/>
    </row>
    <row r="1273" spans="1:8" x14ac:dyDescent="0.2">
      <c r="A1273" s="13"/>
      <c r="B1273" s="13" t="s">
        <v>10931</v>
      </c>
      <c r="C1273" s="13" t="s">
        <v>5168</v>
      </c>
      <c r="D1273" s="23">
        <v>11</v>
      </c>
      <c r="E1273" s="23" t="s">
        <v>1137</v>
      </c>
      <c r="F1273" s="13">
        <v>2.7299999999999998E-3</v>
      </c>
      <c r="G1273" s="13">
        <v>6.5000000000000002E-2</v>
      </c>
      <c r="H1273" s="13"/>
    </row>
    <row r="1274" spans="1:8" x14ac:dyDescent="0.2">
      <c r="A1274" s="13"/>
      <c r="B1274" s="13" t="s">
        <v>5671</v>
      </c>
      <c r="C1274" s="13" t="s">
        <v>4955</v>
      </c>
      <c r="D1274" s="23">
        <v>182</v>
      </c>
      <c r="E1274" s="23" t="s">
        <v>10932</v>
      </c>
      <c r="F1274" s="13">
        <v>2.7299999999999998E-3</v>
      </c>
      <c r="G1274" s="13">
        <v>2.1899999999999999E-2</v>
      </c>
      <c r="H1274" s="13"/>
    </row>
    <row r="1275" spans="1:8" x14ac:dyDescent="0.2">
      <c r="A1275" s="13"/>
      <c r="B1275" s="13" t="s">
        <v>3180</v>
      </c>
      <c r="C1275" s="13" t="s">
        <v>324</v>
      </c>
      <c r="D1275" s="23">
        <v>141</v>
      </c>
      <c r="E1275" s="23" t="s">
        <v>10933</v>
      </c>
      <c r="F1275" s="13">
        <v>2.7899999999999999E-3</v>
      </c>
      <c r="G1275" s="13">
        <v>1.5900000000000001E-2</v>
      </c>
      <c r="H1275" s="13"/>
    </row>
    <row r="1276" spans="1:8" x14ac:dyDescent="0.2">
      <c r="A1276" s="13"/>
      <c r="B1276" s="13" t="s">
        <v>3625</v>
      </c>
      <c r="C1276" s="13" t="s">
        <v>324</v>
      </c>
      <c r="D1276" s="23">
        <v>140</v>
      </c>
      <c r="E1276" s="23" t="s">
        <v>10933</v>
      </c>
      <c r="F1276" s="13">
        <v>2.7899999999999999E-3</v>
      </c>
      <c r="G1276" s="13">
        <v>1.5900000000000001E-2</v>
      </c>
      <c r="H1276" s="13"/>
    </row>
    <row r="1277" spans="1:8" x14ac:dyDescent="0.2">
      <c r="A1277" s="13"/>
      <c r="B1277" s="13" t="s">
        <v>7001</v>
      </c>
      <c r="C1277" s="13" t="s">
        <v>4955</v>
      </c>
      <c r="D1277" s="23">
        <v>890</v>
      </c>
      <c r="E1277" s="23" t="s">
        <v>10934</v>
      </c>
      <c r="F1277" s="13">
        <v>2.7899999999999999E-3</v>
      </c>
      <c r="G1277" s="13">
        <v>2.2200000000000001E-2</v>
      </c>
      <c r="H1277" s="13"/>
    </row>
    <row r="1278" spans="1:8" x14ac:dyDescent="0.2">
      <c r="A1278" s="13"/>
      <c r="B1278" s="13" t="s">
        <v>328</v>
      </c>
      <c r="C1278" s="13" t="s">
        <v>321</v>
      </c>
      <c r="D1278" s="23">
        <v>1876</v>
      </c>
      <c r="E1278" s="23" t="s">
        <v>10935</v>
      </c>
      <c r="F1278" s="13">
        <v>2.81E-3</v>
      </c>
      <c r="G1278" s="13">
        <v>1.3899999999999999E-2</v>
      </c>
      <c r="H1278" s="13"/>
    </row>
    <row r="1279" spans="1:8" x14ac:dyDescent="0.2">
      <c r="A1279" s="13"/>
      <c r="B1279" s="13" t="s">
        <v>10936</v>
      </c>
      <c r="C1279" s="13" t="s">
        <v>5168</v>
      </c>
      <c r="D1279" s="23">
        <v>194</v>
      </c>
      <c r="E1279" s="23" t="s">
        <v>816</v>
      </c>
      <c r="F1279" s="13">
        <v>2.82E-3</v>
      </c>
      <c r="G1279" s="13">
        <v>6.5000000000000002E-2</v>
      </c>
      <c r="H1279" s="13"/>
    </row>
    <row r="1280" spans="1:8" x14ac:dyDescent="0.2">
      <c r="A1280" s="13"/>
      <c r="B1280" s="13" t="s">
        <v>2980</v>
      </c>
      <c r="C1280" s="13" t="s">
        <v>324</v>
      </c>
      <c r="D1280" s="23">
        <v>47</v>
      </c>
      <c r="E1280" s="23" t="s">
        <v>10080</v>
      </c>
      <c r="F1280" s="13">
        <v>2.8700000000000002E-3</v>
      </c>
      <c r="G1280" s="13">
        <v>1.6299999999999999E-2</v>
      </c>
      <c r="H1280" s="13"/>
    </row>
    <row r="1281" spans="1:8" x14ac:dyDescent="0.2">
      <c r="A1281" s="13"/>
      <c r="B1281" s="13" t="s">
        <v>1319</v>
      </c>
      <c r="C1281" s="13" t="s">
        <v>324</v>
      </c>
      <c r="D1281" s="23">
        <v>130</v>
      </c>
      <c r="E1281" s="23" t="s">
        <v>10937</v>
      </c>
      <c r="F1281" s="13">
        <v>2.9099999999999998E-3</v>
      </c>
      <c r="G1281" s="13">
        <v>1.6500000000000001E-2</v>
      </c>
      <c r="H1281" s="13"/>
    </row>
    <row r="1282" spans="1:8" x14ac:dyDescent="0.2">
      <c r="A1282" s="13"/>
      <c r="B1282" s="13" t="s">
        <v>10938</v>
      </c>
      <c r="C1282" s="13" t="s">
        <v>385</v>
      </c>
      <c r="D1282" s="23">
        <v>8</v>
      </c>
      <c r="E1282" s="23" t="s">
        <v>203</v>
      </c>
      <c r="F1282" s="13">
        <v>2.9199999999999999E-3</v>
      </c>
      <c r="G1282" s="13">
        <v>1.41E-2</v>
      </c>
      <c r="H1282" s="13"/>
    </row>
    <row r="1283" spans="1:8" x14ac:dyDescent="0.2">
      <c r="A1283" s="13"/>
      <c r="B1283" s="13" t="s">
        <v>8008</v>
      </c>
      <c r="C1283" s="13" t="s">
        <v>513</v>
      </c>
      <c r="D1283" s="23">
        <v>8</v>
      </c>
      <c r="E1283" s="23" t="s">
        <v>203</v>
      </c>
      <c r="F1283" s="13">
        <v>2.9199999999999999E-3</v>
      </c>
      <c r="G1283" s="13">
        <v>1.95E-2</v>
      </c>
      <c r="H1283" s="13"/>
    </row>
    <row r="1284" spans="1:8" x14ac:dyDescent="0.2">
      <c r="A1284" s="13"/>
      <c r="B1284" s="13" t="s">
        <v>8009</v>
      </c>
      <c r="C1284" s="13" t="s">
        <v>358</v>
      </c>
      <c r="D1284" s="23">
        <v>8</v>
      </c>
      <c r="E1284" s="23" t="s">
        <v>203</v>
      </c>
      <c r="F1284" s="13">
        <v>2.9199999999999999E-3</v>
      </c>
      <c r="G1284" s="13">
        <v>1.7999999999999999E-2</v>
      </c>
      <c r="H1284" s="13"/>
    </row>
    <row r="1285" spans="1:8" x14ac:dyDescent="0.2">
      <c r="A1285" s="13"/>
      <c r="B1285" s="13" t="s">
        <v>10939</v>
      </c>
      <c r="C1285" s="13" t="s">
        <v>4955</v>
      </c>
      <c r="D1285" s="23">
        <v>8</v>
      </c>
      <c r="E1285" s="23" t="s">
        <v>203</v>
      </c>
      <c r="F1285" s="13">
        <v>2.9199999999999999E-3</v>
      </c>
      <c r="G1285" s="13">
        <v>2.3099999999999999E-2</v>
      </c>
      <c r="H1285" s="13"/>
    </row>
    <row r="1286" spans="1:8" x14ac:dyDescent="0.2">
      <c r="A1286" s="13"/>
      <c r="B1286" s="13" t="s">
        <v>5778</v>
      </c>
      <c r="C1286" s="13" t="s">
        <v>324</v>
      </c>
      <c r="D1286" s="23">
        <v>343</v>
      </c>
      <c r="E1286" s="23" t="s">
        <v>10940</v>
      </c>
      <c r="F1286" s="13">
        <v>2.97E-3</v>
      </c>
      <c r="G1286" s="13">
        <v>1.6799999999999999E-2</v>
      </c>
      <c r="H1286" s="13"/>
    </row>
    <row r="1287" spans="1:8" x14ac:dyDescent="0.2">
      <c r="A1287" s="13"/>
      <c r="B1287" s="13" t="s">
        <v>7446</v>
      </c>
      <c r="C1287" s="13" t="s">
        <v>4955</v>
      </c>
      <c r="D1287" s="23">
        <v>80</v>
      </c>
      <c r="E1287" s="23" t="s">
        <v>3314</v>
      </c>
      <c r="F1287" s="13">
        <v>3.0000000000000001E-3</v>
      </c>
      <c r="G1287" s="13">
        <v>2.3599999999999999E-2</v>
      </c>
      <c r="H1287" s="13"/>
    </row>
    <row r="1288" spans="1:8" x14ac:dyDescent="0.2">
      <c r="A1288" s="13"/>
      <c r="B1288" s="13" t="s">
        <v>7418</v>
      </c>
      <c r="C1288" s="13" t="s">
        <v>4955</v>
      </c>
      <c r="D1288" s="23">
        <v>31</v>
      </c>
      <c r="E1288" s="23" t="s">
        <v>1047</v>
      </c>
      <c r="F1288" s="13">
        <v>3.0500000000000002E-3</v>
      </c>
      <c r="G1288" s="13">
        <v>2.3900000000000001E-2</v>
      </c>
      <c r="H1288" s="13"/>
    </row>
    <row r="1289" spans="1:8" x14ac:dyDescent="0.2">
      <c r="A1289" s="13"/>
      <c r="B1289" s="13" t="s">
        <v>10941</v>
      </c>
      <c r="C1289" s="13" t="s">
        <v>5168</v>
      </c>
      <c r="D1289" s="23">
        <v>30</v>
      </c>
      <c r="E1289" s="23" t="s">
        <v>1047</v>
      </c>
      <c r="F1289" s="13">
        <v>3.0500000000000002E-3</v>
      </c>
      <c r="G1289" s="13">
        <v>6.5799999999999997E-2</v>
      </c>
      <c r="H1289" s="13"/>
    </row>
    <row r="1290" spans="1:8" x14ac:dyDescent="0.2">
      <c r="A1290" s="13"/>
      <c r="B1290" s="13" t="s">
        <v>10942</v>
      </c>
      <c r="C1290" s="13" t="s">
        <v>4955</v>
      </c>
      <c r="D1290" s="23">
        <v>90</v>
      </c>
      <c r="E1290" s="23" t="s">
        <v>10095</v>
      </c>
      <c r="F1290" s="13">
        <v>3.0999999999999999E-3</v>
      </c>
      <c r="G1290" s="13">
        <v>2.4199999999999999E-2</v>
      </c>
      <c r="H1290" s="13"/>
    </row>
    <row r="1291" spans="1:8" x14ac:dyDescent="0.2">
      <c r="A1291" s="13"/>
      <c r="B1291" s="13" t="s">
        <v>8345</v>
      </c>
      <c r="C1291" s="13" t="s">
        <v>316</v>
      </c>
      <c r="D1291" s="23">
        <v>26</v>
      </c>
      <c r="E1291" s="23" t="s">
        <v>2095</v>
      </c>
      <c r="F1291" s="13">
        <v>3.13E-3</v>
      </c>
      <c r="G1291" s="13">
        <v>1.67E-2</v>
      </c>
      <c r="H1291" s="13"/>
    </row>
    <row r="1292" spans="1:8" x14ac:dyDescent="0.2">
      <c r="A1292" s="13"/>
      <c r="B1292" s="13" t="s">
        <v>7764</v>
      </c>
      <c r="C1292" s="13" t="s">
        <v>4955</v>
      </c>
      <c r="D1292" s="23">
        <v>27</v>
      </c>
      <c r="E1292" s="23" t="s">
        <v>2095</v>
      </c>
      <c r="F1292" s="13">
        <v>3.13E-3</v>
      </c>
      <c r="G1292" s="13">
        <v>2.4199999999999999E-2</v>
      </c>
      <c r="H1292" s="13"/>
    </row>
    <row r="1293" spans="1:8" x14ac:dyDescent="0.2">
      <c r="A1293" s="13"/>
      <c r="B1293" s="13" t="s">
        <v>3140</v>
      </c>
      <c r="C1293" s="13" t="s">
        <v>324</v>
      </c>
      <c r="D1293" s="23">
        <v>162</v>
      </c>
      <c r="E1293" s="23" t="s">
        <v>10943</v>
      </c>
      <c r="F1293" s="13">
        <v>3.14E-3</v>
      </c>
      <c r="G1293" s="13">
        <v>1.77E-2</v>
      </c>
      <c r="H1293" s="13"/>
    </row>
    <row r="1294" spans="1:8" x14ac:dyDescent="0.2">
      <c r="A1294" s="13"/>
      <c r="B1294" s="13" t="s">
        <v>5935</v>
      </c>
      <c r="C1294" s="13" t="s">
        <v>472</v>
      </c>
      <c r="D1294" s="23">
        <v>141</v>
      </c>
      <c r="E1294" s="23" t="s">
        <v>10944</v>
      </c>
      <c r="F1294" s="13">
        <v>3.15E-3</v>
      </c>
      <c r="G1294" s="13">
        <v>4.0099999999999997E-2</v>
      </c>
      <c r="H1294" s="13"/>
    </row>
    <row r="1295" spans="1:8" x14ac:dyDescent="0.2">
      <c r="A1295" s="13"/>
      <c r="B1295" s="13" t="s">
        <v>2504</v>
      </c>
      <c r="C1295" s="13" t="s">
        <v>311</v>
      </c>
      <c r="D1295" s="23">
        <v>1646</v>
      </c>
      <c r="E1295" s="23" t="s">
        <v>10945</v>
      </c>
      <c r="F1295" s="13">
        <v>3.16E-3</v>
      </c>
      <c r="G1295" s="13">
        <v>0.01</v>
      </c>
      <c r="H1295" s="13"/>
    </row>
    <row r="1296" spans="1:8" x14ac:dyDescent="0.2">
      <c r="A1296" s="13"/>
      <c r="B1296" s="13" t="s">
        <v>433</v>
      </c>
      <c r="C1296" s="13" t="s">
        <v>311</v>
      </c>
      <c r="D1296" s="23">
        <v>310</v>
      </c>
      <c r="E1296" s="23" t="s">
        <v>10946</v>
      </c>
      <c r="F1296" s="13">
        <v>3.1700000000000001E-3</v>
      </c>
      <c r="G1296" s="13">
        <v>0.01</v>
      </c>
      <c r="H1296" s="13"/>
    </row>
    <row r="1297" spans="1:8" x14ac:dyDescent="0.2">
      <c r="A1297" s="13"/>
      <c r="B1297" s="13" t="s">
        <v>7050</v>
      </c>
      <c r="C1297" s="13" t="s">
        <v>4955</v>
      </c>
      <c r="D1297" s="23">
        <v>447</v>
      </c>
      <c r="E1297" s="23" t="s">
        <v>10947</v>
      </c>
      <c r="F1297" s="13">
        <v>3.1900000000000001E-3</v>
      </c>
      <c r="G1297" s="13">
        <v>2.46E-2</v>
      </c>
      <c r="H1297" s="13"/>
    </row>
    <row r="1298" spans="1:8" x14ac:dyDescent="0.2">
      <c r="A1298" s="13"/>
      <c r="B1298" s="13" t="s">
        <v>1021</v>
      </c>
      <c r="C1298" s="13" t="s">
        <v>324</v>
      </c>
      <c r="D1298" s="23">
        <v>216</v>
      </c>
      <c r="E1298" s="23" t="s">
        <v>10948</v>
      </c>
      <c r="F1298" s="13">
        <v>3.2200000000000002E-3</v>
      </c>
      <c r="G1298" s="13">
        <v>1.8100000000000002E-2</v>
      </c>
      <c r="H1298" s="13"/>
    </row>
    <row r="1299" spans="1:8" x14ac:dyDescent="0.2">
      <c r="A1299" s="13"/>
      <c r="B1299" s="13" t="s">
        <v>1112</v>
      </c>
      <c r="C1299" s="13" t="s">
        <v>324</v>
      </c>
      <c r="D1299" s="23">
        <v>517</v>
      </c>
      <c r="E1299" s="23" t="s">
        <v>10949</v>
      </c>
      <c r="F1299" s="13">
        <v>3.2499999999999999E-3</v>
      </c>
      <c r="G1299" s="13">
        <v>1.8100000000000002E-2</v>
      </c>
      <c r="H1299" s="13"/>
    </row>
    <row r="1300" spans="1:8" x14ac:dyDescent="0.2">
      <c r="A1300" s="13"/>
      <c r="B1300" s="13" t="s">
        <v>3451</v>
      </c>
      <c r="C1300" s="13" t="s">
        <v>324</v>
      </c>
      <c r="D1300" s="23">
        <v>409</v>
      </c>
      <c r="E1300" s="23" t="s">
        <v>10950</v>
      </c>
      <c r="F1300" s="13">
        <v>3.2599999999999999E-3</v>
      </c>
      <c r="G1300" s="13">
        <v>1.8100000000000002E-2</v>
      </c>
      <c r="H1300" s="13"/>
    </row>
    <row r="1301" spans="1:8" x14ac:dyDescent="0.2">
      <c r="A1301" s="13"/>
      <c r="B1301" s="13" t="s">
        <v>2544</v>
      </c>
      <c r="C1301" s="13" t="s">
        <v>324</v>
      </c>
      <c r="D1301" s="23">
        <v>288</v>
      </c>
      <c r="E1301" s="23" t="s">
        <v>10951</v>
      </c>
      <c r="F1301" s="13">
        <v>3.2799999999999999E-3</v>
      </c>
      <c r="G1301" s="13">
        <v>1.8200000000000001E-2</v>
      </c>
      <c r="H1301" s="13"/>
    </row>
    <row r="1302" spans="1:8" x14ac:dyDescent="0.2">
      <c r="A1302" s="13"/>
      <c r="B1302" s="13" t="s">
        <v>7616</v>
      </c>
      <c r="C1302" s="13" t="s">
        <v>4955</v>
      </c>
      <c r="D1302" s="23">
        <v>131</v>
      </c>
      <c r="E1302" s="23" t="s">
        <v>10952</v>
      </c>
      <c r="F1302" s="13">
        <v>3.31E-3</v>
      </c>
      <c r="G1302" s="13">
        <v>2.5399999999999999E-2</v>
      </c>
      <c r="H1302" s="13"/>
    </row>
    <row r="1303" spans="1:8" x14ac:dyDescent="0.2">
      <c r="A1303" s="13"/>
      <c r="B1303" s="13" t="s">
        <v>1356</v>
      </c>
      <c r="C1303" s="13" t="s">
        <v>343</v>
      </c>
      <c r="D1303" s="23">
        <v>200</v>
      </c>
      <c r="E1303" s="23" t="s">
        <v>10953</v>
      </c>
      <c r="F1303" s="13">
        <v>3.32E-3</v>
      </c>
      <c r="G1303" s="13">
        <v>1.2699999999999999E-2</v>
      </c>
      <c r="H1303" s="13"/>
    </row>
    <row r="1304" spans="1:8" x14ac:dyDescent="0.2">
      <c r="A1304" s="13"/>
      <c r="B1304" s="13" t="s">
        <v>10954</v>
      </c>
      <c r="C1304" s="13" t="s">
        <v>4955</v>
      </c>
      <c r="D1304" s="23">
        <v>152</v>
      </c>
      <c r="E1304" s="23" t="s">
        <v>10955</v>
      </c>
      <c r="F1304" s="13">
        <v>3.3500000000000001E-3</v>
      </c>
      <c r="G1304" s="13">
        <v>2.5600000000000001E-2</v>
      </c>
      <c r="H1304" s="13"/>
    </row>
    <row r="1305" spans="1:8" x14ac:dyDescent="0.2">
      <c r="A1305" s="13"/>
      <c r="B1305" s="13" t="s">
        <v>10956</v>
      </c>
      <c r="C1305" s="13" t="s">
        <v>472</v>
      </c>
      <c r="D1305" s="23">
        <v>71</v>
      </c>
      <c r="E1305" s="23" t="s">
        <v>10957</v>
      </c>
      <c r="F1305" s="13">
        <v>3.3600000000000001E-3</v>
      </c>
      <c r="G1305" s="13">
        <v>4.0099999999999997E-2</v>
      </c>
      <c r="H1305" s="13"/>
    </row>
    <row r="1306" spans="1:8" x14ac:dyDescent="0.2">
      <c r="A1306" s="13"/>
      <c r="B1306" s="13" t="s">
        <v>3667</v>
      </c>
      <c r="C1306" s="13" t="s">
        <v>324</v>
      </c>
      <c r="D1306" s="23">
        <v>211</v>
      </c>
      <c r="E1306" s="23" t="s">
        <v>2112</v>
      </c>
      <c r="F1306" s="13">
        <v>3.3700000000000002E-3</v>
      </c>
      <c r="G1306" s="13">
        <v>1.8599999999999998E-2</v>
      </c>
      <c r="H1306" s="13"/>
    </row>
    <row r="1307" spans="1:8" x14ac:dyDescent="0.2">
      <c r="A1307" s="13"/>
      <c r="B1307" s="13" t="s">
        <v>3051</v>
      </c>
      <c r="C1307" s="13" t="s">
        <v>324</v>
      </c>
      <c r="D1307" s="23">
        <v>168</v>
      </c>
      <c r="E1307" s="23" t="s">
        <v>10958</v>
      </c>
      <c r="F1307" s="13">
        <v>3.3899999999999998E-3</v>
      </c>
      <c r="G1307" s="13">
        <v>1.8700000000000001E-2</v>
      </c>
      <c r="H1307" s="13"/>
    </row>
    <row r="1308" spans="1:8" x14ac:dyDescent="0.2">
      <c r="A1308" s="13"/>
      <c r="B1308" s="13" t="s">
        <v>5577</v>
      </c>
      <c r="C1308" s="13" t="s">
        <v>4955</v>
      </c>
      <c r="D1308" s="23">
        <v>312</v>
      </c>
      <c r="E1308" s="23" t="s">
        <v>10959</v>
      </c>
      <c r="F1308" s="13">
        <v>3.4299999999999999E-3</v>
      </c>
      <c r="G1308" s="13">
        <v>2.58E-2</v>
      </c>
      <c r="H1308" s="13"/>
    </row>
    <row r="1309" spans="1:8" x14ac:dyDescent="0.2">
      <c r="A1309" s="13"/>
      <c r="B1309" s="13" t="s">
        <v>10960</v>
      </c>
      <c r="C1309" s="13" t="s">
        <v>321</v>
      </c>
      <c r="D1309" s="23">
        <v>3</v>
      </c>
      <c r="E1309" s="23" t="s">
        <v>223</v>
      </c>
      <c r="F1309" s="13">
        <v>3.4299999999999999E-3</v>
      </c>
      <c r="G1309" s="13">
        <v>1.67E-2</v>
      </c>
      <c r="H1309" s="13"/>
    </row>
    <row r="1310" spans="1:8" x14ac:dyDescent="0.2">
      <c r="A1310" s="13"/>
      <c r="B1310" s="13" t="s">
        <v>10961</v>
      </c>
      <c r="C1310" s="13" t="s">
        <v>321</v>
      </c>
      <c r="D1310" s="23">
        <v>3</v>
      </c>
      <c r="E1310" s="23" t="s">
        <v>223</v>
      </c>
      <c r="F1310" s="13">
        <v>3.4299999999999999E-3</v>
      </c>
      <c r="G1310" s="13">
        <v>1.67E-2</v>
      </c>
      <c r="H1310" s="13"/>
    </row>
    <row r="1311" spans="1:8" x14ac:dyDescent="0.2">
      <c r="A1311" s="13"/>
      <c r="B1311" s="13" t="s">
        <v>10962</v>
      </c>
      <c r="C1311" s="13" t="s">
        <v>513</v>
      </c>
      <c r="D1311" s="23">
        <v>3</v>
      </c>
      <c r="E1311" s="23" t="s">
        <v>223</v>
      </c>
      <c r="F1311" s="13">
        <v>3.4299999999999999E-3</v>
      </c>
      <c r="G1311" s="13">
        <v>2.23E-2</v>
      </c>
      <c r="H1311" s="13"/>
    </row>
    <row r="1312" spans="1:8" x14ac:dyDescent="0.2">
      <c r="A1312" s="13"/>
      <c r="B1312" s="13" t="s">
        <v>10963</v>
      </c>
      <c r="C1312" s="13" t="s">
        <v>324</v>
      </c>
      <c r="D1312" s="23">
        <v>3</v>
      </c>
      <c r="E1312" s="23" t="s">
        <v>223</v>
      </c>
      <c r="F1312" s="13">
        <v>3.4299999999999999E-3</v>
      </c>
      <c r="G1312" s="13">
        <v>1.8800000000000001E-2</v>
      </c>
      <c r="H1312" s="13"/>
    </row>
    <row r="1313" spans="1:8" x14ac:dyDescent="0.2">
      <c r="A1313" s="13"/>
      <c r="B1313" s="13" t="s">
        <v>10964</v>
      </c>
      <c r="C1313" s="13" t="s">
        <v>472</v>
      </c>
      <c r="D1313" s="23">
        <v>3</v>
      </c>
      <c r="E1313" s="23" t="s">
        <v>223</v>
      </c>
      <c r="F1313" s="13">
        <v>3.4299999999999999E-3</v>
      </c>
      <c r="G1313" s="13">
        <v>4.0099999999999997E-2</v>
      </c>
      <c r="H1313" s="13"/>
    </row>
    <row r="1314" spans="1:8" x14ac:dyDescent="0.2">
      <c r="A1314" s="13"/>
      <c r="B1314" s="13" t="s">
        <v>10965</v>
      </c>
      <c r="C1314" s="13" t="s">
        <v>472</v>
      </c>
      <c r="D1314" s="23">
        <v>3</v>
      </c>
      <c r="E1314" s="23" t="s">
        <v>223</v>
      </c>
      <c r="F1314" s="13">
        <v>3.4299999999999999E-3</v>
      </c>
      <c r="G1314" s="13">
        <v>4.0099999999999997E-2</v>
      </c>
      <c r="H1314" s="13"/>
    </row>
    <row r="1315" spans="1:8" x14ac:dyDescent="0.2">
      <c r="A1315" s="13"/>
      <c r="B1315" s="13" t="s">
        <v>10966</v>
      </c>
      <c r="C1315" s="13" t="s">
        <v>4955</v>
      </c>
      <c r="D1315" s="23">
        <v>3</v>
      </c>
      <c r="E1315" s="23" t="s">
        <v>223</v>
      </c>
      <c r="F1315" s="13">
        <v>3.4299999999999999E-3</v>
      </c>
      <c r="G1315" s="13">
        <v>2.58E-2</v>
      </c>
      <c r="H1315" s="13"/>
    </row>
    <row r="1316" spans="1:8" x14ac:dyDescent="0.2">
      <c r="A1316" s="13"/>
      <c r="B1316" s="13" t="s">
        <v>10967</v>
      </c>
      <c r="C1316" s="13" t="s">
        <v>4955</v>
      </c>
      <c r="D1316" s="23">
        <v>3</v>
      </c>
      <c r="E1316" s="23" t="s">
        <v>223</v>
      </c>
      <c r="F1316" s="13">
        <v>3.4299999999999999E-3</v>
      </c>
      <c r="G1316" s="13">
        <v>2.58E-2</v>
      </c>
      <c r="H1316" s="13"/>
    </row>
    <row r="1317" spans="1:8" x14ac:dyDescent="0.2">
      <c r="A1317" s="13"/>
      <c r="B1317" s="13" t="s">
        <v>10968</v>
      </c>
      <c r="C1317" s="13" t="s">
        <v>5168</v>
      </c>
      <c r="D1317" s="23">
        <v>3</v>
      </c>
      <c r="E1317" s="23" t="s">
        <v>223</v>
      </c>
      <c r="F1317" s="13">
        <v>3.4299999999999999E-3</v>
      </c>
      <c r="G1317" s="13">
        <v>6.9199999999999998E-2</v>
      </c>
      <c r="H1317" s="13"/>
    </row>
    <row r="1318" spans="1:8" x14ac:dyDescent="0.2">
      <c r="A1318" s="13"/>
      <c r="B1318" s="13" t="s">
        <v>5348</v>
      </c>
      <c r="C1318" s="13" t="s">
        <v>4955</v>
      </c>
      <c r="D1318" s="23">
        <v>710</v>
      </c>
      <c r="E1318" s="23" t="s">
        <v>10969</v>
      </c>
      <c r="F1318" s="13">
        <v>3.48E-3</v>
      </c>
      <c r="G1318" s="13">
        <v>2.5999999999999999E-2</v>
      </c>
      <c r="H1318" s="13"/>
    </row>
    <row r="1319" spans="1:8" x14ac:dyDescent="0.2">
      <c r="A1319" s="13"/>
      <c r="B1319" s="13" t="s">
        <v>6243</v>
      </c>
      <c r="C1319" s="13" t="s">
        <v>324</v>
      </c>
      <c r="D1319" s="23">
        <v>39</v>
      </c>
      <c r="E1319" s="23" t="s">
        <v>1033</v>
      </c>
      <c r="F1319" s="13">
        <v>3.5100000000000001E-3</v>
      </c>
      <c r="G1319" s="13">
        <v>1.9099999999999999E-2</v>
      </c>
      <c r="H1319" s="13"/>
    </row>
    <row r="1320" spans="1:8" x14ac:dyDescent="0.2">
      <c r="A1320" s="13"/>
      <c r="B1320" s="13" t="s">
        <v>6245</v>
      </c>
      <c r="C1320" s="13" t="s">
        <v>4955</v>
      </c>
      <c r="D1320" s="23">
        <v>39</v>
      </c>
      <c r="E1320" s="23" t="s">
        <v>1033</v>
      </c>
      <c r="F1320" s="13">
        <v>3.5100000000000001E-3</v>
      </c>
      <c r="G1320" s="13">
        <v>2.6100000000000002E-2</v>
      </c>
      <c r="H1320" s="13"/>
    </row>
    <row r="1321" spans="1:8" x14ac:dyDescent="0.2">
      <c r="A1321" s="13"/>
      <c r="B1321" s="13" t="s">
        <v>395</v>
      </c>
      <c r="C1321" s="13" t="s">
        <v>324</v>
      </c>
      <c r="D1321" s="23">
        <v>638</v>
      </c>
      <c r="E1321" s="23" t="s">
        <v>10970</v>
      </c>
      <c r="F1321" s="13">
        <v>3.5100000000000001E-3</v>
      </c>
      <c r="G1321" s="13">
        <v>1.9099999999999999E-2</v>
      </c>
      <c r="H1321" s="13"/>
    </row>
    <row r="1322" spans="1:8" x14ac:dyDescent="0.2">
      <c r="A1322" s="13"/>
      <c r="B1322" s="13" t="s">
        <v>1800</v>
      </c>
      <c r="C1322" s="13" t="s">
        <v>324</v>
      </c>
      <c r="D1322" s="23">
        <v>414</v>
      </c>
      <c r="E1322" s="23" t="s">
        <v>10971</v>
      </c>
      <c r="F1322" s="13">
        <v>3.5400000000000002E-3</v>
      </c>
      <c r="G1322" s="13">
        <v>1.9199999999999998E-2</v>
      </c>
      <c r="H1322" s="13"/>
    </row>
    <row r="1323" spans="1:8" x14ac:dyDescent="0.2">
      <c r="A1323" s="13"/>
      <c r="B1323" s="13" t="s">
        <v>10972</v>
      </c>
      <c r="C1323" s="13" t="s">
        <v>316</v>
      </c>
      <c r="D1323" s="23">
        <v>217</v>
      </c>
      <c r="E1323" s="23" t="s">
        <v>10973</v>
      </c>
      <c r="F1323" s="13">
        <v>3.5500000000000002E-3</v>
      </c>
      <c r="G1323" s="13">
        <v>1.8599999999999998E-2</v>
      </c>
      <c r="H1323" s="13"/>
    </row>
    <row r="1324" spans="1:8" x14ac:dyDescent="0.2">
      <c r="A1324" s="13"/>
      <c r="B1324" s="13" t="s">
        <v>10974</v>
      </c>
      <c r="C1324" s="13" t="s">
        <v>4955</v>
      </c>
      <c r="D1324" s="23">
        <v>48</v>
      </c>
      <c r="E1324" s="23" t="s">
        <v>7058</v>
      </c>
      <c r="F1324" s="13">
        <v>3.5999999999999999E-3</v>
      </c>
      <c r="G1324" s="13">
        <v>2.6599999999999999E-2</v>
      </c>
      <c r="H1324" s="13"/>
    </row>
    <row r="1325" spans="1:8" x14ac:dyDescent="0.2">
      <c r="A1325" s="13"/>
      <c r="B1325" s="13" t="s">
        <v>1397</v>
      </c>
      <c r="C1325" s="13" t="s">
        <v>324</v>
      </c>
      <c r="D1325" s="23">
        <v>86</v>
      </c>
      <c r="E1325" s="23" t="s">
        <v>2110</v>
      </c>
      <c r="F1325" s="13">
        <v>3.5999999999999999E-3</v>
      </c>
      <c r="G1325" s="13">
        <v>1.95E-2</v>
      </c>
      <c r="H1325" s="13"/>
    </row>
    <row r="1326" spans="1:8" x14ac:dyDescent="0.2">
      <c r="A1326" s="13"/>
      <c r="B1326" s="13" t="s">
        <v>5281</v>
      </c>
      <c r="C1326" s="13" t="s">
        <v>324</v>
      </c>
      <c r="D1326" s="23">
        <v>278</v>
      </c>
      <c r="E1326" s="23" t="s">
        <v>10975</v>
      </c>
      <c r="F1326" s="13">
        <v>3.6099999999999999E-3</v>
      </c>
      <c r="G1326" s="13">
        <v>1.95E-2</v>
      </c>
      <c r="H1326" s="13"/>
    </row>
    <row r="1327" spans="1:8" x14ac:dyDescent="0.2">
      <c r="A1327" s="13"/>
      <c r="B1327" s="13" t="s">
        <v>6235</v>
      </c>
      <c r="C1327" s="13" t="s">
        <v>4952</v>
      </c>
      <c r="D1327" s="23">
        <v>91</v>
      </c>
      <c r="E1327" s="23" t="s">
        <v>10976</v>
      </c>
      <c r="F1327" s="13">
        <v>3.63E-3</v>
      </c>
      <c r="G1327" s="13">
        <v>1.8599999999999998E-2</v>
      </c>
      <c r="H1327" s="13"/>
    </row>
    <row r="1328" spans="1:8" x14ac:dyDescent="0.2">
      <c r="A1328" s="13"/>
      <c r="B1328" s="13" t="s">
        <v>5171</v>
      </c>
      <c r="C1328" s="13" t="s">
        <v>324</v>
      </c>
      <c r="D1328" s="23">
        <v>566</v>
      </c>
      <c r="E1328" s="23" t="s">
        <v>10977</v>
      </c>
      <c r="F1328" s="13">
        <v>3.6800000000000001E-3</v>
      </c>
      <c r="G1328" s="13">
        <v>1.9800000000000002E-2</v>
      </c>
      <c r="H1328" s="13"/>
    </row>
    <row r="1329" spans="1:8" x14ac:dyDescent="0.2">
      <c r="A1329" s="13"/>
      <c r="B1329" s="13" t="s">
        <v>3315</v>
      </c>
      <c r="C1329" s="13" t="s">
        <v>321</v>
      </c>
      <c r="D1329" s="23">
        <v>62</v>
      </c>
      <c r="E1329" s="23" t="s">
        <v>992</v>
      </c>
      <c r="F1329" s="13">
        <v>3.6900000000000001E-3</v>
      </c>
      <c r="G1329" s="13">
        <v>1.7899999999999999E-2</v>
      </c>
      <c r="H1329" s="13"/>
    </row>
    <row r="1330" spans="1:8" x14ac:dyDescent="0.2">
      <c r="A1330" s="13"/>
      <c r="B1330" s="13" t="s">
        <v>10978</v>
      </c>
      <c r="C1330" s="13" t="s">
        <v>324</v>
      </c>
      <c r="D1330" s="23">
        <v>15</v>
      </c>
      <c r="E1330" s="23" t="s">
        <v>199</v>
      </c>
      <c r="F1330" s="13">
        <v>3.7100000000000002E-3</v>
      </c>
      <c r="G1330" s="13">
        <v>1.9900000000000001E-2</v>
      </c>
      <c r="H1330" s="13"/>
    </row>
    <row r="1331" spans="1:8" x14ac:dyDescent="0.2">
      <c r="A1331" s="13"/>
      <c r="B1331" s="13" t="s">
        <v>6058</v>
      </c>
      <c r="C1331" s="13" t="s">
        <v>472</v>
      </c>
      <c r="D1331" s="23">
        <v>15</v>
      </c>
      <c r="E1331" s="23" t="s">
        <v>199</v>
      </c>
      <c r="F1331" s="13">
        <v>3.7100000000000002E-3</v>
      </c>
      <c r="G1331" s="13">
        <v>4.2099999999999999E-2</v>
      </c>
      <c r="H1331" s="13"/>
    </row>
    <row r="1332" spans="1:8" x14ac:dyDescent="0.2">
      <c r="A1332" s="13"/>
      <c r="B1332" s="13" t="s">
        <v>10979</v>
      </c>
      <c r="C1332" s="13" t="s">
        <v>4955</v>
      </c>
      <c r="D1332" s="23">
        <v>15</v>
      </c>
      <c r="E1332" s="23" t="s">
        <v>199</v>
      </c>
      <c r="F1332" s="13">
        <v>3.7100000000000002E-3</v>
      </c>
      <c r="G1332" s="13">
        <v>2.7199999999999998E-2</v>
      </c>
      <c r="H1332" s="13"/>
    </row>
    <row r="1333" spans="1:8" x14ac:dyDescent="0.2">
      <c r="A1333" s="13"/>
      <c r="B1333" s="13" t="s">
        <v>10980</v>
      </c>
      <c r="C1333" s="13" t="s">
        <v>4955</v>
      </c>
      <c r="D1333" s="23">
        <v>15</v>
      </c>
      <c r="E1333" s="23" t="s">
        <v>199</v>
      </c>
      <c r="F1333" s="13">
        <v>3.7100000000000002E-3</v>
      </c>
      <c r="G1333" s="13">
        <v>2.7199999999999998E-2</v>
      </c>
      <c r="H1333" s="13"/>
    </row>
    <row r="1334" spans="1:8" x14ac:dyDescent="0.2">
      <c r="A1334" s="13"/>
      <c r="B1334" s="13" t="s">
        <v>6339</v>
      </c>
      <c r="C1334" s="13" t="s">
        <v>4955</v>
      </c>
      <c r="D1334" s="23">
        <v>462</v>
      </c>
      <c r="E1334" s="23" t="s">
        <v>10981</v>
      </c>
      <c r="F1334" s="13">
        <v>3.7200000000000002E-3</v>
      </c>
      <c r="G1334" s="13">
        <v>2.7199999999999998E-2</v>
      </c>
      <c r="H1334" s="13"/>
    </row>
    <row r="1335" spans="1:8" x14ac:dyDescent="0.2">
      <c r="A1335" s="13"/>
      <c r="B1335" s="13" t="s">
        <v>2844</v>
      </c>
      <c r="C1335" s="13" t="s">
        <v>324</v>
      </c>
      <c r="D1335" s="23">
        <v>153</v>
      </c>
      <c r="E1335" s="23" t="s">
        <v>10982</v>
      </c>
      <c r="F1335" s="13">
        <v>3.7599999999999999E-3</v>
      </c>
      <c r="G1335" s="13">
        <v>2.01E-2</v>
      </c>
      <c r="H1335" s="13"/>
    </row>
    <row r="1336" spans="1:8" x14ac:dyDescent="0.2">
      <c r="A1336" s="13"/>
      <c r="B1336" s="13" t="s">
        <v>6094</v>
      </c>
      <c r="C1336" s="13" t="s">
        <v>4955</v>
      </c>
      <c r="D1336" s="23">
        <v>318</v>
      </c>
      <c r="E1336" s="23" t="s">
        <v>10983</v>
      </c>
      <c r="F1336" s="13">
        <v>3.81E-3</v>
      </c>
      <c r="G1336" s="13">
        <v>2.7699999999999999E-2</v>
      </c>
      <c r="H1336" s="13"/>
    </row>
    <row r="1337" spans="1:8" x14ac:dyDescent="0.2">
      <c r="A1337" s="13"/>
      <c r="B1337" s="13" t="s">
        <v>5838</v>
      </c>
      <c r="C1337" s="13" t="s">
        <v>321</v>
      </c>
      <c r="D1337" s="23">
        <v>35</v>
      </c>
      <c r="E1337" s="23" t="s">
        <v>1057</v>
      </c>
      <c r="F1337" s="13">
        <v>3.82E-3</v>
      </c>
      <c r="G1337" s="13">
        <v>1.84E-2</v>
      </c>
      <c r="H1337" s="13"/>
    </row>
    <row r="1338" spans="1:8" x14ac:dyDescent="0.2">
      <c r="A1338" s="13"/>
      <c r="B1338" s="13" t="s">
        <v>10984</v>
      </c>
      <c r="C1338" s="13" t="s">
        <v>358</v>
      </c>
      <c r="D1338" s="23">
        <v>35</v>
      </c>
      <c r="E1338" s="23" t="s">
        <v>1057</v>
      </c>
      <c r="F1338" s="13">
        <v>3.82E-3</v>
      </c>
      <c r="G1338" s="13">
        <v>2.29E-2</v>
      </c>
      <c r="H1338" s="13"/>
    </row>
    <row r="1339" spans="1:8" x14ac:dyDescent="0.2">
      <c r="A1339" s="13"/>
      <c r="B1339" s="13" t="s">
        <v>10985</v>
      </c>
      <c r="C1339" s="13" t="s">
        <v>385</v>
      </c>
      <c r="D1339" s="23">
        <v>67</v>
      </c>
      <c r="E1339" s="23" t="s">
        <v>10108</v>
      </c>
      <c r="F1339" s="13">
        <v>3.8700000000000002E-3</v>
      </c>
      <c r="G1339" s="13">
        <v>1.8200000000000001E-2</v>
      </c>
      <c r="H1339" s="13"/>
    </row>
    <row r="1340" spans="1:8" x14ac:dyDescent="0.2">
      <c r="A1340" s="13"/>
      <c r="B1340" s="13" t="s">
        <v>723</v>
      </c>
      <c r="C1340" s="13" t="s">
        <v>324</v>
      </c>
      <c r="D1340" s="23">
        <v>149</v>
      </c>
      <c r="E1340" s="23" t="s">
        <v>10123</v>
      </c>
      <c r="F1340" s="13">
        <v>3.8800000000000002E-3</v>
      </c>
      <c r="G1340" s="13">
        <v>2.06E-2</v>
      </c>
      <c r="H1340" s="13"/>
    </row>
    <row r="1341" spans="1:8" x14ac:dyDescent="0.2">
      <c r="A1341" s="13"/>
      <c r="B1341" s="13" t="s">
        <v>3155</v>
      </c>
      <c r="C1341" s="13" t="s">
        <v>321</v>
      </c>
      <c r="D1341" s="23">
        <v>164</v>
      </c>
      <c r="E1341" s="23" t="s">
        <v>10986</v>
      </c>
      <c r="F1341" s="13">
        <v>3.9199999999999999E-3</v>
      </c>
      <c r="G1341" s="13">
        <v>1.8800000000000001E-2</v>
      </c>
      <c r="H1341" s="13"/>
    </row>
    <row r="1342" spans="1:8" x14ac:dyDescent="0.2">
      <c r="A1342" s="13"/>
      <c r="B1342" s="13" t="s">
        <v>3157</v>
      </c>
      <c r="C1342" s="13" t="s">
        <v>324</v>
      </c>
      <c r="D1342" s="23">
        <v>164</v>
      </c>
      <c r="E1342" s="23" t="s">
        <v>10986</v>
      </c>
      <c r="F1342" s="13">
        <v>3.9199999999999999E-3</v>
      </c>
      <c r="G1342" s="13">
        <v>2.0799999999999999E-2</v>
      </c>
      <c r="H1342" s="13"/>
    </row>
    <row r="1343" spans="1:8" x14ac:dyDescent="0.2">
      <c r="A1343" s="13"/>
      <c r="B1343" s="13" t="s">
        <v>10987</v>
      </c>
      <c r="C1343" s="13" t="s">
        <v>324</v>
      </c>
      <c r="D1343" s="23">
        <v>53</v>
      </c>
      <c r="E1343" s="23" t="s">
        <v>9849</v>
      </c>
      <c r="F1343" s="13">
        <v>3.9399999999999999E-3</v>
      </c>
      <c r="G1343" s="13">
        <v>2.0799999999999999E-2</v>
      </c>
      <c r="H1343" s="13"/>
    </row>
    <row r="1344" spans="1:8" x14ac:dyDescent="0.2">
      <c r="A1344" s="13"/>
      <c r="B1344" s="13" t="s">
        <v>10988</v>
      </c>
      <c r="C1344" s="13" t="s">
        <v>4955</v>
      </c>
      <c r="D1344" s="23">
        <v>53</v>
      </c>
      <c r="E1344" s="23" t="s">
        <v>9849</v>
      </c>
      <c r="F1344" s="13">
        <v>3.9399999999999999E-3</v>
      </c>
      <c r="G1344" s="13">
        <v>2.8500000000000001E-2</v>
      </c>
      <c r="H1344" s="13"/>
    </row>
    <row r="1345" spans="1:8" x14ac:dyDescent="0.2">
      <c r="A1345" s="13"/>
      <c r="B1345" s="13" t="s">
        <v>10989</v>
      </c>
      <c r="C1345" s="13" t="s">
        <v>324</v>
      </c>
      <c r="D1345" s="23">
        <v>44</v>
      </c>
      <c r="E1345" s="23" t="s">
        <v>3420</v>
      </c>
      <c r="F1345" s="13">
        <v>4.0299999999999997E-3</v>
      </c>
      <c r="G1345" s="13">
        <v>2.1100000000000001E-2</v>
      </c>
      <c r="H1345" s="13"/>
    </row>
    <row r="1346" spans="1:8" x14ac:dyDescent="0.2">
      <c r="A1346" s="13"/>
      <c r="B1346" s="13" t="s">
        <v>10990</v>
      </c>
      <c r="C1346" s="13" t="s">
        <v>324</v>
      </c>
      <c r="D1346" s="23">
        <v>44</v>
      </c>
      <c r="E1346" s="23" t="s">
        <v>3420</v>
      </c>
      <c r="F1346" s="13">
        <v>4.0299999999999997E-3</v>
      </c>
      <c r="G1346" s="13">
        <v>2.1100000000000001E-2</v>
      </c>
      <c r="H1346" s="13"/>
    </row>
    <row r="1347" spans="1:8" x14ac:dyDescent="0.2">
      <c r="A1347" s="13"/>
      <c r="B1347" s="13" t="s">
        <v>10991</v>
      </c>
      <c r="C1347" s="13" t="s">
        <v>4955</v>
      </c>
      <c r="D1347" s="23">
        <v>46</v>
      </c>
      <c r="E1347" s="23" t="s">
        <v>3420</v>
      </c>
      <c r="F1347" s="13">
        <v>4.0299999999999997E-3</v>
      </c>
      <c r="G1347" s="13">
        <v>2.9000000000000001E-2</v>
      </c>
      <c r="H1347" s="13"/>
    </row>
    <row r="1348" spans="1:8" x14ac:dyDescent="0.2">
      <c r="A1348" s="13"/>
      <c r="B1348" s="13" t="s">
        <v>3087</v>
      </c>
      <c r="C1348" s="13" t="s">
        <v>358</v>
      </c>
      <c r="D1348" s="23">
        <v>474</v>
      </c>
      <c r="E1348" s="23" t="s">
        <v>10992</v>
      </c>
      <c r="F1348" s="13">
        <v>4.0600000000000002E-3</v>
      </c>
      <c r="G1348" s="13">
        <v>2.3800000000000002E-2</v>
      </c>
      <c r="H1348" s="13"/>
    </row>
    <row r="1349" spans="1:8" x14ac:dyDescent="0.2">
      <c r="A1349" s="13"/>
      <c r="B1349" s="13" t="s">
        <v>5797</v>
      </c>
      <c r="C1349" s="13" t="s">
        <v>311</v>
      </c>
      <c r="D1349" s="23">
        <v>112</v>
      </c>
      <c r="E1349" s="23" t="s">
        <v>10993</v>
      </c>
      <c r="F1349" s="13">
        <v>4.0699999999999998E-3</v>
      </c>
      <c r="G1349" s="13">
        <v>1.2699999999999999E-2</v>
      </c>
      <c r="H1349" s="13"/>
    </row>
    <row r="1350" spans="1:8" x14ac:dyDescent="0.2">
      <c r="A1350" s="13"/>
      <c r="B1350" s="13" t="s">
        <v>3570</v>
      </c>
      <c r="C1350" s="13" t="s">
        <v>324</v>
      </c>
      <c r="D1350" s="23">
        <v>235</v>
      </c>
      <c r="E1350" s="23" t="s">
        <v>10994</v>
      </c>
      <c r="F1350" s="13">
        <v>4.0800000000000003E-3</v>
      </c>
      <c r="G1350" s="13">
        <v>2.1299999999999999E-2</v>
      </c>
      <c r="H1350" s="13"/>
    </row>
    <row r="1351" spans="1:8" x14ac:dyDescent="0.2">
      <c r="A1351" s="13"/>
      <c r="B1351" s="13" t="s">
        <v>10995</v>
      </c>
      <c r="C1351" s="13" t="s">
        <v>4955</v>
      </c>
      <c r="D1351" s="23">
        <v>31</v>
      </c>
      <c r="E1351" s="23" t="s">
        <v>1082</v>
      </c>
      <c r="F1351" s="13">
        <v>4.1000000000000003E-3</v>
      </c>
      <c r="G1351" s="13">
        <v>2.93E-2</v>
      </c>
      <c r="H1351" s="13"/>
    </row>
    <row r="1352" spans="1:8" x14ac:dyDescent="0.2">
      <c r="A1352" s="13"/>
      <c r="B1352" s="13" t="s">
        <v>10996</v>
      </c>
      <c r="C1352" s="13" t="s">
        <v>321</v>
      </c>
      <c r="D1352" s="23">
        <v>77</v>
      </c>
      <c r="E1352" s="23" t="s">
        <v>10997</v>
      </c>
      <c r="F1352" s="13">
        <v>4.1099999999999999E-3</v>
      </c>
      <c r="G1352" s="13">
        <v>1.95E-2</v>
      </c>
      <c r="H1352" s="13"/>
    </row>
    <row r="1353" spans="1:8" x14ac:dyDescent="0.2">
      <c r="A1353" s="13"/>
      <c r="B1353" s="13" t="s">
        <v>2995</v>
      </c>
      <c r="C1353" s="13" t="s">
        <v>311</v>
      </c>
      <c r="D1353" s="23">
        <v>82</v>
      </c>
      <c r="E1353" s="23" t="s">
        <v>10998</v>
      </c>
      <c r="F1353" s="13">
        <v>4.1700000000000001E-3</v>
      </c>
      <c r="G1353" s="13">
        <v>1.2800000000000001E-2</v>
      </c>
      <c r="H1353" s="13"/>
    </row>
    <row r="1354" spans="1:8" x14ac:dyDescent="0.2">
      <c r="A1354" s="13"/>
      <c r="B1354" s="13" t="s">
        <v>2272</v>
      </c>
      <c r="C1354" s="13" t="s">
        <v>472</v>
      </c>
      <c r="D1354" s="23">
        <v>82</v>
      </c>
      <c r="E1354" s="23" t="s">
        <v>10998</v>
      </c>
      <c r="F1354" s="13">
        <v>4.1700000000000001E-3</v>
      </c>
      <c r="G1354" s="13">
        <v>4.5999999999999999E-2</v>
      </c>
      <c r="H1354" s="13"/>
    </row>
    <row r="1355" spans="1:8" x14ac:dyDescent="0.2">
      <c r="A1355" s="13"/>
      <c r="B1355" s="13" t="s">
        <v>8443</v>
      </c>
      <c r="C1355" s="13" t="s">
        <v>513</v>
      </c>
      <c r="D1355" s="23">
        <v>19</v>
      </c>
      <c r="E1355" s="23" t="s">
        <v>2116</v>
      </c>
      <c r="F1355" s="13">
        <v>4.2100000000000002E-3</v>
      </c>
      <c r="G1355" s="13">
        <v>2.6800000000000001E-2</v>
      </c>
      <c r="H1355" s="13"/>
    </row>
    <row r="1356" spans="1:8" x14ac:dyDescent="0.2">
      <c r="A1356" s="13"/>
      <c r="B1356" s="13" t="s">
        <v>10999</v>
      </c>
      <c r="C1356" s="13" t="s">
        <v>324</v>
      </c>
      <c r="D1356" s="23">
        <v>58</v>
      </c>
      <c r="E1356" s="23" t="s">
        <v>11000</v>
      </c>
      <c r="F1356" s="13">
        <v>4.2300000000000003E-3</v>
      </c>
      <c r="G1356" s="13">
        <v>2.1999999999999999E-2</v>
      </c>
      <c r="H1356" s="13"/>
    </row>
    <row r="1357" spans="1:8" x14ac:dyDescent="0.2">
      <c r="A1357" s="13"/>
      <c r="B1357" s="13" t="s">
        <v>11001</v>
      </c>
      <c r="C1357" s="13" t="s">
        <v>4955</v>
      </c>
      <c r="D1357" s="23">
        <v>23</v>
      </c>
      <c r="E1357" s="23" t="s">
        <v>1131</v>
      </c>
      <c r="F1357" s="13">
        <v>4.3699999999999998E-3</v>
      </c>
      <c r="G1357" s="13">
        <v>3.1099999999999999E-2</v>
      </c>
      <c r="H1357" s="13"/>
    </row>
    <row r="1358" spans="1:8" x14ac:dyDescent="0.2">
      <c r="A1358" s="13"/>
      <c r="B1358" s="13" t="s">
        <v>11002</v>
      </c>
      <c r="C1358" s="13" t="s">
        <v>5168</v>
      </c>
      <c r="D1358" s="23">
        <v>23</v>
      </c>
      <c r="E1358" s="23" t="s">
        <v>1131</v>
      </c>
      <c r="F1358" s="13">
        <v>4.3699999999999998E-3</v>
      </c>
      <c r="G1358" s="13">
        <v>8.3000000000000004E-2</v>
      </c>
      <c r="H1358" s="13"/>
    </row>
    <row r="1359" spans="1:8" x14ac:dyDescent="0.2">
      <c r="A1359" s="13"/>
      <c r="B1359" s="13" t="s">
        <v>2621</v>
      </c>
      <c r="C1359" s="13" t="s">
        <v>324</v>
      </c>
      <c r="D1359" s="23">
        <v>320</v>
      </c>
      <c r="E1359" s="23" t="s">
        <v>11003</v>
      </c>
      <c r="F1359" s="13">
        <v>4.4299999999999999E-3</v>
      </c>
      <c r="G1359" s="13">
        <v>2.3E-2</v>
      </c>
      <c r="H1359" s="13"/>
    </row>
    <row r="1360" spans="1:8" x14ac:dyDescent="0.2">
      <c r="A1360" s="13"/>
      <c r="B1360" s="13" t="s">
        <v>3691</v>
      </c>
      <c r="C1360" s="13" t="s">
        <v>324</v>
      </c>
      <c r="D1360" s="23">
        <v>203</v>
      </c>
      <c r="E1360" s="23" t="s">
        <v>11004</v>
      </c>
      <c r="F1360" s="13">
        <v>4.45E-3</v>
      </c>
      <c r="G1360" s="13">
        <v>2.3E-2</v>
      </c>
      <c r="H1360" s="13"/>
    </row>
    <row r="1361" spans="1:8" x14ac:dyDescent="0.2">
      <c r="A1361" s="13"/>
      <c r="B1361" s="13" t="s">
        <v>5560</v>
      </c>
      <c r="C1361" s="13" t="s">
        <v>4955</v>
      </c>
      <c r="D1361" s="23">
        <v>63</v>
      </c>
      <c r="E1361" s="23" t="s">
        <v>10114</v>
      </c>
      <c r="F1361" s="13">
        <v>4.45E-3</v>
      </c>
      <c r="G1361" s="13">
        <v>3.1600000000000003E-2</v>
      </c>
      <c r="H1361" s="13"/>
    </row>
    <row r="1362" spans="1:8" x14ac:dyDescent="0.2">
      <c r="A1362" s="13"/>
      <c r="B1362" s="13" t="s">
        <v>6311</v>
      </c>
      <c r="C1362" s="13" t="s">
        <v>324</v>
      </c>
      <c r="D1362" s="23">
        <v>49</v>
      </c>
      <c r="E1362" s="23" t="s">
        <v>10109</v>
      </c>
      <c r="F1362" s="13">
        <v>4.47E-3</v>
      </c>
      <c r="G1362" s="13">
        <v>2.3E-2</v>
      </c>
      <c r="H1362" s="13"/>
    </row>
    <row r="1363" spans="1:8" x14ac:dyDescent="0.2">
      <c r="A1363" s="13"/>
      <c r="B1363" s="13" t="s">
        <v>5522</v>
      </c>
      <c r="C1363" s="13" t="s">
        <v>324</v>
      </c>
      <c r="D1363" s="23">
        <v>40</v>
      </c>
      <c r="E1363" s="23" t="s">
        <v>2122</v>
      </c>
      <c r="F1363" s="13">
        <v>4.4900000000000001E-3</v>
      </c>
      <c r="G1363" s="13">
        <v>2.3099999999999999E-2</v>
      </c>
      <c r="H1363" s="13"/>
    </row>
    <row r="1364" spans="1:8" x14ac:dyDescent="0.2">
      <c r="A1364" s="13"/>
      <c r="B1364" s="13" t="s">
        <v>2930</v>
      </c>
      <c r="C1364" s="13" t="s">
        <v>324</v>
      </c>
      <c r="D1364" s="23">
        <v>187</v>
      </c>
      <c r="E1364" s="23" t="s">
        <v>11005</v>
      </c>
      <c r="F1364" s="13">
        <v>4.5900000000000003E-3</v>
      </c>
      <c r="G1364" s="13">
        <v>2.35E-2</v>
      </c>
      <c r="H1364" s="13"/>
    </row>
    <row r="1365" spans="1:8" x14ac:dyDescent="0.2">
      <c r="A1365" s="13"/>
      <c r="B1365" s="13" t="s">
        <v>11006</v>
      </c>
      <c r="C1365" s="13" t="s">
        <v>358</v>
      </c>
      <c r="D1365" s="23">
        <v>68</v>
      </c>
      <c r="E1365" s="23" t="s">
        <v>3407</v>
      </c>
      <c r="F1365" s="13">
        <v>4.6299999999999996E-3</v>
      </c>
      <c r="G1365" s="13">
        <v>2.5899999999999999E-2</v>
      </c>
      <c r="H1365" s="13"/>
    </row>
    <row r="1366" spans="1:8" x14ac:dyDescent="0.2">
      <c r="A1366" s="13"/>
      <c r="B1366" s="13" t="s">
        <v>7912</v>
      </c>
      <c r="C1366" s="13" t="s">
        <v>4955</v>
      </c>
      <c r="D1366" s="23">
        <v>113</v>
      </c>
      <c r="E1366" s="23" t="s">
        <v>11007</v>
      </c>
      <c r="F1366" s="13">
        <v>4.6499999999999996E-3</v>
      </c>
      <c r="G1366" s="13">
        <v>3.2899999999999999E-2</v>
      </c>
      <c r="H1366" s="13"/>
    </row>
    <row r="1367" spans="1:8" x14ac:dyDescent="0.2">
      <c r="A1367" s="13"/>
      <c r="B1367" s="13" t="s">
        <v>11008</v>
      </c>
      <c r="C1367" s="13" t="s">
        <v>513</v>
      </c>
      <c r="D1367" s="23">
        <v>233</v>
      </c>
      <c r="E1367" s="23" t="s">
        <v>11009</v>
      </c>
      <c r="F1367" s="13">
        <v>4.6699999999999997E-3</v>
      </c>
      <c r="G1367" s="13">
        <v>2.9100000000000001E-2</v>
      </c>
      <c r="H1367" s="13"/>
    </row>
    <row r="1368" spans="1:8" x14ac:dyDescent="0.2">
      <c r="A1368" s="13"/>
      <c r="B1368" s="13" t="s">
        <v>3347</v>
      </c>
      <c r="C1368" s="13" t="s">
        <v>324</v>
      </c>
      <c r="D1368" s="23">
        <v>73</v>
      </c>
      <c r="E1368" s="23" t="s">
        <v>4446</v>
      </c>
      <c r="F1368" s="13">
        <v>4.7499999999999999E-3</v>
      </c>
      <c r="G1368" s="13">
        <v>2.4199999999999999E-2</v>
      </c>
      <c r="H1368" s="13"/>
    </row>
    <row r="1369" spans="1:8" x14ac:dyDescent="0.2">
      <c r="A1369" s="13"/>
      <c r="B1369" s="13" t="s">
        <v>3413</v>
      </c>
      <c r="C1369" s="13" t="s">
        <v>358</v>
      </c>
      <c r="D1369" s="23">
        <v>12</v>
      </c>
      <c r="E1369" s="23" t="s">
        <v>2124</v>
      </c>
      <c r="F1369" s="13">
        <v>4.7600000000000003E-3</v>
      </c>
      <c r="G1369" s="13">
        <v>2.5899999999999999E-2</v>
      </c>
      <c r="H1369" s="13"/>
    </row>
    <row r="1370" spans="1:8" x14ac:dyDescent="0.2">
      <c r="A1370" s="13"/>
      <c r="B1370" s="13" t="s">
        <v>3414</v>
      </c>
      <c r="C1370" s="13" t="s">
        <v>358</v>
      </c>
      <c r="D1370" s="23">
        <v>12</v>
      </c>
      <c r="E1370" s="23" t="s">
        <v>2124</v>
      </c>
      <c r="F1370" s="13">
        <v>4.7600000000000003E-3</v>
      </c>
      <c r="G1370" s="13">
        <v>2.5899999999999999E-2</v>
      </c>
      <c r="H1370" s="13"/>
    </row>
    <row r="1371" spans="1:8" x14ac:dyDescent="0.2">
      <c r="A1371" s="13"/>
      <c r="B1371" s="13" t="s">
        <v>11010</v>
      </c>
      <c r="C1371" s="13" t="s">
        <v>472</v>
      </c>
      <c r="D1371" s="23">
        <v>12</v>
      </c>
      <c r="E1371" s="23" t="s">
        <v>2124</v>
      </c>
      <c r="F1371" s="13">
        <v>4.7600000000000003E-3</v>
      </c>
      <c r="G1371" s="13">
        <v>4.9700000000000001E-2</v>
      </c>
      <c r="H1371" s="13"/>
    </row>
    <row r="1372" spans="1:8" x14ac:dyDescent="0.2">
      <c r="A1372" s="13"/>
      <c r="B1372" s="13" t="s">
        <v>5443</v>
      </c>
      <c r="C1372" s="13" t="s">
        <v>472</v>
      </c>
      <c r="D1372" s="23">
        <v>12</v>
      </c>
      <c r="E1372" s="23" t="s">
        <v>2124</v>
      </c>
      <c r="F1372" s="13">
        <v>4.7600000000000003E-3</v>
      </c>
      <c r="G1372" s="13">
        <v>4.9700000000000001E-2</v>
      </c>
      <c r="H1372" s="13"/>
    </row>
    <row r="1373" spans="1:8" x14ac:dyDescent="0.2">
      <c r="A1373" s="13"/>
      <c r="B1373" s="13" t="s">
        <v>5889</v>
      </c>
      <c r="C1373" s="13" t="s">
        <v>4955</v>
      </c>
      <c r="D1373" s="23">
        <v>12</v>
      </c>
      <c r="E1373" s="23" t="s">
        <v>2124</v>
      </c>
      <c r="F1373" s="13">
        <v>4.7600000000000003E-3</v>
      </c>
      <c r="G1373" s="13">
        <v>3.3500000000000002E-2</v>
      </c>
      <c r="H1373" s="13"/>
    </row>
    <row r="1374" spans="1:8" x14ac:dyDescent="0.2">
      <c r="A1374" s="13"/>
      <c r="B1374" s="13" t="s">
        <v>11011</v>
      </c>
      <c r="C1374" s="13" t="s">
        <v>4952</v>
      </c>
      <c r="D1374" s="23">
        <v>408</v>
      </c>
      <c r="E1374" s="23" t="s">
        <v>11012</v>
      </c>
      <c r="F1374" s="13">
        <v>4.79E-3</v>
      </c>
      <c r="G1374" s="13">
        <v>2.35E-2</v>
      </c>
      <c r="H1374" s="13"/>
    </row>
    <row r="1375" spans="1:8" x14ac:dyDescent="0.2">
      <c r="A1375" s="13"/>
      <c r="B1375" s="13" t="s">
        <v>11013</v>
      </c>
      <c r="C1375" s="13" t="s">
        <v>358</v>
      </c>
      <c r="D1375" s="23">
        <v>54</v>
      </c>
      <c r="E1375" s="23" t="s">
        <v>11014</v>
      </c>
      <c r="F1375" s="13">
        <v>4.8300000000000001E-3</v>
      </c>
      <c r="G1375" s="13">
        <v>2.5899999999999999E-2</v>
      </c>
      <c r="H1375" s="13"/>
    </row>
    <row r="1376" spans="1:8" x14ac:dyDescent="0.2">
      <c r="A1376" s="13"/>
      <c r="B1376" s="13" t="s">
        <v>750</v>
      </c>
      <c r="C1376" s="13" t="s">
        <v>324</v>
      </c>
      <c r="D1376" s="23">
        <v>93</v>
      </c>
      <c r="E1376" s="23" t="s">
        <v>145</v>
      </c>
      <c r="F1376" s="13">
        <v>4.8900000000000002E-3</v>
      </c>
      <c r="G1376" s="13">
        <v>2.4899999999999999E-2</v>
      </c>
      <c r="H1376" s="13"/>
    </row>
    <row r="1377" spans="1:8" x14ac:dyDescent="0.2">
      <c r="A1377" s="13"/>
      <c r="B1377" s="13" t="s">
        <v>2730</v>
      </c>
      <c r="C1377" s="13" t="s">
        <v>321</v>
      </c>
      <c r="D1377" s="23">
        <v>215</v>
      </c>
      <c r="E1377" s="23" t="s">
        <v>11015</v>
      </c>
      <c r="F1377" s="13">
        <v>4.9100000000000003E-3</v>
      </c>
      <c r="G1377" s="13">
        <v>2.3099999999999999E-2</v>
      </c>
      <c r="H1377" s="13"/>
    </row>
    <row r="1378" spans="1:8" x14ac:dyDescent="0.2">
      <c r="A1378" s="13"/>
      <c r="B1378" s="13" t="s">
        <v>11016</v>
      </c>
      <c r="C1378" s="13" t="s">
        <v>4955</v>
      </c>
      <c r="D1378" s="23">
        <v>36</v>
      </c>
      <c r="E1378" s="23" t="s">
        <v>3466</v>
      </c>
      <c r="F1378" s="13">
        <v>4.96E-3</v>
      </c>
      <c r="G1378" s="13">
        <v>3.4599999999999999E-2</v>
      </c>
      <c r="H1378" s="13"/>
    </row>
    <row r="1379" spans="1:8" x14ac:dyDescent="0.2">
      <c r="A1379" s="13"/>
      <c r="B1379" s="13" t="s">
        <v>6927</v>
      </c>
      <c r="C1379" s="13" t="s">
        <v>4955</v>
      </c>
      <c r="D1379" s="23">
        <v>920</v>
      </c>
      <c r="E1379" s="23" t="s">
        <v>11017</v>
      </c>
      <c r="F1379" s="13">
        <v>4.96E-3</v>
      </c>
      <c r="G1379" s="13">
        <v>3.4599999999999999E-2</v>
      </c>
      <c r="H1379" s="13"/>
    </row>
    <row r="1380" spans="1:8" x14ac:dyDescent="0.2">
      <c r="A1380" s="13"/>
      <c r="B1380" s="13" t="s">
        <v>5663</v>
      </c>
      <c r="C1380" s="13" t="s">
        <v>321</v>
      </c>
      <c r="D1380" s="23">
        <v>145</v>
      </c>
      <c r="E1380" s="23" t="s">
        <v>11018</v>
      </c>
      <c r="F1380" s="13">
        <v>5.0400000000000002E-3</v>
      </c>
      <c r="G1380" s="13">
        <v>2.3599999999999999E-2</v>
      </c>
      <c r="H1380" s="13"/>
    </row>
    <row r="1381" spans="1:8" x14ac:dyDescent="0.2">
      <c r="A1381" s="13"/>
      <c r="B1381" s="13" t="s">
        <v>5552</v>
      </c>
      <c r="C1381" s="13" t="s">
        <v>358</v>
      </c>
      <c r="D1381" s="23">
        <v>124</v>
      </c>
      <c r="E1381" s="23" t="s">
        <v>2139</v>
      </c>
      <c r="F1381" s="13">
        <v>5.0499999999999998E-3</v>
      </c>
      <c r="G1381" s="13">
        <v>2.6499999999999999E-2</v>
      </c>
      <c r="H1381" s="13"/>
    </row>
    <row r="1382" spans="1:8" x14ac:dyDescent="0.2">
      <c r="A1382" s="13"/>
      <c r="B1382" s="13" t="s">
        <v>11019</v>
      </c>
      <c r="C1382" s="13" t="s">
        <v>4955</v>
      </c>
      <c r="D1382" s="23">
        <v>124</v>
      </c>
      <c r="E1382" s="23" t="s">
        <v>2139</v>
      </c>
      <c r="F1382" s="13">
        <v>5.0499999999999998E-3</v>
      </c>
      <c r="G1382" s="13">
        <v>3.5000000000000003E-2</v>
      </c>
      <c r="H1382" s="13"/>
    </row>
    <row r="1383" spans="1:8" x14ac:dyDescent="0.2">
      <c r="A1383" s="13"/>
      <c r="B1383" s="13" t="s">
        <v>2560</v>
      </c>
      <c r="C1383" s="13" t="s">
        <v>311</v>
      </c>
      <c r="D1383" s="23">
        <v>466</v>
      </c>
      <c r="E1383" s="23" t="s">
        <v>11020</v>
      </c>
      <c r="F1383" s="13">
        <v>5.0699999999999999E-3</v>
      </c>
      <c r="G1383" s="13">
        <v>1.54E-2</v>
      </c>
      <c r="H1383" s="13"/>
    </row>
    <row r="1384" spans="1:8" x14ac:dyDescent="0.2">
      <c r="A1384" s="13"/>
      <c r="B1384" s="13" t="s">
        <v>1399</v>
      </c>
      <c r="C1384" s="13" t="s">
        <v>324</v>
      </c>
      <c r="D1384" s="23">
        <v>345</v>
      </c>
      <c r="E1384" s="23" t="s">
        <v>11021</v>
      </c>
      <c r="F1384" s="13">
        <v>5.2100000000000002E-3</v>
      </c>
      <c r="G1384" s="13">
        <v>2.64E-2</v>
      </c>
      <c r="H1384" s="13"/>
    </row>
    <row r="1385" spans="1:8" x14ac:dyDescent="0.2">
      <c r="A1385" s="13"/>
      <c r="B1385" s="13" t="s">
        <v>11022</v>
      </c>
      <c r="C1385" s="13" t="s">
        <v>385</v>
      </c>
      <c r="D1385" s="23">
        <v>156</v>
      </c>
      <c r="E1385" s="23" t="s">
        <v>11023</v>
      </c>
      <c r="F1385" s="13">
        <v>5.2500000000000003E-3</v>
      </c>
      <c r="G1385" s="13">
        <v>2.41E-2</v>
      </c>
      <c r="H1385" s="13"/>
    </row>
    <row r="1386" spans="1:8" x14ac:dyDescent="0.2">
      <c r="A1386" s="13"/>
      <c r="B1386" s="13" t="s">
        <v>3015</v>
      </c>
      <c r="C1386" s="13" t="s">
        <v>324</v>
      </c>
      <c r="D1386" s="23">
        <v>238</v>
      </c>
      <c r="E1386" s="23" t="s">
        <v>11024</v>
      </c>
      <c r="F1386" s="13">
        <v>5.3099999999999996E-3</v>
      </c>
      <c r="G1386" s="13">
        <v>2.6700000000000002E-2</v>
      </c>
      <c r="H1386" s="13"/>
    </row>
    <row r="1387" spans="1:8" x14ac:dyDescent="0.2">
      <c r="A1387" s="13"/>
      <c r="B1387" s="13" t="s">
        <v>971</v>
      </c>
      <c r="C1387" s="13" t="s">
        <v>324</v>
      </c>
      <c r="D1387" s="23">
        <v>240</v>
      </c>
      <c r="E1387" s="23" t="s">
        <v>11024</v>
      </c>
      <c r="F1387" s="13">
        <v>5.3099999999999996E-3</v>
      </c>
      <c r="G1387" s="13">
        <v>2.6700000000000002E-2</v>
      </c>
      <c r="H1387" s="13"/>
    </row>
    <row r="1388" spans="1:8" x14ac:dyDescent="0.2">
      <c r="A1388" s="13"/>
      <c r="B1388" s="13" t="s">
        <v>11025</v>
      </c>
      <c r="C1388" s="13" t="s">
        <v>4955</v>
      </c>
      <c r="D1388" s="23">
        <v>227</v>
      </c>
      <c r="E1388" s="23" t="s">
        <v>11026</v>
      </c>
      <c r="F1388" s="13">
        <v>5.3499999999999997E-3</v>
      </c>
      <c r="G1388" s="13">
        <v>3.6900000000000002E-2</v>
      </c>
      <c r="H1388" s="13"/>
    </row>
    <row r="1389" spans="1:8" x14ac:dyDescent="0.2">
      <c r="A1389" s="13"/>
      <c r="B1389" s="13" t="s">
        <v>5497</v>
      </c>
      <c r="C1389" s="13" t="s">
        <v>4955</v>
      </c>
      <c r="D1389" s="23">
        <v>334</v>
      </c>
      <c r="E1389" s="23" t="s">
        <v>11027</v>
      </c>
      <c r="F1389" s="13">
        <v>5.3699999999999998E-3</v>
      </c>
      <c r="G1389" s="13">
        <v>3.6900000000000002E-2</v>
      </c>
      <c r="H1389" s="13"/>
    </row>
    <row r="1390" spans="1:8" x14ac:dyDescent="0.2">
      <c r="A1390" s="13"/>
      <c r="B1390" s="13" t="s">
        <v>3336</v>
      </c>
      <c r="C1390" s="13" t="s">
        <v>324</v>
      </c>
      <c r="D1390" s="23">
        <v>32</v>
      </c>
      <c r="E1390" s="23" t="s">
        <v>2132</v>
      </c>
      <c r="F1390" s="13">
        <v>5.4099999999999999E-3</v>
      </c>
      <c r="G1390" s="13">
        <v>2.7099999999999999E-2</v>
      </c>
      <c r="H1390" s="13"/>
    </row>
    <row r="1391" spans="1:8" x14ac:dyDescent="0.2">
      <c r="A1391" s="13"/>
      <c r="B1391" s="13" t="s">
        <v>6282</v>
      </c>
      <c r="C1391" s="13" t="s">
        <v>4955</v>
      </c>
      <c r="D1391" s="23">
        <v>32</v>
      </c>
      <c r="E1391" s="23" t="s">
        <v>2132</v>
      </c>
      <c r="F1391" s="13">
        <v>5.4099999999999999E-3</v>
      </c>
      <c r="G1391" s="13">
        <v>3.6999999999999998E-2</v>
      </c>
      <c r="H1391" s="13"/>
    </row>
    <row r="1392" spans="1:8" x14ac:dyDescent="0.2">
      <c r="A1392" s="13"/>
      <c r="B1392" s="13" t="s">
        <v>11028</v>
      </c>
      <c r="C1392" s="13" t="s">
        <v>4952</v>
      </c>
      <c r="D1392" s="23">
        <v>300</v>
      </c>
      <c r="E1392" s="23" t="s">
        <v>11029</v>
      </c>
      <c r="F1392" s="13">
        <v>5.4200000000000003E-3</v>
      </c>
      <c r="G1392" s="13">
        <v>2.5600000000000001E-2</v>
      </c>
      <c r="H1392" s="13"/>
    </row>
    <row r="1393" spans="1:8" x14ac:dyDescent="0.2">
      <c r="A1393" s="13"/>
      <c r="B1393" s="13" t="s">
        <v>5695</v>
      </c>
      <c r="C1393" s="13" t="s">
        <v>321</v>
      </c>
      <c r="D1393" s="23">
        <v>104</v>
      </c>
      <c r="E1393" s="23" t="s">
        <v>10138</v>
      </c>
      <c r="F1393" s="13">
        <v>5.5100000000000001E-3</v>
      </c>
      <c r="G1393" s="13">
        <v>2.5600000000000001E-2</v>
      </c>
      <c r="H1393" s="13"/>
    </row>
    <row r="1394" spans="1:8" x14ac:dyDescent="0.2">
      <c r="A1394" s="13"/>
      <c r="B1394" s="13" t="s">
        <v>7321</v>
      </c>
      <c r="C1394" s="13" t="s">
        <v>4955</v>
      </c>
      <c r="D1394" s="23">
        <v>201</v>
      </c>
      <c r="E1394" s="23" t="s">
        <v>11030</v>
      </c>
      <c r="F1394" s="13">
        <v>5.62E-3</v>
      </c>
      <c r="G1394" s="13">
        <v>3.8300000000000001E-2</v>
      </c>
      <c r="H1394" s="13"/>
    </row>
    <row r="1395" spans="1:8" x14ac:dyDescent="0.2">
      <c r="A1395" s="13"/>
      <c r="B1395" s="13" t="s">
        <v>3072</v>
      </c>
      <c r="C1395" s="13" t="s">
        <v>324</v>
      </c>
      <c r="D1395" s="23">
        <v>94</v>
      </c>
      <c r="E1395" s="23" t="s">
        <v>2149</v>
      </c>
      <c r="F1395" s="13">
        <v>5.6499999999999996E-3</v>
      </c>
      <c r="G1395" s="13">
        <v>2.8199999999999999E-2</v>
      </c>
      <c r="H1395" s="13"/>
    </row>
    <row r="1396" spans="1:8" x14ac:dyDescent="0.2">
      <c r="A1396" s="13"/>
      <c r="B1396" s="13" t="s">
        <v>1513</v>
      </c>
      <c r="C1396" s="13" t="s">
        <v>321</v>
      </c>
      <c r="D1396" s="23">
        <v>41</v>
      </c>
      <c r="E1396" s="23" t="s">
        <v>1080</v>
      </c>
      <c r="F1396" s="13">
        <v>5.6800000000000002E-3</v>
      </c>
      <c r="G1396" s="13">
        <v>2.63E-2</v>
      </c>
      <c r="H1396" s="13"/>
    </row>
    <row r="1397" spans="1:8" x14ac:dyDescent="0.2">
      <c r="A1397" s="13"/>
      <c r="B1397" s="13" t="s">
        <v>11031</v>
      </c>
      <c r="C1397" s="13" t="s">
        <v>472</v>
      </c>
      <c r="D1397" s="23">
        <v>41</v>
      </c>
      <c r="E1397" s="23" t="s">
        <v>1080</v>
      </c>
      <c r="F1397" s="13">
        <v>5.6800000000000002E-3</v>
      </c>
      <c r="G1397" s="13">
        <v>5.5599999999999997E-2</v>
      </c>
      <c r="H1397" s="13"/>
    </row>
    <row r="1398" spans="1:8" x14ac:dyDescent="0.2">
      <c r="A1398" s="13"/>
      <c r="B1398" s="13" t="s">
        <v>7682</v>
      </c>
      <c r="C1398" s="13" t="s">
        <v>4955</v>
      </c>
      <c r="D1398" s="23">
        <v>84</v>
      </c>
      <c r="E1398" s="23" t="s">
        <v>3433</v>
      </c>
      <c r="F1398" s="13">
        <v>5.6899999999999997E-3</v>
      </c>
      <c r="G1398" s="13">
        <v>3.85E-2</v>
      </c>
      <c r="H1398" s="13"/>
    </row>
    <row r="1399" spans="1:8" x14ac:dyDescent="0.2">
      <c r="A1399" s="13"/>
      <c r="B1399" s="13" t="s">
        <v>6948</v>
      </c>
      <c r="C1399" s="13" t="s">
        <v>4955</v>
      </c>
      <c r="D1399" s="23">
        <v>518</v>
      </c>
      <c r="E1399" s="23" t="s">
        <v>11032</v>
      </c>
      <c r="F1399" s="13">
        <v>5.7400000000000003E-3</v>
      </c>
      <c r="G1399" s="13">
        <v>3.85E-2</v>
      </c>
      <c r="H1399" s="13"/>
    </row>
    <row r="1400" spans="1:8" x14ac:dyDescent="0.2">
      <c r="A1400" s="13"/>
      <c r="B1400" s="13" t="s">
        <v>951</v>
      </c>
      <c r="C1400" s="13" t="s">
        <v>324</v>
      </c>
      <c r="D1400" s="23">
        <v>16</v>
      </c>
      <c r="E1400" s="23" t="s">
        <v>1181</v>
      </c>
      <c r="F1400" s="13">
        <v>5.7499999999999999E-3</v>
      </c>
      <c r="G1400" s="13">
        <v>2.86E-2</v>
      </c>
      <c r="H1400" s="13"/>
    </row>
    <row r="1401" spans="1:8" x14ac:dyDescent="0.2">
      <c r="A1401" s="13"/>
      <c r="B1401" s="13" t="s">
        <v>1708</v>
      </c>
      <c r="C1401" s="13" t="s">
        <v>472</v>
      </c>
      <c r="D1401" s="23">
        <v>16</v>
      </c>
      <c r="E1401" s="23" t="s">
        <v>1181</v>
      </c>
      <c r="F1401" s="13">
        <v>5.7499999999999999E-3</v>
      </c>
      <c r="G1401" s="13">
        <v>5.5599999999999997E-2</v>
      </c>
      <c r="H1401" s="13"/>
    </row>
    <row r="1402" spans="1:8" x14ac:dyDescent="0.2">
      <c r="A1402" s="13"/>
      <c r="B1402" s="13" t="s">
        <v>11033</v>
      </c>
      <c r="C1402" s="13" t="s">
        <v>316</v>
      </c>
      <c r="D1402" s="23">
        <v>16</v>
      </c>
      <c r="E1402" s="23" t="s">
        <v>1181</v>
      </c>
      <c r="F1402" s="13">
        <v>5.7499999999999999E-3</v>
      </c>
      <c r="G1402" s="13">
        <v>2.9100000000000001E-2</v>
      </c>
      <c r="H1402" s="13"/>
    </row>
    <row r="1403" spans="1:8" x14ac:dyDescent="0.2">
      <c r="A1403" s="13"/>
      <c r="B1403" s="13" t="s">
        <v>11034</v>
      </c>
      <c r="C1403" s="13" t="s">
        <v>358</v>
      </c>
      <c r="D1403" s="23">
        <v>9</v>
      </c>
      <c r="E1403" s="23" t="s">
        <v>1238</v>
      </c>
      <c r="F1403" s="13">
        <v>5.7600000000000004E-3</v>
      </c>
      <c r="G1403" s="13">
        <v>2.9600000000000001E-2</v>
      </c>
      <c r="H1403" s="13"/>
    </row>
    <row r="1404" spans="1:8" x14ac:dyDescent="0.2">
      <c r="A1404" s="13"/>
      <c r="B1404" s="13" t="s">
        <v>8122</v>
      </c>
      <c r="C1404" s="13" t="s">
        <v>472</v>
      </c>
      <c r="D1404" s="23">
        <v>9</v>
      </c>
      <c r="E1404" s="23" t="s">
        <v>1238</v>
      </c>
      <c r="F1404" s="13">
        <v>5.7600000000000004E-3</v>
      </c>
      <c r="G1404" s="13">
        <v>5.5599999999999997E-2</v>
      </c>
      <c r="H1404" s="13"/>
    </row>
    <row r="1405" spans="1:8" x14ac:dyDescent="0.2">
      <c r="A1405" s="13"/>
      <c r="B1405" s="13" t="s">
        <v>6019</v>
      </c>
      <c r="C1405" s="13" t="s">
        <v>316</v>
      </c>
      <c r="D1405" s="23">
        <v>9</v>
      </c>
      <c r="E1405" s="23" t="s">
        <v>1238</v>
      </c>
      <c r="F1405" s="13">
        <v>5.7600000000000004E-3</v>
      </c>
      <c r="G1405" s="13">
        <v>2.9100000000000001E-2</v>
      </c>
      <c r="H1405" s="13"/>
    </row>
    <row r="1406" spans="1:8" x14ac:dyDescent="0.2">
      <c r="A1406" s="13"/>
      <c r="B1406" s="13" t="s">
        <v>11035</v>
      </c>
      <c r="C1406" s="13" t="s">
        <v>4955</v>
      </c>
      <c r="D1406" s="23">
        <v>9</v>
      </c>
      <c r="E1406" s="23" t="s">
        <v>1238</v>
      </c>
      <c r="F1406" s="13">
        <v>5.7600000000000004E-3</v>
      </c>
      <c r="G1406" s="13">
        <v>3.85E-2</v>
      </c>
      <c r="H1406" s="13"/>
    </row>
    <row r="1407" spans="1:8" x14ac:dyDescent="0.2">
      <c r="A1407" s="13"/>
      <c r="B1407" s="13" t="s">
        <v>11036</v>
      </c>
      <c r="C1407" s="13" t="s">
        <v>4955</v>
      </c>
      <c r="D1407" s="23">
        <v>9</v>
      </c>
      <c r="E1407" s="23" t="s">
        <v>1238</v>
      </c>
      <c r="F1407" s="13">
        <v>5.7600000000000004E-3</v>
      </c>
      <c r="G1407" s="13">
        <v>3.85E-2</v>
      </c>
      <c r="H1407" s="13"/>
    </row>
    <row r="1408" spans="1:8" x14ac:dyDescent="0.2">
      <c r="A1408" s="13"/>
      <c r="B1408" s="13" t="s">
        <v>11037</v>
      </c>
      <c r="C1408" s="13" t="s">
        <v>321</v>
      </c>
      <c r="D1408" s="23">
        <v>30</v>
      </c>
      <c r="E1408" s="23" t="s">
        <v>197</v>
      </c>
      <c r="F1408" s="13">
        <v>5.7999999999999996E-3</v>
      </c>
      <c r="G1408" s="13">
        <v>2.6700000000000002E-2</v>
      </c>
      <c r="H1408" s="13"/>
    </row>
    <row r="1409" spans="1:8" x14ac:dyDescent="0.2">
      <c r="A1409" s="13"/>
      <c r="B1409" s="13" t="s">
        <v>11038</v>
      </c>
      <c r="C1409" s="13" t="s">
        <v>4955</v>
      </c>
      <c r="D1409" s="23">
        <v>28</v>
      </c>
      <c r="E1409" s="23" t="s">
        <v>197</v>
      </c>
      <c r="F1409" s="13">
        <v>5.7999999999999996E-3</v>
      </c>
      <c r="G1409" s="13">
        <v>3.8600000000000002E-2</v>
      </c>
      <c r="H1409" s="13"/>
    </row>
    <row r="1410" spans="1:8" x14ac:dyDescent="0.2">
      <c r="A1410" s="13"/>
      <c r="B1410" s="13" t="s">
        <v>8086</v>
      </c>
      <c r="C1410" s="13" t="s">
        <v>4955</v>
      </c>
      <c r="D1410" s="23">
        <v>617</v>
      </c>
      <c r="E1410" s="23" t="s">
        <v>11039</v>
      </c>
      <c r="F1410" s="13">
        <v>5.8700000000000002E-3</v>
      </c>
      <c r="G1410" s="13">
        <v>3.8899999999999997E-2</v>
      </c>
      <c r="H1410" s="13"/>
    </row>
    <row r="1411" spans="1:8" x14ac:dyDescent="0.2">
      <c r="A1411" s="13"/>
      <c r="B1411" s="13" t="s">
        <v>2527</v>
      </c>
      <c r="C1411" s="13" t="s">
        <v>385</v>
      </c>
      <c r="D1411" s="23">
        <v>55</v>
      </c>
      <c r="E1411" s="23" t="s">
        <v>2150</v>
      </c>
      <c r="F1411" s="13">
        <v>5.8799999999999998E-3</v>
      </c>
      <c r="G1411" s="13">
        <v>2.63E-2</v>
      </c>
      <c r="H1411" s="13"/>
    </row>
    <row r="1412" spans="1:8" x14ac:dyDescent="0.2">
      <c r="A1412" s="13"/>
      <c r="B1412" s="13" t="s">
        <v>11040</v>
      </c>
      <c r="C1412" s="13" t="s">
        <v>4955</v>
      </c>
      <c r="D1412" s="23">
        <v>258</v>
      </c>
      <c r="E1412" s="23" t="s">
        <v>11041</v>
      </c>
      <c r="F1412" s="13">
        <v>5.8999999999999999E-3</v>
      </c>
      <c r="G1412" s="13">
        <v>3.8899999999999997E-2</v>
      </c>
      <c r="H1412" s="13"/>
    </row>
    <row r="1413" spans="1:8" x14ac:dyDescent="0.2">
      <c r="A1413" s="13"/>
      <c r="B1413" s="13" t="s">
        <v>11042</v>
      </c>
      <c r="C1413" s="13" t="s">
        <v>321</v>
      </c>
      <c r="D1413" s="23">
        <v>6</v>
      </c>
      <c r="E1413" s="23" t="s">
        <v>1297</v>
      </c>
      <c r="F1413" s="13">
        <v>6.0000000000000001E-3</v>
      </c>
      <c r="G1413" s="13">
        <v>2.7400000000000001E-2</v>
      </c>
      <c r="H1413" s="13"/>
    </row>
    <row r="1414" spans="1:8" x14ac:dyDescent="0.2">
      <c r="A1414" s="13"/>
      <c r="B1414" s="13" t="s">
        <v>11043</v>
      </c>
      <c r="C1414" s="13" t="s">
        <v>324</v>
      </c>
      <c r="D1414" s="23">
        <v>6</v>
      </c>
      <c r="E1414" s="23" t="s">
        <v>1297</v>
      </c>
      <c r="F1414" s="13">
        <v>6.0000000000000001E-3</v>
      </c>
      <c r="G1414" s="13">
        <v>2.98E-2</v>
      </c>
      <c r="H1414" s="13"/>
    </row>
    <row r="1415" spans="1:8" x14ac:dyDescent="0.2">
      <c r="A1415" s="13"/>
      <c r="B1415" s="13" t="s">
        <v>6259</v>
      </c>
      <c r="C1415" s="13" t="s">
        <v>4955</v>
      </c>
      <c r="D1415" s="23">
        <v>6</v>
      </c>
      <c r="E1415" s="23" t="s">
        <v>1297</v>
      </c>
      <c r="F1415" s="13">
        <v>6.0000000000000001E-3</v>
      </c>
      <c r="G1415" s="13">
        <v>3.9300000000000002E-2</v>
      </c>
      <c r="H1415" s="13"/>
    </row>
    <row r="1416" spans="1:8" x14ac:dyDescent="0.2">
      <c r="A1416" s="13"/>
      <c r="B1416" s="13" t="s">
        <v>11044</v>
      </c>
      <c r="C1416" s="13" t="s">
        <v>4955</v>
      </c>
      <c r="D1416" s="23">
        <v>6</v>
      </c>
      <c r="E1416" s="23" t="s">
        <v>1297</v>
      </c>
      <c r="F1416" s="13">
        <v>6.0000000000000001E-3</v>
      </c>
      <c r="G1416" s="13">
        <v>3.9300000000000002E-2</v>
      </c>
      <c r="H1416" s="13"/>
    </row>
    <row r="1417" spans="1:8" x14ac:dyDescent="0.2">
      <c r="A1417" s="13"/>
      <c r="B1417" s="13" t="s">
        <v>5516</v>
      </c>
      <c r="C1417" s="13" t="s">
        <v>358</v>
      </c>
      <c r="D1417" s="23">
        <v>136</v>
      </c>
      <c r="E1417" s="23" t="s">
        <v>11045</v>
      </c>
      <c r="F1417" s="13">
        <v>6.0400000000000002E-3</v>
      </c>
      <c r="G1417" s="13">
        <v>0.03</v>
      </c>
      <c r="H1417" s="13"/>
    </row>
    <row r="1418" spans="1:8" x14ac:dyDescent="0.2">
      <c r="A1418" s="13"/>
      <c r="B1418" s="13" t="s">
        <v>8161</v>
      </c>
      <c r="C1418" s="13" t="s">
        <v>358</v>
      </c>
      <c r="D1418" s="23">
        <v>24</v>
      </c>
      <c r="E1418" s="23" t="s">
        <v>207</v>
      </c>
      <c r="F1418" s="13">
        <v>6.0699999999999999E-3</v>
      </c>
      <c r="G1418" s="13">
        <v>0.03</v>
      </c>
      <c r="H1418" s="13"/>
    </row>
    <row r="1419" spans="1:8" x14ac:dyDescent="0.2">
      <c r="A1419" s="13"/>
      <c r="B1419" s="13" t="s">
        <v>8162</v>
      </c>
      <c r="C1419" s="13" t="s">
        <v>4955</v>
      </c>
      <c r="D1419" s="23">
        <v>24</v>
      </c>
      <c r="E1419" s="23" t="s">
        <v>207</v>
      </c>
      <c r="F1419" s="13">
        <v>6.0699999999999999E-3</v>
      </c>
      <c r="G1419" s="13">
        <v>3.95E-2</v>
      </c>
      <c r="H1419" s="13"/>
    </row>
    <row r="1420" spans="1:8" x14ac:dyDescent="0.2">
      <c r="A1420" s="13"/>
      <c r="B1420" s="13" t="s">
        <v>11046</v>
      </c>
      <c r="C1420" s="13" t="s">
        <v>472</v>
      </c>
      <c r="D1420" s="23">
        <v>20</v>
      </c>
      <c r="E1420" s="23" t="s">
        <v>2147</v>
      </c>
      <c r="F1420" s="13">
        <v>6.1000000000000004E-3</v>
      </c>
      <c r="G1420" s="13">
        <v>5.7500000000000002E-2</v>
      </c>
      <c r="H1420" s="13"/>
    </row>
    <row r="1421" spans="1:8" x14ac:dyDescent="0.2">
      <c r="A1421" s="13"/>
      <c r="B1421" s="13" t="s">
        <v>11047</v>
      </c>
      <c r="C1421" s="13" t="s">
        <v>4955</v>
      </c>
      <c r="D1421" s="23">
        <v>110</v>
      </c>
      <c r="E1421" s="23" t="s">
        <v>3422</v>
      </c>
      <c r="F1421" s="13">
        <v>6.1599999999999997E-3</v>
      </c>
      <c r="G1421" s="13">
        <v>0.04</v>
      </c>
      <c r="H1421" s="13"/>
    </row>
    <row r="1422" spans="1:8" x14ac:dyDescent="0.2">
      <c r="A1422" s="13"/>
      <c r="B1422" s="13" t="s">
        <v>525</v>
      </c>
      <c r="C1422" s="13" t="s">
        <v>324</v>
      </c>
      <c r="D1422" s="23">
        <v>489</v>
      </c>
      <c r="E1422" s="23" t="s">
        <v>11048</v>
      </c>
      <c r="F1422" s="13">
        <v>6.2199999999999998E-3</v>
      </c>
      <c r="G1422" s="13">
        <v>3.0800000000000001E-2</v>
      </c>
      <c r="H1422" s="13"/>
    </row>
    <row r="1423" spans="1:8" x14ac:dyDescent="0.2">
      <c r="A1423" s="13"/>
      <c r="B1423" s="13" t="s">
        <v>3008</v>
      </c>
      <c r="C1423" s="13" t="s">
        <v>324</v>
      </c>
      <c r="D1423" s="23">
        <v>131</v>
      </c>
      <c r="E1423" s="23" t="s">
        <v>11049</v>
      </c>
      <c r="F1423" s="13">
        <v>6.2399999999999999E-3</v>
      </c>
      <c r="G1423" s="13">
        <v>3.0800000000000001E-2</v>
      </c>
      <c r="H1423" s="13"/>
    </row>
    <row r="1424" spans="1:8" x14ac:dyDescent="0.2">
      <c r="A1424" s="13"/>
      <c r="B1424" s="13" t="s">
        <v>5943</v>
      </c>
      <c r="C1424" s="13" t="s">
        <v>4955</v>
      </c>
      <c r="D1424" s="23">
        <v>241</v>
      </c>
      <c r="E1424" s="23" t="s">
        <v>2171</v>
      </c>
      <c r="F1424" s="13">
        <v>6.2899999999999996E-3</v>
      </c>
      <c r="G1424" s="13">
        <v>4.0500000000000001E-2</v>
      </c>
      <c r="H1424" s="13"/>
    </row>
    <row r="1425" spans="1:8" x14ac:dyDescent="0.2">
      <c r="A1425" s="13"/>
      <c r="B1425" s="13" t="s">
        <v>7027</v>
      </c>
      <c r="C1425" s="13" t="s">
        <v>4955</v>
      </c>
      <c r="D1425" s="23">
        <v>302</v>
      </c>
      <c r="E1425" s="23" t="s">
        <v>11050</v>
      </c>
      <c r="F1425" s="13">
        <v>6.3E-3</v>
      </c>
      <c r="G1425" s="13">
        <v>4.0500000000000001E-2</v>
      </c>
      <c r="H1425" s="13"/>
    </row>
    <row r="1426" spans="1:8" x14ac:dyDescent="0.2">
      <c r="A1426" s="13"/>
      <c r="B1426" s="13" t="s">
        <v>5877</v>
      </c>
      <c r="C1426" s="13" t="s">
        <v>321</v>
      </c>
      <c r="D1426" s="23">
        <v>174</v>
      </c>
      <c r="E1426" s="23" t="s">
        <v>11051</v>
      </c>
      <c r="F1426" s="13">
        <v>6.3600000000000002E-3</v>
      </c>
      <c r="G1426" s="13">
        <v>2.8899999999999999E-2</v>
      </c>
      <c r="H1426" s="13"/>
    </row>
    <row r="1427" spans="1:8" x14ac:dyDescent="0.2">
      <c r="A1427" s="13"/>
      <c r="B1427" s="13" t="s">
        <v>871</v>
      </c>
      <c r="C1427" s="13" t="s">
        <v>321</v>
      </c>
      <c r="D1427" s="23">
        <v>431</v>
      </c>
      <c r="E1427" s="23" t="s">
        <v>11052</v>
      </c>
      <c r="F1427" s="13">
        <v>6.4099999999999999E-3</v>
      </c>
      <c r="G1427" s="13">
        <v>2.8899999999999999E-2</v>
      </c>
      <c r="H1427" s="13"/>
    </row>
    <row r="1428" spans="1:8" x14ac:dyDescent="0.2">
      <c r="A1428" s="13"/>
      <c r="B1428" s="13" t="s">
        <v>5642</v>
      </c>
      <c r="C1428" s="13" t="s">
        <v>4955</v>
      </c>
      <c r="D1428" s="23">
        <v>126</v>
      </c>
      <c r="E1428" s="23" t="s">
        <v>930</v>
      </c>
      <c r="F1428" s="13">
        <v>6.4400000000000004E-3</v>
      </c>
      <c r="G1428" s="13">
        <v>4.1200000000000001E-2</v>
      </c>
      <c r="H1428" s="13"/>
    </row>
    <row r="1429" spans="1:8" x14ac:dyDescent="0.2">
      <c r="A1429" s="13"/>
      <c r="B1429" s="13" t="s">
        <v>764</v>
      </c>
      <c r="C1429" s="13" t="s">
        <v>321</v>
      </c>
      <c r="D1429" s="23">
        <v>96</v>
      </c>
      <c r="E1429" s="23" t="s">
        <v>978</v>
      </c>
      <c r="F1429" s="13">
        <v>6.4999999999999997E-3</v>
      </c>
      <c r="G1429" s="13">
        <v>2.92E-2</v>
      </c>
      <c r="H1429" s="13"/>
    </row>
    <row r="1430" spans="1:8" x14ac:dyDescent="0.2">
      <c r="A1430" s="13"/>
      <c r="B1430" s="13" t="s">
        <v>2408</v>
      </c>
      <c r="C1430" s="13" t="s">
        <v>316</v>
      </c>
      <c r="D1430" s="23">
        <v>95</v>
      </c>
      <c r="E1430" s="23" t="s">
        <v>978</v>
      </c>
      <c r="F1430" s="13">
        <v>6.4999999999999997E-3</v>
      </c>
      <c r="G1430" s="13">
        <v>3.2300000000000002E-2</v>
      </c>
      <c r="H1430" s="13"/>
    </row>
    <row r="1431" spans="1:8" x14ac:dyDescent="0.2">
      <c r="A1431" s="13"/>
      <c r="B1431" s="13" t="s">
        <v>3505</v>
      </c>
      <c r="C1431" s="13" t="s">
        <v>385</v>
      </c>
      <c r="D1431" s="23">
        <v>70</v>
      </c>
      <c r="E1431" s="23" t="s">
        <v>2154</v>
      </c>
      <c r="F1431" s="13">
        <v>6.4999999999999997E-3</v>
      </c>
      <c r="G1431" s="13">
        <v>2.8400000000000002E-2</v>
      </c>
      <c r="H1431" s="13"/>
    </row>
    <row r="1432" spans="1:8" x14ac:dyDescent="0.2">
      <c r="A1432" s="13"/>
      <c r="B1432" s="13" t="s">
        <v>5793</v>
      </c>
      <c r="C1432" s="13" t="s">
        <v>324</v>
      </c>
      <c r="D1432" s="23">
        <v>70</v>
      </c>
      <c r="E1432" s="23" t="s">
        <v>2154</v>
      </c>
      <c r="F1432" s="13">
        <v>6.4999999999999997E-3</v>
      </c>
      <c r="G1432" s="13">
        <v>3.2000000000000001E-2</v>
      </c>
      <c r="H1432" s="13"/>
    </row>
    <row r="1433" spans="1:8" x14ac:dyDescent="0.2">
      <c r="A1433" s="13"/>
      <c r="B1433" s="13" t="s">
        <v>7577</v>
      </c>
      <c r="C1433" s="13" t="s">
        <v>513</v>
      </c>
      <c r="D1433" s="23">
        <v>90</v>
      </c>
      <c r="E1433" s="23" t="s">
        <v>11053</v>
      </c>
      <c r="F1433" s="13">
        <v>6.5700000000000003E-3</v>
      </c>
      <c r="G1433" s="13">
        <v>4.0099999999999997E-2</v>
      </c>
      <c r="H1433" s="13"/>
    </row>
    <row r="1434" spans="1:8" x14ac:dyDescent="0.2">
      <c r="A1434" s="13"/>
      <c r="B1434" s="13" t="s">
        <v>1004</v>
      </c>
      <c r="C1434" s="13" t="s">
        <v>324</v>
      </c>
      <c r="D1434" s="23">
        <v>263</v>
      </c>
      <c r="E1434" s="23" t="s">
        <v>11054</v>
      </c>
      <c r="F1434" s="13">
        <v>6.5900000000000004E-3</v>
      </c>
      <c r="G1434" s="13">
        <v>3.2300000000000002E-2</v>
      </c>
      <c r="H1434" s="13"/>
    </row>
    <row r="1435" spans="1:8" x14ac:dyDescent="0.2">
      <c r="A1435" s="13"/>
      <c r="B1435" s="13" t="s">
        <v>8455</v>
      </c>
      <c r="C1435" s="13" t="s">
        <v>324</v>
      </c>
      <c r="D1435" s="23">
        <v>236</v>
      </c>
      <c r="E1435" s="23" t="s">
        <v>11055</v>
      </c>
      <c r="F1435" s="13">
        <v>6.6100000000000004E-3</v>
      </c>
      <c r="G1435" s="13">
        <v>3.2300000000000002E-2</v>
      </c>
      <c r="H1435" s="13"/>
    </row>
    <row r="1436" spans="1:8" x14ac:dyDescent="0.2">
      <c r="A1436" s="13"/>
      <c r="B1436" s="13" t="s">
        <v>3275</v>
      </c>
      <c r="C1436" s="13" t="s">
        <v>324</v>
      </c>
      <c r="D1436" s="23">
        <v>153</v>
      </c>
      <c r="E1436" s="23" t="s">
        <v>3389</v>
      </c>
      <c r="F1436" s="13">
        <v>6.7600000000000004E-3</v>
      </c>
      <c r="G1436" s="13">
        <v>3.2899999999999999E-2</v>
      </c>
      <c r="H1436" s="13"/>
    </row>
    <row r="1437" spans="1:8" x14ac:dyDescent="0.2">
      <c r="A1437" s="13"/>
      <c r="B1437" s="13" t="s">
        <v>5769</v>
      </c>
      <c r="C1437" s="13" t="s">
        <v>358</v>
      </c>
      <c r="D1437" s="23">
        <v>137</v>
      </c>
      <c r="E1437" s="23" t="s">
        <v>2161</v>
      </c>
      <c r="F1437" s="13">
        <v>6.77E-3</v>
      </c>
      <c r="G1437" s="13">
        <v>3.2800000000000003E-2</v>
      </c>
      <c r="H1437" s="13"/>
    </row>
    <row r="1438" spans="1:8" x14ac:dyDescent="0.2">
      <c r="A1438" s="13"/>
      <c r="B1438" s="13" t="s">
        <v>2835</v>
      </c>
      <c r="C1438" s="13" t="s">
        <v>343</v>
      </c>
      <c r="D1438" s="23">
        <v>2589</v>
      </c>
      <c r="E1438" s="23" t="s">
        <v>11056</v>
      </c>
      <c r="F1438" s="13">
        <v>6.8999999999999999E-3</v>
      </c>
      <c r="G1438" s="13">
        <v>2.5000000000000001E-2</v>
      </c>
      <c r="H1438" s="13"/>
    </row>
    <row r="1439" spans="1:8" x14ac:dyDescent="0.2">
      <c r="A1439" s="13"/>
      <c r="B1439" s="13" t="s">
        <v>5167</v>
      </c>
      <c r="C1439" s="13" t="s">
        <v>5168</v>
      </c>
      <c r="D1439" s="23">
        <v>718</v>
      </c>
      <c r="E1439" s="23" t="s">
        <v>11057</v>
      </c>
      <c r="F1439" s="13">
        <v>6.9100000000000003E-3</v>
      </c>
      <c r="G1439" s="13">
        <v>0.124</v>
      </c>
      <c r="H1439" s="13"/>
    </row>
    <row r="1440" spans="1:8" x14ac:dyDescent="0.2">
      <c r="A1440" s="13"/>
      <c r="B1440" s="13" t="s">
        <v>2682</v>
      </c>
      <c r="C1440" s="13" t="s">
        <v>513</v>
      </c>
      <c r="D1440" s="23">
        <v>164</v>
      </c>
      <c r="E1440" s="23" t="s">
        <v>3383</v>
      </c>
      <c r="F1440" s="13">
        <v>6.9100000000000003E-3</v>
      </c>
      <c r="G1440" s="13">
        <v>4.1300000000000003E-2</v>
      </c>
      <c r="H1440" s="13"/>
    </row>
    <row r="1441" spans="1:8" x14ac:dyDescent="0.2">
      <c r="A1441" s="13"/>
      <c r="B1441" s="13" t="s">
        <v>3093</v>
      </c>
      <c r="C1441" s="13" t="s">
        <v>472</v>
      </c>
      <c r="D1441" s="23">
        <v>132</v>
      </c>
      <c r="E1441" s="23" t="s">
        <v>11058</v>
      </c>
      <c r="F1441" s="13">
        <v>7.0099999999999997E-3</v>
      </c>
      <c r="G1441" s="13">
        <v>6.4399999999999999E-2</v>
      </c>
      <c r="H1441" s="13"/>
    </row>
    <row r="1442" spans="1:8" x14ac:dyDescent="0.2">
      <c r="A1442" s="13"/>
      <c r="B1442" s="13" t="s">
        <v>7072</v>
      </c>
      <c r="C1442" s="13" t="s">
        <v>321</v>
      </c>
      <c r="D1442" s="23">
        <v>56</v>
      </c>
      <c r="E1442" s="23" t="s">
        <v>1054</v>
      </c>
      <c r="F1442" s="13">
        <v>7.1000000000000004E-3</v>
      </c>
      <c r="G1442" s="13">
        <v>3.1699999999999999E-2</v>
      </c>
      <c r="H1442" s="13"/>
    </row>
    <row r="1443" spans="1:8" x14ac:dyDescent="0.2">
      <c r="A1443" s="13"/>
      <c r="B1443" s="13" t="s">
        <v>6272</v>
      </c>
      <c r="C1443" s="13" t="s">
        <v>4955</v>
      </c>
      <c r="D1443" s="23">
        <v>56</v>
      </c>
      <c r="E1443" s="23" t="s">
        <v>1054</v>
      </c>
      <c r="F1443" s="13">
        <v>7.1000000000000004E-3</v>
      </c>
      <c r="G1443" s="13">
        <v>4.53E-2</v>
      </c>
      <c r="H1443" s="13"/>
    </row>
    <row r="1444" spans="1:8" x14ac:dyDescent="0.2">
      <c r="A1444" s="13"/>
      <c r="B1444" s="13" t="s">
        <v>2228</v>
      </c>
      <c r="C1444" s="13" t="s">
        <v>321</v>
      </c>
      <c r="D1444" s="23">
        <v>2245</v>
      </c>
      <c r="E1444" s="23" t="s">
        <v>11059</v>
      </c>
      <c r="F1444" s="13">
        <v>7.1700000000000002E-3</v>
      </c>
      <c r="G1444" s="13">
        <v>3.1800000000000002E-2</v>
      </c>
      <c r="H1444" s="13"/>
    </row>
    <row r="1445" spans="1:8" x14ac:dyDescent="0.2">
      <c r="A1445" s="13"/>
      <c r="B1445" s="13" t="s">
        <v>11060</v>
      </c>
      <c r="C1445" s="13" t="s">
        <v>513</v>
      </c>
      <c r="D1445" s="23">
        <v>106</v>
      </c>
      <c r="E1445" s="23" t="s">
        <v>11061</v>
      </c>
      <c r="F1445" s="13">
        <v>7.1700000000000002E-3</v>
      </c>
      <c r="G1445" s="13">
        <v>4.1300000000000003E-2</v>
      </c>
      <c r="H1445" s="13"/>
    </row>
    <row r="1446" spans="1:8" x14ac:dyDescent="0.2">
      <c r="A1446" s="13"/>
      <c r="B1446" s="13" t="s">
        <v>2733</v>
      </c>
      <c r="C1446" s="13" t="s">
        <v>513</v>
      </c>
      <c r="D1446" s="23">
        <v>236</v>
      </c>
      <c r="E1446" s="23" t="s">
        <v>11062</v>
      </c>
      <c r="F1446" s="13">
        <v>7.1799999999999998E-3</v>
      </c>
      <c r="G1446" s="13">
        <v>4.1300000000000003E-2</v>
      </c>
      <c r="H1446" s="13"/>
    </row>
    <row r="1447" spans="1:8" x14ac:dyDescent="0.2">
      <c r="A1447" s="13"/>
      <c r="B1447" s="13" t="s">
        <v>11063</v>
      </c>
      <c r="C1447" s="13" t="s">
        <v>324</v>
      </c>
      <c r="D1447" s="23">
        <v>127</v>
      </c>
      <c r="E1447" s="23" t="s">
        <v>11064</v>
      </c>
      <c r="F1447" s="13">
        <v>7.2399999999999999E-3</v>
      </c>
      <c r="G1447" s="13">
        <v>3.5200000000000002E-2</v>
      </c>
      <c r="H1447" s="13"/>
    </row>
    <row r="1448" spans="1:8" x14ac:dyDescent="0.2">
      <c r="A1448" s="13"/>
      <c r="B1448" s="13" t="s">
        <v>2598</v>
      </c>
      <c r="C1448" s="13" t="s">
        <v>321</v>
      </c>
      <c r="D1448" s="23">
        <v>225</v>
      </c>
      <c r="E1448" s="23" t="s">
        <v>11065</v>
      </c>
      <c r="F1448" s="13">
        <v>7.28E-3</v>
      </c>
      <c r="G1448" s="13">
        <v>3.2099999999999997E-2</v>
      </c>
      <c r="H1448" s="13"/>
    </row>
    <row r="1449" spans="1:8" x14ac:dyDescent="0.2">
      <c r="A1449" s="13"/>
      <c r="B1449" s="13" t="s">
        <v>7614</v>
      </c>
      <c r="C1449" s="13" t="s">
        <v>324</v>
      </c>
      <c r="D1449" s="23">
        <v>271</v>
      </c>
      <c r="E1449" s="23" t="s">
        <v>11066</v>
      </c>
      <c r="F1449" s="13">
        <v>7.3299999999999997E-3</v>
      </c>
      <c r="G1449" s="13">
        <v>3.5499999999999997E-2</v>
      </c>
      <c r="H1449" s="13"/>
    </row>
    <row r="1450" spans="1:8" x14ac:dyDescent="0.2">
      <c r="A1450" s="13"/>
      <c r="B1450" s="13" t="s">
        <v>1461</v>
      </c>
      <c r="C1450" s="13" t="s">
        <v>343</v>
      </c>
      <c r="D1450" s="23">
        <v>561</v>
      </c>
      <c r="E1450" s="23" t="s">
        <v>11067</v>
      </c>
      <c r="F1450" s="13">
        <v>7.3899999999999999E-3</v>
      </c>
      <c r="G1450" s="13">
        <v>2.5499999999999998E-2</v>
      </c>
      <c r="H1450" s="13"/>
    </row>
    <row r="1451" spans="1:8" x14ac:dyDescent="0.2">
      <c r="A1451" s="13"/>
      <c r="B1451" s="13" t="s">
        <v>9827</v>
      </c>
      <c r="C1451" s="13" t="s">
        <v>4955</v>
      </c>
      <c r="D1451" s="23">
        <v>203</v>
      </c>
      <c r="E1451" s="23" t="s">
        <v>118</v>
      </c>
      <c r="F1451" s="13">
        <v>7.4000000000000003E-3</v>
      </c>
      <c r="G1451" s="13">
        <v>4.6600000000000003E-2</v>
      </c>
      <c r="H1451" s="13"/>
    </row>
    <row r="1452" spans="1:8" x14ac:dyDescent="0.2">
      <c r="A1452" s="13"/>
      <c r="B1452" s="13" t="s">
        <v>7595</v>
      </c>
      <c r="C1452" s="13" t="s">
        <v>4955</v>
      </c>
      <c r="D1452" s="23">
        <v>205</v>
      </c>
      <c r="E1452" s="23" t="s">
        <v>118</v>
      </c>
      <c r="F1452" s="13">
        <v>7.4000000000000003E-3</v>
      </c>
      <c r="G1452" s="13">
        <v>4.6600000000000003E-2</v>
      </c>
      <c r="H1452" s="13"/>
    </row>
    <row r="1453" spans="1:8" x14ac:dyDescent="0.2">
      <c r="A1453" s="13"/>
      <c r="B1453" s="13" t="s">
        <v>5287</v>
      </c>
      <c r="C1453" s="13" t="s">
        <v>4955</v>
      </c>
      <c r="D1453" s="23">
        <v>379</v>
      </c>
      <c r="E1453" s="23" t="s">
        <v>11068</v>
      </c>
      <c r="F1453" s="13">
        <v>7.4099999999999999E-3</v>
      </c>
      <c r="G1453" s="13">
        <v>4.6600000000000003E-2</v>
      </c>
      <c r="H1453" s="13"/>
    </row>
    <row r="1454" spans="1:8" x14ac:dyDescent="0.2">
      <c r="A1454" s="13"/>
      <c r="B1454" s="13" t="s">
        <v>5160</v>
      </c>
      <c r="C1454" s="13" t="s">
        <v>321</v>
      </c>
      <c r="D1454" s="23">
        <v>609</v>
      </c>
      <c r="E1454" s="23" t="s">
        <v>11069</v>
      </c>
      <c r="F1454" s="13">
        <v>7.5399999999999998E-3</v>
      </c>
      <c r="G1454" s="13">
        <v>3.3000000000000002E-2</v>
      </c>
      <c r="H1454" s="13"/>
    </row>
    <row r="1455" spans="1:8" x14ac:dyDescent="0.2">
      <c r="A1455" s="13"/>
      <c r="B1455" s="13" t="s">
        <v>11070</v>
      </c>
      <c r="C1455" s="13" t="s">
        <v>358</v>
      </c>
      <c r="D1455" s="23">
        <v>66</v>
      </c>
      <c r="E1455" s="23" t="s">
        <v>2166</v>
      </c>
      <c r="F1455" s="13">
        <v>7.5500000000000003E-3</v>
      </c>
      <c r="G1455" s="13">
        <v>3.5900000000000001E-2</v>
      </c>
      <c r="H1455" s="13"/>
    </row>
    <row r="1456" spans="1:8" x14ac:dyDescent="0.2">
      <c r="A1456" s="13"/>
      <c r="B1456" s="13" t="s">
        <v>6877</v>
      </c>
      <c r="C1456" s="13" t="s">
        <v>4955</v>
      </c>
      <c r="D1456" s="23">
        <v>91</v>
      </c>
      <c r="E1456" s="23" t="s">
        <v>4442</v>
      </c>
      <c r="F1456" s="13">
        <v>7.5599999999999999E-3</v>
      </c>
      <c r="G1456" s="13">
        <v>4.7399999999999998E-2</v>
      </c>
      <c r="H1456" s="13"/>
    </row>
    <row r="1457" spans="1:8" x14ac:dyDescent="0.2">
      <c r="A1457" s="13"/>
      <c r="B1457" s="13" t="s">
        <v>11071</v>
      </c>
      <c r="C1457" s="13" t="s">
        <v>311</v>
      </c>
      <c r="D1457" s="23">
        <v>71</v>
      </c>
      <c r="E1457" s="23" t="s">
        <v>2173</v>
      </c>
      <c r="F1457" s="13">
        <v>7.6499999999999997E-3</v>
      </c>
      <c r="G1457" s="13">
        <v>2.2700000000000001E-2</v>
      </c>
      <c r="H1457" s="13"/>
    </row>
    <row r="1458" spans="1:8" x14ac:dyDescent="0.2">
      <c r="A1458" s="13"/>
      <c r="B1458" s="13" t="s">
        <v>3663</v>
      </c>
      <c r="C1458" s="13" t="s">
        <v>321</v>
      </c>
      <c r="D1458" s="23">
        <v>71</v>
      </c>
      <c r="E1458" s="23" t="s">
        <v>2173</v>
      </c>
      <c r="F1458" s="13">
        <v>7.6499999999999997E-3</v>
      </c>
      <c r="G1458" s="13">
        <v>3.3099999999999997E-2</v>
      </c>
      <c r="H1458" s="13"/>
    </row>
    <row r="1459" spans="1:8" x14ac:dyDescent="0.2">
      <c r="A1459" s="13"/>
      <c r="B1459" s="13" t="s">
        <v>11072</v>
      </c>
      <c r="C1459" s="13" t="s">
        <v>4955</v>
      </c>
      <c r="D1459" s="23">
        <v>71</v>
      </c>
      <c r="E1459" s="23" t="s">
        <v>2173</v>
      </c>
      <c r="F1459" s="13">
        <v>7.6499999999999997E-3</v>
      </c>
      <c r="G1459" s="13">
        <v>4.7800000000000002E-2</v>
      </c>
      <c r="H1459" s="13"/>
    </row>
    <row r="1460" spans="1:8" x14ac:dyDescent="0.2">
      <c r="A1460" s="13"/>
      <c r="B1460" s="13" t="s">
        <v>11073</v>
      </c>
      <c r="C1460" s="13" t="s">
        <v>321</v>
      </c>
      <c r="D1460" s="23">
        <v>29</v>
      </c>
      <c r="E1460" s="23" t="s">
        <v>209</v>
      </c>
      <c r="F1460" s="13">
        <v>7.6800000000000002E-3</v>
      </c>
      <c r="G1460" s="13">
        <v>3.3099999999999997E-2</v>
      </c>
      <c r="H1460" s="13"/>
    </row>
    <row r="1461" spans="1:8" x14ac:dyDescent="0.2">
      <c r="A1461" s="13"/>
      <c r="B1461" s="13" t="s">
        <v>7958</v>
      </c>
      <c r="C1461" s="13" t="s">
        <v>324</v>
      </c>
      <c r="D1461" s="23">
        <v>29</v>
      </c>
      <c r="E1461" s="23" t="s">
        <v>209</v>
      </c>
      <c r="F1461" s="13">
        <v>7.6800000000000002E-3</v>
      </c>
      <c r="G1461" s="13">
        <v>3.6900000000000002E-2</v>
      </c>
      <c r="H1461" s="13"/>
    </row>
    <row r="1462" spans="1:8" x14ac:dyDescent="0.2">
      <c r="A1462" s="13"/>
      <c r="B1462" s="13" t="s">
        <v>3082</v>
      </c>
      <c r="C1462" s="13" t="s">
        <v>472</v>
      </c>
      <c r="D1462" s="23">
        <v>29</v>
      </c>
      <c r="E1462" s="23" t="s">
        <v>209</v>
      </c>
      <c r="F1462" s="13">
        <v>7.6800000000000002E-3</v>
      </c>
      <c r="G1462" s="13">
        <v>6.8900000000000003E-2</v>
      </c>
      <c r="H1462" s="13"/>
    </row>
    <row r="1463" spans="1:8" x14ac:dyDescent="0.2">
      <c r="A1463" s="13"/>
      <c r="B1463" s="13" t="s">
        <v>6205</v>
      </c>
      <c r="C1463" s="13" t="s">
        <v>324</v>
      </c>
      <c r="D1463" s="23">
        <v>81</v>
      </c>
      <c r="E1463" s="23" t="s">
        <v>4456</v>
      </c>
      <c r="F1463" s="13">
        <v>7.6899999999999998E-3</v>
      </c>
      <c r="G1463" s="13">
        <v>3.6900000000000002E-2</v>
      </c>
      <c r="H1463" s="13"/>
    </row>
    <row r="1464" spans="1:8" x14ac:dyDescent="0.2">
      <c r="A1464" s="13"/>
      <c r="B1464" s="13" t="s">
        <v>5965</v>
      </c>
      <c r="C1464" s="13" t="s">
        <v>311</v>
      </c>
      <c r="D1464" s="23">
        <v>47</v>
      </c>
      <c r="E1464" s="23" t="s">
        <v>4510</v>
      </c>
      <c r="F1464" s="13">
        <v>7.7200000000000003E-3</v>
      </c>
      <c r="G1464" s="13">
        <v>2.2700000000000001E-2</v>
      </c>
      <c r="H1464" s="13"/>
    </row>
    <row r="1465" spans="1:8" x14ac:dyDescent="0.2">
      <c r="A1465" s="13"/>
      <c r="B1465" s="13" t="s">
        <v>11074</v>
      </c>
      <c r="C1465" s="13" t="s">
        <v>324</v>
      </c>
      <c r="D1465" s="23">
        <v>47</v>
      </c>
      <c r="E1465" s="23" t="s">
        <v>4510</v>
      </c>
      <c r="F1465" s="13">
        <v>7.7200000000000003E-3</v>
      </c>
      <c r="G1465" s="13">
        <v>3.6900000000000002E-2</v>
      </c>
      <c r="H1465" s="13"/>
    </row>
    <row r="1466" spans="1:8" x14ac:dyDescent="0.2">
      <c r="A1466" s="13"/>
      <c r="B1466" s="13" t="s">
        <v>11075</v>
      </c>
      <c r="C1466" s="13" t="s">
        <v>321</v>
      </c>
      <c r="D1466" s="23">
        <v>13</v>
      </c>
      <c r="E1466" s="23" t="s">
        <v>227</v>
      </c>
      <c r="F1466" s="13">
        <v>7.7299999999999999E-3</v>
      </c>
      <c r="G1466" s="13">
        <v>3.3099999999999997E-2</v>
      </c>
      <c r="H1466" s="13"/>
    </row>
    <row r="1467" spans="1:8" x14ac:dyDescent="0.2">
      <c r="A1467" s="13"/>
      <c r="B1467" s="13" t="s">
        <v>11076</v>
      </c>
      <c r="C1467" s="13" t="s">
        <v>321</v>
      </c>
      <c r="D1467" s="23">
        <v>13</v>
      </c>
      <c r="E1467" s="23" t="s">
        <v>227</v>
      </c>
      <c r="F1467" s="13">
        <v>7.7299999999999999E-3</v>
      </c>
      <c r="G1467" s="13">
        <v>3.3099999999999997E-2</v>
      </c>
      <c r="H1467" s="13"/>
    </row>
    <row r="1468" spans="1:8" x14ac:dyDescent="0.2">
      <c r="A1468" s="13"/>
      <c r="B1468" s="13" t="s">
        <v>11077</v>
      </c>
      <c r="C1468" s="13" t="s">
        <v>324</v>
      </c>
      <c r="D1468" s="23">
        <v>13</v>
      </c>
      <c r="E1468" s="23" t="s">
        <v>227</v>
      </c>
      <c r="F1468" s="13">
        <v>7.7299999999999999E-3</v>
      </c>
      <c r="G1468" s="13">
        <v>3.6900000000000002E-2</v>
      </c>
      <c r="H1468" s="13"/>
    </row>
    <row r="1469" spans="1:8" x14ac:dyDescent="0.2">
      <c r="A1469" s="13"/>
      <c r="B1469" s="13" t="s">
        <v>11078</v>
      </c>
      <c r="C1469" s="13" t="s">
        <v>4955</v>
      </c>
      <c r="D1469" s="23">
        <v>13</v>
      </c>
      <c r="E1469" s="23" t="s">
        <v>227</v>
      </c>
      <c r="F1469" s="13">
        <v>7.7299999999999999E-3</v>
      </c>
      <c r="G1469" s="13">
        <v>4.7800000000000002E-2</v>
      </c>
      <c r="H1469" s="13"/>
    </row>
    <row r="1470" spans="1:8" x14ac:dyDescent="0.2">
      <c r="A1470" s="13"/>
      <c r="B1470" s="13" t="s">
        <v>5951</v>
      </c>
      <c r="C1470" s="13" t="s">
        <v>4955</v>
      </c>
      <c r="D1470" s="23">
        <v>13</v>
      </c>
      <c r="E1470" s="23" t="s">
        <v>227</v>
      </c>
      <c r="F1470" s="13">
        <v>7.7299999999999999E-3</v>
      </c>
      <c r="G1470" s="13">
        <v>4.7800000000000002E-2</v>
      </c>
      <c r="H1470" s="13"/>
    </row>
    <row r="1471" spans="1:8" x14ac:dyDescent="0.2">
      <c r="A1471" s="13"/>
      <c r="B1471" s="13" t="s">
        <v>5953</v>
      </c>
      <c r="C1471" s="13" t="s">
        <v>5168</v>
      </c>
      <c r="D1471" s="23">
        <v>13</v>
      </c>
      <c r="E1471" s="23" t="s">
        <v>227</v>
      </c>
      <c r="F1471" s="13">
        <v>7.7299999999999999E-3</v>
      </c>
      <c r="G1471" s="13">
        <v>0.125</v>
      </c>
      <c r="H1471" s="13"/>
    </row>
    <row r="1472" spans="1:8" x14ac:dyDescent="0.2">
      <c r="A1472" s="13"/>
      <c r="B1472" s="13" t="s">
        <v>11079</v>
      </c>
      <c r="C1472" s="13" t="s">
        <v>5168</v>
      </c>
      <c r="D1472" s="23">
        <v>13</v>
      </c>
      <c r="E1472" s="23" t="s">
        <v>227</v>
      </c>
      <c r="F1472" s="13">
        <v>7.7299999999999999E-3</v>
      </c>
      <c r="G1472" s="13">
        <v>0.125</v>
      </c>
      <c r="H1472" s="13"/>
    </row>
    <row r="1473" spans="1:8" x14ac:dyDescent="0.2">
      <c r="A1473" s="13"/>
      <c r="B1473" s="13" t="s">
        <v>11080</v>
      </c>
      <c r="C1473" s="13" t="s">
        <v>472</v>
      </c>
      <c r="D1473" s="23">
        <v>38</v>
      </c>
      <c r="E1473" s="23" t="s">
        <v>3547</v>
      </c>
      <c r="F1473" s="13">
        <v>8.0300000000000007E-3</v>
      </c>
      <c r="G1473" s="13">
        <v>7.0400000000000004E-2</v>
      </c>
      <c r="H1473" s="13"/>
    </row>
    <row r="1474" spans="1:8" x14ac:dyDescent="0.2">
      <c r="A1474" s="13"/>
      <c r="B1474" s="13" t="s">
        <v>6880</v>
      </c>
      <c r="C1474" s="13" t="s">
        <v>4955</v>
      </c>
      <c r="D1474" s="23">
        <v>898</v>
      </c>
      <c r="E1474" s="23" t="s">
        <v>11081</v>
      </c>
      <c r="F1474" s="13">
        <v>8.0400000000000003E-3</v>
      </c>
      <c r="G1474" s="13">
        <v>4.9599999999999998E-2</v>
      </c>
      <c r="H1474" s="13"/>
    </row>
    <row r="1475" spans="1:8" x14ac:dyDescent="0.2">
      <c r="A1475" s="13"/>
      <c r="B1475" s="13" t="s">
        <v>11082</v>
      </c>
      <c r="C1475" s="13" t="s">
        <v>321</v>
      </c>
      <c r="D1475" s="23">
        <v>128</v>
      </c>
      <c r="E1475" s="23" t="s">
        <v>11083</v>
      </c>
      <c r="F1475" s="13">
        <v>8.1300000000000001E-3</v>
      </c>
      <c r="G1475" s="13">
        <v>3.4599999999999999E-2</v>
      </c>
      <c r="H1475" s="13"/>
    </row>
    <row r="1476" spans="1:8" x14ac:dyDescent="0.2">
      <c r="A1476" s="13"/>
      <c r="B1476" s="13" t="s">
        <v>2410</v>
      </c>
      <c r="C1476" s="13" t="s">
        <v>324</v>
      </c>
      <c r="D1476" s="23">
        <v>317</v>
      </c>
      <c r="E1476" s="23" t="s">
        <v>11084</v>
      </c>
      <c r="F1476" s="13">
        <v>8.1499999999999993E-3</v>
      </c>
      <c r="G1476" s="13">
        <v>3.8800000000000001E-2</v>
      </c>
      <c r="H1476" s="13"/>
    </row>
    <row r="1477" spans="1:8" x14ac:dyDescent="0.2">
      <c r="A1477" s="13"/>
      <c r="B1477" s="13" t="s">
        <v>11085</v>
      </c>
      <c r="C1477" s="13" t="s">
        <v>324</v>
      </c>
      <c r="D1477" s="23">
        <v>52</v>
      </c>
      <c r="E1477" s="23" t="s">
        <v>193</v>
      </c>
      <c r="F1477" s="13">
        <v>8.1899999999999994E-3</v>
      </c>
      <c r="G1477" s="13">
        <v>3.8899999999999997E-2</v>
      </c>
      <c r="H1477" s="13"/>
    </row>
    <row r="1478" spans="1:8" x14ac:dyDescent="0.2">
      <c r="A1478" s="13"/>
      <c r="B1478" s="13" t="s">
        <v>11086</v>
      </c>
      <c r="C1478" s="13" t="s">
        <v>4955</v>
      </c>
      <c r="D1478" s="23">
        <v>25</v>
      </c>
      <c r="E1478" s="23" t="s">
        <v>217</v>
      </c>
      <c r="F1478" s="13">
        <v>8.2299999999999995E-3</v>
      </c>
      <c r="G1478" s="13">
        <v>5.0599999999999999E-2</v>
      </c>
      <c r="H1478" s="13"/>
    </row>
    <row r="1479" spans="1:8" x14ac:dyDescent="0.2">
      <c r="A1479" s="13"/>
      <c r="B1479" s="13" t="s">
        <v>5499</v>
      </c>
      <c r="C1479" s="13" t="s">
        <v>4955</v>
      </c>
      <c r="D1479" s="23">
        <v>103</v>
      </c>
      <c r="E1479" s="23" t="s">
        <v>11087</v>
      </c>
      <c r="F1479" s="13">
        <v>8.3400000000000002E-3</v>
      </c>
      <c r="G1479" s="13">
        <v>5.0900000000000001E-2</v>
      </c>
      <c r="H1479" s="13"/>
    </row>
    <row r="1480" spans="1:8" x14ac:dyDescent="0.2">
      <c r="A1480" s="13"/>
      <c r="B1480" s="13" t="s">
        <v>11088</v>
      </c>
      <c r="C1480" s="13" t="s">
        <v>4955</v>
      </c>
      <c r="D1480" s="23">
        <v>691</v>
      </c>
      <c r="E1480" s="23" t="s">
        <v>11089</v>
      </c>
      <c r="F1480" s="13">
        <v>8.3499999999999998E-3</v>
      </c>
      <c r="G1480" s="13">
        <v>5.0900000000000001E-2</v>
      </c>
      <c r="H1480" s="13"/>
    </row>
    <row r="1481" spans="1:8" x14ac:dyDescent="0.2">
      <c r="A1481" s="13"/>
      <c r="B1481" s="13" t="s">
        <v>985</v>
      </c>
      <c r="C1481" s="13" t="s">
        <v>321</v>
      </c>
      <c r="D1481" s="23">
        <v>817</v>
      </c>
      <c r="E1481" s="23" t="s">
        <v>11090</v>
      </c>
      <c r="F1481" s="13">
        <v>8.3899999999999999E-3</v>
      </c>
      <c r="G1481" s="13">
        <v>3.5499999999999997E-2</v>
      </c>
      <c r="H1481" s="13"/>
    </row>
    <row r="1482" spans="1:8" x14ac:dyDescent="0.2">
      <c r="A1482" s="13"/>
      <c r="B1482" s="13" t="s">
        <v>11091</v>
      </c>
      <c r="C1482" s="13" t="s">
        <v>324</v>
      </c>
      <c r="D1482" s="23">
        <v>123</v>
      </c>
      <c r="E1482" s="23" t="s">
        <v>11092</v>
      </c>
      <c r="F1482" s="13">
        <v>8.4100000000000008E-3</v>
      </c>
      <c r="G1482" s="13">
        <v>3.9600000000000003E-2</v>
      </c>
      <c r="H1482" s="13"/>
    </row>
    <row r="1483" spans="1:8" x14ac:dyDescent="0.2">
      <c r="A1483" s="13"/>
      <c r="B1483" s="13" t="s">
        <v>2738</v>
      </c>
      <c r="C1483" s="13" t="s">
        <v>324</v>
      </c>
      <c r="D1483" s="23">
        <v>307</v>
      </c>
      <c r="E1483" s="23" t="s">
        <v>11093</v>
      </c>
      <c r="F1483" s="13">
        <v>8.4200000000000004E-3</v>
      </c>
      <c r="G1483" s="13">
        <v>3.9600000000000003E-2</v>
      </c>
      <c r="H1483" s="13"/>
    </row>
    <row r="1484" spans="1:8" x14ac:dyDescent="0.2">
      <c r="A1484" s="13"/>
      <c r="B1484" s="13" t="s">
        <v>1459</v>
      </c>
      <c r="C1484" s="13" t="s">
        <v>324</v>
      </c>
      <c r="D1484" s="23">
        <v>306</v>
      </c>
      <c r="E1484" s="23" t="s">
        <v>11093</v>
      </c>
      <c r="F1484" s="13">
        <v>8.4200000000000004E-3</v>
      </c>
      <c r="G1484" s="13">
        <v>3.9600000000000003E-2</v>
      </c>
      <c r="H1484" s="13"/>
    </row>
    <row r="1485" spans="1:8" x14ac:dyDescent="0.2">
      <c r="A1485" s="13"/>
      <c r="B1485" s="13" t="s">
        <v>8255</v>
      </c>
      <c r="C1485" s="13" t="s">
        <v>321</v>
      </c>
      <c r="D1485" s="23">
        <v>17</v>
      </c>
      <c r="E1485" s="23" t="s">
        <v>1227</v>
      </c>
      <c r="F1485" s="13">
        <v>8.5100000000000002E-3</v>
      </c>
      <c r="G1485" s="13">
        <v>3.56E-2</v>
      </c>
      <c r="H1485" s="13"/>
    </row>
    <row r="1486" spans="1:8" x14ac:dyDescent="0.2">
      <c r="A1486" s="13"/>
      <c r="B1486" s="13" t="s">
        <v>11094</v>
      </c>
      <c r="C1486" s="13" t="s">
        <v>321</v>
      </c>
      <c r="D1486" s="23">
        <v>17</v>
      </c>
      <c r="E1486" s="23" t="s">
        <v>1227</v>
      </c>
      <c r="F1486" s="13">
        <v>8.5100000000000002E-3</v>
      </c>
      <c r="G1486" s="13">
        <v>3.56E-2</v>
      </c>
      <c r="H1486" s="13"/>
    </row>
    <row r="1487" spans="1:8" x14ac:dyDescent="0.2">
      <c r="A1487" s="13"/>
      <c r="B1487" s="13" t="s">
        <v>11095</v>
      </c>
      <c r="C1487" s="13" t="s">
        <v>324</v>
      </c>
      <c r="D1487" s="23">
        <v>17</v>
      </c>
      <c r="E1487" s="23" t="s">
        <v>1227</v>
      </c>
      <c r="F1487" s="13">
        <v>8.5100000000000002E-3</v>
      </c>
      <c r="G1487" s="13">
        <v>3.9800000000000002E-2</v>
      </c>
      <c r="H1487" s="13"/>
    </row>
    <row r="1488" spans="1:8" x14ac:dyDescent="0.2">
      <c r="A1488" s="13"/>
      <c r="B1488" s="13" t="s">
        <v>11096</v>
      </c>
      <c r="C1488" s="13" t="s">
        <v>324</v>
      </c>
      <c r="D1488" s="23">
        <v>17</v>
      </c>
      <c r="E1488" s="23" t="s">
        <v>1227</v>
      </c>
      <c r="F1488" s="13">
        <v>8.5100000000000002E-3</v>
      </c>
      <c r="G1488" s="13">
        <v>3.9800000000000002E-2</v>
      </c>
      <c r="H1488" s="13"/>
    </row>
    <row r="1489" spans="1:8" x14ac:dyDescent="0.2">
      <c r="A1489" s="13"/>
      <c r="B1489" s="13" t="s">
        <v>11097</v>
      </c>
      <c r="C1489" s="13" t="s">
        <v>472</v>
      </c>
      <c r="D1489" s="23">
        <v>17</v>
      </c>
      <c r="E1489" s="23" t="s">
        <v>1227</v>
      </c>
      <c r="F1489" s="13">
        <v>8.5100000000000002E-3</v>
      </c>
      <c r="G1489" s="13">
        <v>7.1400000000000005E-2</v>
      </c>
      <c r="H1489" s="13"/>
    </row>
    <row r="1490" spans="1:8" x14ac:dyDescent="0.2">
      <c r="A1490" s="13"/>
      <c r="B1490" s="13" t="s">
        <v>11098</v>
      </c>
      <c r="C1490" s="13" t="s">
        <v>472</v>
      </c>
      <c r="D1490" s="23">
        <v>17</v>
      </c>
      <c r="E1490" s="23" t="s">
        <v>1227</v>
      </c>
      <c r="F1490" s="13">
        <v>8.5100000000000002E-3</v>
      </c>
      <c r="G1490" s="13">
        <v>7.1400000000000005E-2</v>
      </c>
      <c r="H1490" s="13"/>
    </row>
    <row r="1491" spans="1:8" x14ac:dyDescent="0.2">
      <c r="A1491" s="13"/>
      <c r="B1491" s="13" t="s">
        <v>1465</v>
      </c>
      <c r="C1491" s="13" t="s">
        <v>324</v>
      </c>
      <c r="D1491" s="23">
        <v>21</v>
      </c>
      <c r="E1491" s="23" t="s">
        <v>1209</v>
      </c>
      <c r="F1491" s="13">
        <v>8.5800000000000008E-3</v>
      </c>
      <c r="G1491" s="13">
        <v>0.04</v>
      </c>
      <c r="H1491" s="13"/>
    </row>
    <row r="1492" spans="1:8" x14ac:dyDescent="0.2">
      <c r="A1492" s="13"/>
      <c r="B1492" s="13" t="s">
        <v>11099</v>
      </c>
      <c r="C1492" s="13" t="s">
        <v>5168</v>
      </c>
      <c r="D1492" s="23">
        <v>21</v>
      </c>
      <c r="E1492" s="23" t="s">
        <v>1209</v>
      </c>
      <c r="F1492" s="13">
        <v>8.5800000000000008E-3</v>
      </c>
      <c r="G1492" s="13">
        <v>0.13200000000000001</v>
      </c>
      <c r="H1492" s="13"/>
    </row>
    <row r="1493" spans="1:8" x14ac:dyDescent="0.2">
      <c r="A1493" s="13"/>
      <c r="B1493" s="13" t="s">
        <v>5396</v>
      </c>
      <c r="C1493" s="13" t="s">
        <v>4955</v>
      </c>
      <c r="D1493" s="23">
        <v>313</v>
      </c>
      <c r="E1493" s="23" t="s">
        <v>11100</v>
      </c>
      <c r="F1493" s="13">
        <v>8.5800000000000008E-3</v>
      </c>
      <c r="G1493" s="13">
        <v>5.21E-2</v>
      </c>
      <c r="H1493" s="13"/>
    </row>
    <row r="1494" spans="1:8" x14ac:dyDescent="0.2">
      <c r="A1494" s="13"/>
      <c r="B1494" s="13" t="s">
        <v>1431</v>
      </c>
      <c r="C1494" s="13" t="s">
        <v>324</v>
      </c>
      <c r="D1494" s="23">
        <v>434</v>
      </c>
      <c r="E1494" s="23" t="s">
        <v>11101</v>
      </c>
      <c r="F1494" s="13">
        <v>8.6599999999999993E-3</v>
      </c>
      <c r="G1494" s="13">
        <v>4.02E-2</v>
      </c>
      <c r="H1494" s="13"/>
    </row>
    <row r="1495" spans="1:8" x14ac:dyDescent="0.2">
      <c r="A1495" s="13"/>
      <c r="B1495" s="13" t="s">
        <v>1002</v>
      </c>
      <c r="C1495" s="13" t="s">
        <v>316</v>
      </c>
      <c r="D1495" s="23">
        <v>720</v>
      </c>
      <c r="E1495" s="23" t="s">
        <v>11102</v>
      </c>
      <c r="F1495" s="13">
        <v>8.6899999999999998E-3</v>
      </c>
      <c r="G1495" s="13">
        <v>4.24E-2</v>
      </c>
      <c r="H1495" s="13"/>
    </row>
    <row r="1496" spans="1:8" x14ac:dyDescent="0.2">
      <c r="A1496" s="13"/>
      <c r="B1496" s="13" t="s">
        <v>5562</v>
      </c>
      <c r="C1496" s="13" t="s">
        <v>324</v>
      </c>
      <c r="D1496" s="23">
        <v>134</v>
      </c>
      <c r="E1496" s="23" t="s">
        <v>143</v>
      </c>
      <c r="F1496" s="13">
        <v>8.77E-3</v>
      </c>
      <c r="G1496" s="13">
        <v>4.0599999999999997E-2</v>
      </c>
      <c r="H1496" s="13"/>
    </row>
    <row r="1497" spans="1:8" x14ac:dyDescent="0.2">
      <c r="A1497" s="13"/>
      <c r="B1497" s="13" t="s">
        <v>6123</v>
      </c>
      <c r="C1497" s="13" t="s">
        <v>4955</v>
      </c>
      <c r="D1497" s="23">
        <v>87</v>
      </c>
      <c r="E1497" s="23" t="s">
        <v>11103</v>
      </c>
      <c r="F1497" s="13">
        <v>8.8100000000000001E-3</v>
      </c>
      <c r="G1497" s="13">
        <v>5.3199999999999997E-2</v>
      </c>
      <c r="H1497" s="13"/>
    </row>
    <row r="1498" spans="1:8" x14ac:dyDescent="0.2">
      <c r="A1498" s="13"/>
      <c r="B1498" s="13" t="s">
        <v>11104</v>
      </c>
      <c r="C1498" s="13" t="s">
        <v>321</v>
      </c>
      <c r="D1498" s="23">
        <v>43</v>
      </c>
      <c r="E1498" s="23" t="s">
        <v>4517</v>
      </c>
      <c r="F1498" s="13">
        <v>8.8199999999999997E-3</v>
      </c>
      <c r="G1498" s="13">
        <v>3.6700000000000003E-2</v>
      </c>
      <c r="H1498" s="13"/>
    </row>
    <row r="1499" spans="1:8" x14ac:dyDescent="0.2">
      <c r="A1499" s="13"/>
      <c r="B1499" s="13" t="s">
        <v>11105</v>
      </c>
      <c r="C1499" s="13" t="s">
        <v>4955</v>
      </c>
      <c r="D1499" s="23">
        <v>67</v>
      </c>
      <c r="E1499" s="23" t="s">
        <v>11106</v>
      </c>
      <c r="F1499" s="13">
        <v>8.8999999999999999E-3</v>
      </c>
      <c r="G1499" s="13">
        <v>5.3400000000000003E-2</v>
      </c>
      <c r="H1499" s="13"/>
    </row>
    <row r="1500" spans="1:8" x14ac:dyDescent="0.2">
      <c r="A1500" s="13"/>
      <c r="B1500" s="13" t="s">
        <v>5851</v>
      </c>
      <c r="C1500" s="13" t="s">
        <v>321</v>
      </c>
      <c r="D1500" s="23">
        <v>82</v>
      </c>
      <c r="E1500" s="23" t="s">
        <v>4460</v>
      </c>
      <c r="F1500" s="13">
        <v>8.9099999999999995E-3</v>
      </c>
      <c r="G1500" s="13">
        <v>3.6799999999999999E-2</v>
      </c>
      <c r="H1500" s="13"/>
    </row>
    <row r="1501" spans="1:8" x14ac:dyDescent="0.2">
      <c r="A1501" s="13"/>
      <c r="B1501" s="13" t="s">
        <v>11107</v>
      </c>
      <c r="C1501" s="13" t="s">
        <v>4955</v>
      </c>
      <c r="D1501" s="23">
        <v>83</v>
      </c>
      <c r="E1501" s="23" t="s">
        <v>4460</v>
      </c>
      <c r="F1501" s="13">
        <v>8.9099999999999995E-3</v>
      </c>
      <c r="G1501" s="13">
        <v>5.3400000000000003E-2</v>
      </c>
      <c r="H1501" s="13"/>
    </row>
    <row r="1502" spans="1:8" x14ac:dyDescent="0.2">
      <c r="A1502" s="13"/>
      <c r="B1502" s="13" t="s">
        <v>5246</v>
      </c>
      <c r="C1502" s="13" t="s">
        <v>324</v>
      </c>
      <c r="D1502" s="23">
        <v>72</v>
      </c>
      <c r="E1502" s="23" t="s">
        <v>5362</v>
      </c>
      <c r="F1502" s="13">
        <v>8.9599999999999992E-3</v>
      </c>
      <c r="G1502" s="13">
        <v>4.1399999999999999E-2</v>
      </c>
      <c r="H1502" s="13"/>
    </row>
    <row r="1503" spans="1:8" x14ac:dyDescent="0.2">
      <c r="A1503" s="13"/>
      <c r="B1503" s="13" t="s">
        <v>7364</v>
      </c>
      <c r="C1503" s="13" t="s">
        <v>4955</v>
      </c>
      <c r="D1503" s="23">
        <v>145</v>
      </c>
      <c r="E1503" s="23" t="s">
        <v>11108</v>
      </c>
      <c r="F1503" s="13">
        <v>9.0299999999999998E-3</v>
      </c>
      <c r="G1503" s="13">
        <v>5.3900000000000003E-2</v>
      </c>
      <c r="H1503" s="13"/>
    </row>
    <row r="1504" spans="1:8" x14ac:dyDescent="0.2">
      <c r="A1504" s="13"/>
      <c r="B1504" s="13" t="s">
        <v>841</v>
      </c>
      <c r="C1504" s="13" t="s">
        <v>321</v>
      </c>
      <c r="D1504" s="23">
        <v>429</v>
      </c>
      <c r="E1504" s="23" t="s">
        <v>11109</v>
      </c>
      <c r="F1504" s="13">
        <v>9.11E-3</v>
      </c>
      <c r="G1504" s="13">
        <v>3.7499999999999999E-2</v>
      </c>
      <c r="H1504" s="13"/>
    </row>
    <row r="1505" spans="1:8" x14ac:dyDescent="0.2">
      <c r="A1505" s="13"/>
      <c r="B1505" s="13" t="s">
        <v>2209</v>
      </c>
      <c r="C1505" s="13" t="s">
        <v>321</v>
      </c>
      <c r="D1505" s="23">
        <v>2438</v>
      </c>
      <c r="E1505" s="23" t="s">
        <v>11110</v>
      </c>
      <c r="F1505" s="13">
        <v>9.1599999999999997E-3</v>
      </c>
      <c r="G1505" s="13">
        <v>3.7499999999999999E-2</v>
      </c>
      <c r="H1505" s="13"/>
    </row>
    <row r="1506" spans="1:8" x14ac:dyDescent="0.2">
      <c r="A1506" s="13"/>
      <c r="B1506" s="13" t="s">
        <v>657</v>
      </c>
      <c r="C1506" s="13" t="s">
        <v>324</v>
      </c>
      <c r="D1506" s="23">
        <v>2185</v>
      </c>
      <c r="E1506" s="23" t="s">
        <v>11111</v>
      </c>
      <c r="F1506" s="13">
        <v>9.2300000000000004E-3</v>
      </c>
      <c r="G1506" s="13">
        <v>4.24E-2</v>
      </c>
      <c r="H1506" s="13"/>
    </row>
    <row r="1507" spans="1:8" x14ac:dyDescent="0.2">
      <c r="A1507" s="13"/>
      <c r="B1507" s="13" t="s">
        <v>1025</v>
      </c>
      <c r="C1507" s="13" t="s">
        <v>324</v>
      </c>
      <c r="D1507" s="23">
        <v>875</v>
      </c>
      <c r="E1507" s="23" t="s">
        <v>11112</v>
      </c>
      <c r="F1507" s="13">
        <v>9.2300000000000004E-3</v>
      </c>
      <c r="G1507" s="13">
        <v>4.24E-2</v>
      </c>
      <c r="H1507" s="13"/>
    </row>
    <row r="1508" spans="1:8" x14ac:dyDescent="0.2">
      <c r="A1508" s="13"/>
      <c r="B1508" s="13" t="s">
        <v>11113</v>
      </c>
      <c r="C1508" s="13" t="s">
        <v>358</v>
      </c>
      <c r="D1508" s="23">
        <v>124</v>
      </c>
      <c r="E1508" s="23" t="s">
        <v>4413</v>
      </c>
      <c r="F1508" s="13">
        <v>9.4299999999999991E-3</v>
      </c>
      <c r="G1508" s="13">
        <v>4.3999999999999997E-2</v>
      </c>
      <c r="H1508" s="13"/>
    </row>
    <row r="1509" spans="1:8" x14ac:dyDescent="0.2">
      <c r="A1509" s="13"/>
      <c r="B1509" s="13" t="s">
        <v>11114</v>
      </c>
      <c r="C1509" s="13" t="s">
        <v>324</v>
      </c>
      <c r="D1509" s="23">
        <v>124</v>
      </c>
      <c r="E1509" s="23" t="s">
        <v>4413</v>
      </c>
      <c r="F1509" s="13">
        <v>9.4299999999999991E-3</v>
      </c>
      <c r="G1509" s="13">
        <v>4.3200000000000002E-2</v>
      </c>
      <c r="H1509" s="13"/>
    </row>
    <row r="1510" spans="1:8" x14ac:dyDescent="0.2">
      <c r="A1510" s="13"/>
      <c r="B1510" s="13" t="s">
        <v>6114</v>
      </c>
      <c r="C1510" s="13" t="s">
        <v>4955</v>
      </c>
      <c r="D1510" s="23">
        <v>124</v>
      </c>
      <c r="E1510" s="23" t="s">
        <v>4413</v>
      </c>
      <c r="F1510" s="13">
        <v>9.4299999999999991E-3</v>
      </c>
      <c r="G1510" s="13">
        <v>5.6099999999999997E-2</v>
      </c>
      <c r="H1510" s="13"/>
    </row>
    <row r="1511" spans="1:8" x14ac:dyDescent="0.2">
      <c r="A1511" s="13"/>
      <c r="B1511" s="13" t="s">
        <v>5790</v>
      </c>
      <c r="C1511" s="13" t="s">
        <v>324</v>
      </c>
      <c r="D1511" s="23">
        <v>103</v>
      </c>
      <c r="E1511" s="23" t="s">
        <v>11115</v>
      </c>
      <c r="F1511" s="13">
        <v>9.4699999999999993E-3</v>
      </c>
      <c r="G1511" s="13">
        <v>4.3200000000000002E-2</v>
      </c>
      <c r="H1511" s="13"/>
    </row>
    <row r="1512" spans="1:8" x14ac:dyDescent="0.2">
      <c r="A1512" s="13"/>
      <c r="B1512" s="13" t="s">
        <v>1036</v>
      </c>
      <c r="C1512" s="13" t="s">
        <v>321</v>
      </c>
      <c r="D1512" s="23">
        <v>206</v>
      </c>
      <c r="E1512" s="23" t="s">
        <v>11116</v>
      </c>
      <c r="F1512" s="13">
        <v>9.6399999999999993E-3</v>
      </c>
      <c r="G1512" s="13">
        <v>3.9199999999999999E-2</v>
      </c>
      <c r="H1512" s="13"/>
    </row>
    <row r="1513" spans="1:8" x14ac:dyDescent="0.2">
      <c r="A1513" s="13"/>
      <c r="B1513" s="13" t="s">
        <v>5650</v>
      </c>
      <c r="C1513" s="13" t="s">
        <v>385</v>
      </c>
      <c r="D1513" s="23">
        <v>162</v>
      </c>
      <c r="E1513" s="23" t="s">
        <v>6383</v>
      </c>
      <c r="F1513" s="13">
        <v>9.7300000000000008E-3</v>
      </c>
      <c r="G1513" s="13">
        <v>4.1599999999999998E-2</v>
      </c>
      <c r="H1513" s="13"/>
    </row>
    <row r="1514" spans="1:8" x14ac:dyDescent="0.2">
      <c r="A1514" s="13"/>
      <c r="B1514" s="13" t="s">
        <v>875</v>
      </c>
      <c r="C1514" s="13" t="s">
        <v>311</v>
      </c>
      <c r="D1514" s="23">
        <v>314</v>
      </c>
      <c r="E1514" s="23" t="s">
        <v>11117</v>
      </c>
      <c r="F1514" s="13">
        <v>9.8600000000000007E-3</v>
      </c>
      <c r="G1514" s="13">
        <v>2.8199999999999999E-2</v>
      </c>
      <c r="H1514" s="13"/>
    </row>
    <row r="1515" spans="1:8" x14ac:dyDescent="0.2">
      <c r="A1515" s="13"/>
      <c r="B1515" s="13" t="s">
        <v>817</v>
      </c>
      <c r="C1515" s="13" t="s">
        <v>321</v>
      </c>
      <c r="D1515" s="23">
        <v>1002</v>
      </c>
      <c r="E1515" s="23" t="s">
        <v>11118</v>
      </c>
      <c r="F1515" s="13">
        <v>9.8600000000000007E-3</v>
      </c>
      <c r="G1515" s="13">
        <v>3.9899999999999998E-2</v>
      </c>
      <c r="H1515" s="13"/>
    </row>
    <row r="1516" spans="1:8" x14ac:dyDescent="0.2">
      <c r="A1516" s="13"/>
      <c r="B1516" s="13" t="s">
        <v>310</v>
      </c>
      <c r="C1516" s="13" t="s">
        <v>311</v>
      </c>
      <c r="D1516" s="23">
        <v>2409</v>
      </c>
      <c r="E1516" s="23" t="s">
        <v>11119</v>
      </c>
      <c r="F1516" s="13">
        <v>9.9000000000000008E-3</v>
      </c>
      <c r="G1516" s="13">
        <v>2.8199999999999999E-2</v>
      </c>
      <c r="H1516" s="13"/>
    </row>
    <row r="1517" spans="1:8" x14ac:dyDescent="0.2">
      <c r="A1517" s="13"/>
      <c r="B1517" s="13" t="s">
        <v>6160</v>
      </c>
      <c r="C1517" s="13" t="s">
        <v>311</v>
      </c>
      <c r="D1517" s="23">
        <v>30</v>
      </c>
      <c r="E1517" s="23" t="s">
        <v>1179</v>
      </c>
      <c r="F1517" s="13">
        <v>9.9900000000000006E-3</v>
      </c>
      <c r="G1517" s="13">
        <v>2.8199999999999999E-2</v>
      </c>
      <c r="H1517" s="13"/>
    </row>
    <row r="1518" spans="1:8" x14ac:dyDescent="0.2">
      <c r="A1518" s="13"/>
      <c r="B1518" s="13" t="s">
        <v>11120</v>
      </c>
      <c r="C1518" s="13" t="s">
        <v>513</v>
      </c>
      <c r="D1518" s="23">
        <v>30</v>
      </c>
      <c r="E1518" s="23" t="s">
        <v>1179</v>
      </c>
      <c r="F1518" s="13">
        <v>9.9900000000000006E-3</v>
      </c>
      <c r="G1518" s="13">
        <v>5.6300000000000003E-2</v>
      </c>
      <c r="H1518" s="13"/>
    </row>
    <row r="1519" spans="1:8" x14ac:dyDescent="0.2">
      <c r="A1519" s="13"/>
      <c r="B1519" s="13" t="s">
        <v>11121</v>
      </c>
      <c r="C1519" s="13" t="s">
        <v>316</v>
      </c>
      <c r="D1519" s="23">
        <v>30</v>
      </c>
      <c r="E1519" s="23" t="s">
        <v>1179</v>
      </c>
      <c r="F1519" s="13">
        <v>9.9900000000000006E-3</v>
      </c>
      <c r="G1519" s="13">
        <v>4.7899999999999998E-2</v>
      </c>
      <c r="H1519" s="13"/>
    </row>
    <row r="1520" spans="1:8" x14ac:dyDescent="0.2">
      <c r="A1520" s="13"/>
      <c r="B1520" s="13" t="s">
        <v>11122</v>
      </c>
      <c r="C1520" s="13" t="s">
        <v>4955</v>
      </c>
      <c r="D1520" s="23">
        <v>30</v>
      </c>
      <c r="E1520" s="23" t="s">
        <v>1179</v>
      </c>
      <c r="F1520" s="13">
        <v>9.9900000000000006E-3</v>
      </c>
      <c r="G1520" s="13">
        <v>5.8000000000000003E-2</v>
      </c>
      <c r="H1520" s="13"/>
    </row>
    <row r="1521" spans="1:8" x14ac:dyDescent="0.2">
      <c r="A1521" s="13"/>
      <c r="B1521" s="13" t="s">
        <v>11123</v>
      </c>
      <c r="C1521" s="13" t="s">
        <v>4955</v>
      </c>
      <c r="D1521" s="23">
        <v>30</v>
      </c>
      <c r="E1521" s="23" t="s">
        <v>1179</v>
      </c>
      <c r="F1521" s="13">
        <v>9.9900000000000006E-3</v>
      </c>
      <c r="G1521" s="13">
        <v>5.8000000000000003E-2</v>
      </c>
      <c r="H1521" s="13"/>
    </row>
    <row r="1522" spans="1:8" x14ac:dyDescent="0.2">
      <c r="A1522" s="13"/>
      <c r="B1522" s="13" t="s">
        <v>11124</v>
      </c>
      <c r="C1522" s="13" t="s">
        <v>4955</v>
      </c>
      <c r="D1522" s="23">
        <v>30</v>
      </c>
      <c r="E1522" s="23" t="s">
        <v>1179</v>
      </c>
      <c r="F1522" s="13">
        <v>9.9900000000000006E-3</v>
      </c>
      <c r="G1522" s="13">
        <v>5.8000000000000003E-2</v>
      </c>
      <c r="H1522" s="13"/>
    </row>
    <row r="1523" spans="1:8" x14ac:dyDescent="0.2">
      <c r="A1523" s="23" t="s">
        <v>7821</v>
      </c>
    </row>
    <row r="1524" spans="1:8" x14ac:dyDescent="0.2">
      <c r="A1524" s="23" t="s">
        <v>11125</v>
      </c>
    </row>
    <row r="1525" spans="1:8" x14ac:dyDescent="0.2">
      <c r="A1525" s="10" t="s">
        <v>7823</v>
      </c>
    </row>
    <row r="1526" spans="1:8" x14ac:dyDescent="0.2">
      <c r="A1526" s="293" t="s">
        <v>12</v>
      </c>
      <c r="B1526" s="589" t="s">
        <v>7824</v>
      </c>
      <c r="C1526" s="589" t="s">
        <v>15</v>
      </c>
      <c r="D1526" s="293" t="s">
        <v>16</v>
      </c>
      <c r="E1526" s="589" t="s">
        <v>18</v>
      </c>
      <c r="F1526" s="589" t="s">
        <v>19</v>
      </c>
      <c r="G1526" s="589" t="s">
        <v>7825</v>
      </c>
    </row>
    <row r="1527" spans="1:8" x14ac:dyDescent="0.2">
      <c r="A1527" s="12" t="s">
        <v>13</v>
      </c>
      <c r="B1527" s="589"/>
      <c r="C1527" s="589"/>
      <c r="D1527" s="293" t="s">
        <v>17</v>
      </c>
      <c r="E1527" s="589"/>
      <c r="F1527" s="589"/>
      <c r="G1527" s="589"/>
    </row>
    <row r="1528" spans="1:8" x14ac:dyDescent="0.2">
      <c r="A1528" s="13"/>
      <c r="B1528" s="13" t="s">
        <v>11126</v>
      </c>
      <c r="C1528" s="23">
        <v>82</v>
      </c>
      <c r="D1528" s="23" t="s">
        <v>11127</v>
      </c>
      <c r="E1528" s="14">
        <v>9.6099999999999999E-7</v>
      </c>
      <c r="F1528" s="13">
        <v>2.33E-4</v>
      </c>
      <c r="G1528" s="293" t="s">
        <v>7826</v>
      </c>
    </row>
    <row r="1529" spans="1:8" x14ac:dyDescent="0.2">
      <c r="A1529" s="13"/>
      <c r="B1529" s="13" t="s">
        <v>11128</v>
      </c>
      <c r="C1529" s="23">
        <v>6</v>
      </c>
      <c r="D1529" s="23" t="s">
        <v>11129</v>
      </c>
      <c r="E1529" s="14">
        <v>9.6299999999999996E-5</v>
      </c>
      <c r="F1529" s="13">
        <v>1.17E-2</v>
      </c>
      <c r="G1529" s="293" t="s">
        <v>7826</v>
      </c>
    </row>
    <row r="1530" spans="1:8" x14ac:dyDescent="0.2">
      <c r="A1530" s="13"/>
      <c r="B1530" s="13" t="s">
        <v>11130</v>
      </c>
      <c r="C1530" s="23">
        <v>5</v>
      </c>
      <c r="D1530" s="23" t="s">
        <v>9435</v>
      </c>
      <c r="E1530" s="13">
        <v>4.5100000000000001E-4</v>
      </c>
      <c r="F1530" s="13">
        <v>3.6400000000000002E-2</v>
      </c>
      <c r="G1530" s="293" t="s">
        <v>7826</v>
      </c>
    </row>
    <row r="1531" spans="1:8" x14ac:dyDescent="0.2">
      <c r="A1531" s="13"/>
      <c r="B1531" s="13" t="s">
        <v>11131</v>
      </c>
      <c r="C1531" s="23">
        <v>13</v>
      </c>
      <c r="D1531" s="23" t="s">
        <v>9488</v>
      </c>
      <c r="E1531" s="13">
        <v>1.98E-3</v>
      </c>
      <c r="F1531" s="13">
        <v>7.2999999999999995E-2</v>
      </c>
      <c r="G1531" s="293" t="s">
        <v>7826</v>
      </c>
    </row>
    <row r="1532" spans="1:8" x14ac:dyDescent="0.2">
      <c r="A1532" s="13"/>
      <c r="B1532" s="13" t="s">
        <v>11132</v>
      </c>
      <c r="C1532" s="23">
        <v>57</v>
      </c>
      <c r="D1532" s="23" t="s">
        <v>11133</v>
      </c>
      <c r="E1532" s="13">
        <v>2.2100000000000002E-3</v>
      </c>
      <c r="F1532" s="13">
        <v>7.2999999999999995E-2</v>
      </c>
      <c r="G1532" s="293" t="s">
        <v>7826</v>
      </c>
    </row>
    <row r="1533" spans="1:8" x14ac:dyDescent="0.2">
      <c r="A1533" s="13"/>
      <c r="B1533" s="13" t="s">
        <v>11134</v>
      </c>
      <c r="C1533" s="23">
        <v>6</v>
      </c>
      <c r="D1533" s="23" t="s">
        <v>2000</v>
      </c>
      <c r="E1533" s="13">
        <v>2.2300000000000002E-3</v>
      </c>
      <c r="F1533" s="13">
        <v>7.2999999999999995E-2</v>
      </c>
      <c r="G1533" s="293" t="s">
        <v>7826</v>
      </c>
    </row>
    <row r="1534" spans="1:8" x14ac:dyDescent="0.2">
      <c r="A1534" s="13"/>
      <c r="B1534" s="13" t="s">
        <v>11135</v>
      </c>
      <c r="C1534" s="23">
        <v>6</v>
      </c>
      <c r="D1534" s="23" t="s">
        <v>2000</v>
      </c>
      <c r="E1534" s="13">
        <v>2.2300000000000002E-3</v>
      </c>
      <c r="F1534" s="13">
        <v>7.2999999999999995E-2</v>
      </c>
      <c r="G1534" s="293" t="s">
        <v>7826</v>
      </c>
    </row>
    <row r="1535" spans="1:8" x14ac:dyDescent="0.2">
      <c r="A1535" s="13"/>
      <c r="B1535" s="13" t="s">
        <v>11136</v>
      </c>
      <c r="C1535" s="23">
        <v>34</v>
      </c>
      <c r="D1535" s="23" t="s">
        <v>8739</v>
      </c>
      <c r="E1535" s="13">
        <v>2.4399999999999999E-3</v>
      </c>
      <c r="F1535" s="13">
        <v>7.2999999999999995E-2</v>
      </c>
      <c r="G1535" s="293" t="s">
        <v>7826</v>
      </c>
    </row>
    <row r="1536" spans="1:8" x14ac:dyDescent="0.2">
      <c r="A1536" s="13"/>
      <c r="B1536" s="13" t="s">
        <v>11137</v>
      </c>
      <c r="C1536" s="23">
        <v>147</v>
      </c>
      <c r="D1536" s="23" t="s">
        <v>11138</v>
      </c>
      <c r="E1536" s="13">
        <v>2.7100000000000002E-3</v>
      </c>
      <c r="F1536" s="13">
        <v>7.2999999999999995E-2</v>
      </c>
      <c r="G1536" s="293" t="s">
        <v>7826</v>
      </c>
    </row>
    <row r="1537" spans="1:7" x14ac:dyDescent="0.2">
      <c r="A1537" s="13"/>
      <c r="B1537" s="13" t="s">
        <v>7831</v>
      </c>
      <c r="C1537" s="23">
        <v>140</v>
      </c>
      <c r="D1537" s="23" t="s">
        <v>8698</v>
      </c>
      <c r="E1537" s="13">
        <v>3.0500000000000002E-3</v>
      </c>
      <c r="F1537" s="13">
        <v>7.3800000000000004E-2</v>
      </c>
      <c r="G1537" s="293" t="s">
        <v>7826</v>
      </c>
    </row>
    <row r="1538" spans="1:7" x14ac:dyDescent="0.2">
      <c r="A1538" s="13"/>
      <c r="B1538" s="13" t="s">
        <v>11139</v>
      </c>
      <c r="C1538" s="23">
        <v>45</v>
      </c>
      <c r="D1538" s="23" t="s">
        <v>9945</v>
      </c>
      <c r="E1538" s="13">
        <v>3.49E-3</v>
      </c>
      <c r="F1538" s="13">
        <v>7.6700000000000004E-2</v>
      </c>
      <c r="G1538" s="293" t="s">
        <v>7826</v>
      </c>
    </row>
    <row r="1539" spans="1:7" x14ac:dyDescent="0.2">
      <c r="A1539" s="13"/>
      <c r="B1539" s="13" t="s">
        <v>11140</v>
      </c>
      <c r="C1539" s="23">
        <v>17</v>
      </c>
      <c r="D1539" s="23" t="s">
        <v>4465</v>
      </c>
      <c r="E1539" s="13">
        <v>4.1999999999999997E-3</v>
      </c>
      <c r="F1539" s="13">
        <v>8.4599999999999995E-2</v>
      </c>
      <c r="G1539" s="293" t="s">
        <v>7826</v>
      </c>
    </row>
    <row r="1540" spans="1:7" x14ac:dyDescent="0.2">
      <c r="A1540" s="13"/>
      <c r="B1540" s="13" t="s">
        <v>11141</v>
      </c>
      <c r="C1540" s="23">
        <v>35</v>
      </c>
      <c r="D1540" s="23" t="s">
        <v>4422</v>
      </c>
      <c r="E1540" s="13">
        <v>9.6399999999999993E-3</v>
      </c>
      <c r="F1540" s="13">
        <v>0.17899999999999999</v>
      </c>
      <c r="G1540" s="293" t="s">
        <v>7826</v>
      </c>
    </row>
  </sheetData>
  <mergeCells count="16">
    <mergeCell ref="G21:G22"/>
    <mergeCell ref="B2:B3"/>
    <mergeCell ref="B21:B22"/>
    <mergeCell ref="C21:C22"/>
    <mergeCell ref="E21:E22"/>
    <mergeCell ref="F21:F22"/>
    <mergeCell ref="B1526:B1527"/>
    <mergeCell ref="C1526:C1527"/>
    <mergeCell ref="E1526:E1527"/>
    <mergeCell ref="F1526:F1527"/>
    <mergeCell ref="G1526:G1527"/>
    <mergeCell ref="B353:B354"/>
    <mergeCell ref="D353:D354"/>
    <mergeCell ref="F353:F354"/>
    <mergeCell ref="G353:G354"/>
    <mergeCell ref="H353:H354"/>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6D4B6-8A6D-C140-80AC-14A6C2CA26B2}">
  <dimension ref="A2:H378"/>
  <sheetViews>
    <sheetView zoomScale="75" workbookViewId="0">
      <selection activeCell="P48" sqref="A1:XFD1048576"/>
    </sheetView>
  </sheetViews>
  <sheetFormatPr baseColWidth="10" defaultRowHeight="16" x14ac:dyDescent="0.2"/>
  <cols>
    <col min="2" max="2" width="54" customWidth="1"/>
  </cols>
  <sheetData>
    <row r="2" spans="1:2" x14ac:dyDescent="0.2">
      <c r="B2" s="590"/>
    </row>
    <row r="3" spans="1:2" x14ac:dyDescent="0.2">
      <c r="A3" s="3" t="s">
        <v>1</v>
      </c>
      <c r="B3" s="590"/>
    </row>
    <row r="4" spans="1:2" ht="20" x14ac:dyDescent="0.2">
      <c r="A4" s="5"/>
    </row>
    <row r="5" spans="1:2" ht="20" x14ac:dyDescent="0.2">
      <c r="A5" s="5"/>
    </row>
    <row r="6" spans="1:2" ht="20" x14ac:dyDescent="0.2">
      <c r="A6" s="5"/>
    </row>
    <row r="7" spans="1:2" x14ac:dyDescent="0.2">
      <c r="A7" s="6" t="s">
        <v>2</v>
      </c>
    </row>
    <row r="8" spans="1:2" x14ac:dyDescent="0.2">
      <c r="A8" s="294" t="s">
        <v>3</v>
      </c>
      <c r="B8" s="294">
        <v>378</v>
      </c>
    </row>
    <row r="9" spans="1:2" x14ac:dyDescent="0.2">
      <c r="A9" s="23" t="s">
        <v>4</v>
      </c>
      <c r="B9" s="23">
        <v>368</v>
      </c>
    </row>
    <row r="10" spans="1:2" x14ac:dyDescent="0.2">
      <c r="A10" s="23" t="s">
        <v>5</v>
      </c>
      <c r="B10" s="23">
        <v>54</v>
      </c>
    </row>
    <row r="11" spans="1:2" x14ac:dyDescent="0.2">
      <c r="A11" s="23" t="s">
        <v>6</v>
      </c>
      <c r="B11" s="23">
        <v>288</v>
      </c>
    </row>
    <row r="12" spans="1:2" x14ac:dyDescent="0.2">
      <c r="A12" s="23" t="s">
        <v>6350</v>
      </c>
      <c r="B12" s="23">
        <v>3</v>
      </c>
    </row>
    <row r="17" spans="1:8" x14ac:dyDescent="0.2">
      <c r="A17" s="23" t="s">
        <v>7</v>
      </c>
    </row>
    <row r="18" spans="1:8" x14ac:dyDescent="0.2">
      <c r="A18" s="13"/>
    </row>
    <row r="19" spans="1:8" x14ac:dyDescent="0.2">
      <c r="A19" s="23" t="s">
        <v>11142</v>
      </c>
    </row>
    <row r="20" spans="1:8" x14ac:dyDescent="0.2">
      <c r="A20" s="10" t="s">
        <v>6352</v>
      </c>
    </row>
    <row r="21" spans="1:8" x14ac:dyDescent="0.2">
      <c r="A21" s="293" t="s">
        <v>12</v>
      </c>
      <c r="B21" s="589" t="s">
        <v>14</v>
      </c>
      <c r="C21" s="589" t="s">
        <v>15</v>
      </c>
      <c r="D21" s="293" t="s">
        <v>16</v>
      </c>
      <c r="E21" s="589" t="s">
        <v>18</v>
      </c>
      <c r="F21" s="589" t="s">
        <v>19</v>
      </c>
      <c r="G21" s="589" t="s">
        <v>20</v>
      </c>
    </row>
    <row r="22" spans="1:8" x14ac:dyDescent="0.2">
      <c r="A22" s="12" t="s">
        <v>13</v>
      </c>
      <c r="B22" s="589"/>
      <c r="C22" s="589"/>
      <c r="D22" s="293" t="s">
        <v>17</v>
      </c>
      <c r="E22" s="589"/>
      <c r="F22" s="589"/>
      <c r="G22" s="589"/>
    </row>
    <row r="23" spans="1:8" x14ac:dyDescent="0.2">
      <c r="A23" s="17">
        <v>1</v>
      </c>
      <c r="B23" s="17" t="s">
        <v>4353</v>
      </c>
      <c r="C23" s="23">
        <v>234</v>
      </c>
      <c r="D23" s="23" t="s">
        <v>11143</v>
      </c>
      <c r="E23" s="26">
        <v>3.89E-6</v>
      </c>
      <c r="F23" s="17">
        <v>3.1099999999999999E-3</v>
      </c>
      <c r="G23" s="17" t="s">
        <v>4349</v>
      </c>
      <c r="H23" s="27">
        <f>-LOG(E23)</f>
        <v>5.4100503986742918</v>
      </c>
    </row>
    <row r="24" spans="1:8" x14ac:dyDescent="0.2">
      <c r="A24" s="17">
        <f>1+A23</f>
        <v>2</v>
      </c>
      <c r="B24" s="17" t="s">
        <v>2051</v>
      </c>
      <c r="C24" s="23">
        <v>137</v>
      </c>
      <c r="D24" s="23" t="s">
        <v>11144</v>
      </c>
      <c r="E24" s="26">
        <v>8.3300000000000005E-5</v>
      </c>
      <c r="F24" s="17">
        <v>3.2300000000000002E-2</v>
      </c>
      <c r="G24" s="17" t="s">
        <v>39</v>
      </c>
      <c r="H24" s="27">
        <f t="shared" ref="H24:H54" si="0">-LOG(E24)</f>
        <v>4.079354998593212</v>
      </c>
    </row>
    <row r="25" spans="1:8" x14ac:dyDescent="0.2">
      <c r="A25" s="17">
        <f t="shared" ref="A25:A55" si="1">1+A24</f>
        <v>3</v>
      </c>
      <c r="B25" s="17" t="s">
        <v>11145</v>
      </c>
      <c r="C25" s="23">
        <v>1935</v>
      </c>
      <c r="D25" s="23" t="s">
        <v>11146</v>
      </c>
      <c r="E25" s="17">
        <v>1.7000000000000001E-4</v>
      </c>
      <c r="F25" s="17">
        <v>3.2300000000000002E-2</v>
      </c>
      <c r="G25" s="17" t="s">
        <v>23</v>
      </c>
      <c r="H25" s="27">
        <f t="shared" si="0"/>
        <v>3.7695510786217259</v>
      </c>
    </row>
    <row r="26" spans="1:8" x14ac:dyDescent="0.2">
      <c r="A26" s="17">
        <f t="shared" si="1"/>
        <v>4</v>
      </c>
      <c r="B26" s="17" t="s">
        <v>1939</v>
      </c>
      <c r="C26" s="23">
        <v>316</v>
      </c>
      <c r="D26" s="23" t="s">
        <v>11147</v>
      </c>
      <c r="E26" s="17">
        <v>1.7799999999999999E-4</v>
      </c>
      <c r="F26" s="17">
        <v>3.2300000000000002E-2</v>
      </c>
      <c r="G26" s="17" t="s">
        <v>23</v>
      </c>
      <c r="H26" s="27">
        <f t="shared" si="0"/>
        <v>3.7495799976911059</v>
      </c>
    </row>
    <row r="27" spans="1:8" x14ac:dyDescent="0.2">
      <c r="A27" s="17">
        <f t="shared" si="1"/>
        <v>5</v>
      </c>
      <c r="B27" s="17" t="s">
        <v>158</v>
      </c>
      <c r="C27" s="23">
        <v>177</v>
      </c>
      <c r="D27" s="23" t="s">
        <v>11148</v>
      </c>
      <c r="E27" s="17">
        <v>2.02E-4</v>
      </c>
      <c r="F27" s="17">
        <v>3.2300000000000002E-2</v>
      </c>
      <c r="G27" s="17" t="s">
        <v>23</v>
      </c>
      <c r="H27" s="27">
        <f t="shared" si="0"/>
        <v>3.6946486305533761</v>
      </c>
    </row>
    <row r="28" spans="1:8" x14ac:dyDescent="0.2">
      <c r="A28" s="17">
        <f t="shared" si="1"/>
        <v>6</v>
      </c>
      <c r="B28" s="17" t="s">
        <v>11149</v>
      </c>
      <c r="C28" s="23">
        <v>265</v>
      </c>
      <c r="D28" s="23" t="s">
        <v>11150</v>
      </c>
      <c r="E28" s="17">
        <v>2.4800000000000001E-4</v>
      </c>
      <c r="F28" s="17">
        <v>3.3000000000000002E-2</v>
      </c>
      <c r="G28" s="17" t="s">
        <v>23</v>
      </c>
      <c r="H28" s="27">
        <f t="shared" si="0"/>
        <v>3.6055483191737836</v>
      </c>
    </row>
    <row r="29" spans="1:8" x14ac:dyDescent="0.2">
      <c r="A29" s="17">
        <f t="shared" si="1"/>
        <v>7</v>
      </c>
      <c r="B29" s="17" t="s">
        <v>137</v>
      </c>
      <c r="C29" s="23">
        <v>185</v>
      </c>
      <c r="D29" s="23" t="s">
        <v>11151</v>
      </c>
      <c r="E29" s="17">
        <v>3.0299999999999999E-4</v>
      </c>
      <c r="F29" s="17">
        <v>3.4700000000000002E-2</v>
      </c>
      <c r="G29" s="17" t="s">
        <v>23</v>
      </c>
      <c r="H29" s="27">
        <f t="shared" si="0"/>
        <v>3.5185573714976952</v>
      </c>
    </row>
    <row r="30" spans="1:8" x14ac:dyDescent="0.2">
      <c r="A30" s="17">
        <f t="shared" si="1"/>
        <v>8</v>
      </c>
      <c r="B30" s="17" t="s">
        <v>6466</v>
      </c>
      <c r="C30" s="23">
        <v>92</v>
      </c>
      <c r="D30" s="23" t="s">
        <v>11152</v>
      </c>
      <c r="E30" s="17">
        <v>4.55E-4</v>
      </c>
      <c r="F30" s="17">
        <v>3.8100000000000002E-2</v>
      </c>
      <c r="G30" s="17" t="s">
        <v>4346</v>
      </c>
      <c r="H30" s="27">
        <f t="shared" si="0"/>
        <v>3.3419886033428874</v>
      </c>
    </row>
    <row r="31" spans="1:8" x14ac:dyDescent="0.2">
      <c r="A31" s="17">
        <f t="shared" si="1"/>
        <v>9</v>
      </c>
      <c r="B31" s="17" t="s">
        <v>11153</v>
      </c>
      <c r="C31" s="23">
        <v>93</v>
      </c>
      <c r="D31" s="23" t="s">
        <v>11154</v>
      </c>
      <c r="E31" s="17">
        <v>4.8999999999999998E-4</v>
      </c>
      <c r="F31" s="17">
        <v>3.8100000000000002E-2</v>
      </c>
      <c r="G31" s="17" t="s">
        <v>4346</v>
      </c>
      <c r="H31" s="27">
        <f t="shared" si="0"/>
        <v>3.3098039199714862</v>
      </c>
    </row>
    <row r="32" spans="1:8" x14ac:dyDescent="0.2">
      <c r="A32" s="17">
        <f t="shared" si="1"/>
        <v>10</v>
      </c>
      <c r="B32" s="17" t="s">
        <v>11155</v>
      </c>
      <c r="C32" s="23">
        <v>1425</v>
      </c>
      <c r="D32" s="23" t="s">
        <v>1545</v>
      </c>
      <c r="E32" s="17">
        <v>4.9799999999999996E-4</v>
      </c>
      <c r="F32" s="17">
        <v>3.8100000000000002E-2</v>
      </c>
      <c r="G32" s="17" t="s">
        <v>23</v>
      </c>
      <c r="H32" s="27">
        <f t="shared" si="0"/>
        <v>3.3027706572402824</v>
      </c>
    </row>
    <row r="33" spans="1:8" x14ac:dyDescent="0.2">
      <c r="A33" s="13">
        <f t="shared" si="1"/>
        <v>11</v>
      </c>
      <c r="B33" s="13" t="s">
        <v>8650</v>
      </c>
      <c r="C33" s="23">
        <v>20</v>
      </c>
      <c r="D33" s="23" t="s">
        <v>8539</v>
      </c>
      <c r="E33" s="13">
        <v>5.5599999999999996E-4</v>
      </c>
      <c r="F33" s="13">
        <v>3.8100000000000002E-2</v>
      </c>
      <c r="G33" s="355" t="s">
        <v>23</v>
      </c>
      <c r="H33" s="28">
        <f t="shared" si="0"/>
        <v>3.2549252084179425</v>
      </c>
    </row>
    <row r="34" spans="1:8" x14ac:dyDescent="0.2">
      <c r="A34" s="13">
        <f t="shared" si="1"/>
        <v>12</v>
      </c>
      <c r="B34" s="13" t="s">
        <v>11156</v>
      </c>
      <c r="C34" s="23">
        <v>35</v>
      </c>
      <c r="D34" s="23" t="s">
        <v>11157</v>
      </c>
      <c r="E34" s="13">
        <v>5.7200000000000003E-4</v>
      </c>
      <c r="F34" s="13">
        <v>3.8100000000000002E-2</v>
      </c>
      <c r="G34" s="356" t="s">
        <v>4373</v>
      </c>
      <c r="H34" s="28">
        <f t="shared" si="0"/>
        <v>3.2426039712069756</v>
      </c>
    </row>
    <row r="35" spans="1:8" x14ac:dyDescent="0.2">
      <c r="A35" s="13">
        <f t="shared" si="1"/>
        <v>13</v>
      </c>
      <c r="B35" s="13" t="s">
        <v>11158</v>
      </c>
      <c r="C35" s="23">
        <v>21</v>
      </c>
      <c r="D35" s="23" t="s">
        <v>11159</v>
      </c>
      <c r="E35" s="13">
        <v>6.7599999999999995E-4</v>
      </c>
      <c r="F35" s="13">
        <v>4.1599999999999998E-2</v>
      </c>
      <c r="G35" s="356" t="s">
        <v>4373</v>
      </c>
      <c r="H35" s="28">
        <f t="shared" si="0"/>
        <v>3.1700533040583641</v>
      </c>
    </row>
    <row r="36" spans="1:8" x14ac:dyDescent="0.2">
      <c r="A36" s="13">
        <f t="shared" si="1"/>
        <v>14</v>
      </c>
      <c r="B36" s="13" t="s">
        <v>11160</v>
      </c>
      <c r="C36" s="23">
        <v>23</v>
      </c>
      <c r="D36" s="23" t="s">
        <v>1716</v>
      </c>
      <c r="E36" s="13">
        <v>9.7000000000000005E-4</v>
      </c>
      <c r="F36" s="13">
        <v>5.0900000000000001E-2</v>
      </c>
      <c r="G36" s="357" t="s">
        <v>4444</v>
      </c>
      <c r="H36" s="28">
        <f t="shared" si="0"/>
        <v>3.0132282657337552</v>
      </c>
    </row>
    <row r="37" spans="1:8" x14ac:dyDescent="0.2">
      <c r="A37" s="13">
        <f t="shared" si="1"/>
        <v>15</v>
      </c>
      <c r="B37" s="13" t="s">
        <v>123</v>
      </c>
      <c r="C37" s="23">
        <v>241</v>
      </c>
      <c r="D37" s="23" t="s">
        <v>11161</v>
      </c>
      <c r="E37" s="13">
        <v>9.9500000000000001E-4</v>
      </c>
      <c r="F37" s="13">
        <v>5.0900000000000001E-2</v>
      </c>
      <c r="G37" s="355" t="s">
        <v>23</v>
      </c>
      <c r="H37" s="28">
        <f t="shared" si="0"/>
        <v>3.0021769192542744</v>
      </c>
    </row>
    <row r="38" spans="1:8" x14ac:dyDescent="0.2">
      <c r="A38" s="13">
        <f t="shared" si="1"/>
        <v>16</v>
      </c>
      <c r="B38" s="13" t="s">
        <v>11162</v>
      </c>
      <c r="C38" s="23">
        <v>11</v>
      </c>
      <c r="D38" s="23" t="s">
        <v>8397</v>
      </c>
      <c r="E38" s="13">
        <v>1.1100000000000001E-3</v>
      </c>
      <c r="F38" s="13">
        <v>5.0900000000000001E-2</v>
      </c>
      <c r="G38" s="355" t="s">
        <v>23</v>
      </c>
      <c r="H38" s="28">
        <f t="shared" si="0"/>
        <v>2.9546770212133424</v>
      </c>
    </row>
    <row r="39" spans="1:8" x14ac:dyDescent="0.2">
      <c r="A39" s="13">
        <f t="shared" si="1"/>
        <v>17</v>
      </c>
      <c r="B39" s="13" t="s">
        <v>11163</v>
      </c>
      <c r="C39" s="23">
        <v>11</v>
      </c>
      <c r="D39" s="23" t="s">
        <v>8397</v>
      </c>
      <c r="E39" s="13">
        <v>1.1100000000000001E-3</v>
      </c>
      <c r="F39" s="13">
        <v>5.0900000000000001E-2</v>
      </c>
      <c r="G39" s="355" t="s">
        <v>23</v>
      </c>
      <c r="H39" s="28">
        <f t="shared" si="0"/>
        <v>2.9546770212133424</v>
      </c>
    </row>
    <row r="40" spans="1:8" x14ac:dyDescent="0.2">
      <c r="A40" s="13">
        <f t="shared" si="1"/>
        <v>18</v>
      </c>
      <c r="B40" s="13" t="s">
        <v>11164</v>
      </c>
      <c r="C40" s="23">
        <v>3</v>
      </c>
      <c r="D40" s="23" t="s">
        <v>7962</v>
      </c>
      <c r="E40" s="13">
        <v>1.14E-3</v>
      </c>
      <c r="F40" s="13">
        <v>5.0900000000000001E-2</v>
      </c>
      <c r="G40" s="358" t="s">
        <v>6347</v>
      </c>
      <c r="H40" s="28">
        <f t="shared" si="0"/>
        <v>2.9430951486635273</v>
      </c>
    </row>
    <row r="41" spans="1:8" x14ac:dyDescent="0.2">
      <c r="A41" s="13">
        <f t="shared" si="1"/>
        <v>19</v>
      </c>
      <c r="B41" s="13" t="s">
        <v>8825</v>
      </c>
      <c r="C41" s="23">
        <v>25</v>
      </c>
      <c r="D41" s="23" t="s">
        <v>11165</v>
      </c>
      <c r="E41" s="13">
        <v>1.34E-3</v>
      </c>
      <c r="F41" s="13">
        <v>5.3699999999999998E-2</v>
      </c>
      <c r="G41" s="356" t="s">
        <v>4373</v>
      </c>
      <c r="H41" s="28">
        <f t="shared" si="0"/>
        <v>2.8728952016351923</v>
      </c>
    </row>
    <row r="42" spans="1:8" x14ac:dyDescent="0.2">
      <c r="A42" s="13">
        <f t="shared" si="1"/>
        <v>20</v>
      </c>
      <c r="B42" s="13" t="s">
        <v>170</v>
      </c>
      <c r="C42" s="23">
        <v>25</v>
      </c>
      <c r="D42" s="23" t="s">
        <v>11165</v>
      </c>
      <c r="E42" s="13">
        <v>1.34E-3</v>
      </c>
      <c r="F42" s="13">
        <v>5.3699999999999998E-2</v>
      </c>
      <c r="G42" s="355" t="s">
        <v>23</v>
      </c>
      <c r="H42" s="28">
        <f t="shared" si="0"/>
        <v>2.8728952016351923</v>
      </c>
    </row>
    <row r="43" spans="1:8" x14ac:dyDescent="0.2">
      <c r="A43" s="13">
        <f t="shared" si="1"/>
        <v>21</v>
      </c>
      <c r="B43" s="13" t="s">
        <v>6651</v>
      </c>
      <c r="C43" s="23">
        <v>64</v>
      </c>
      <c r="D43" s="23" t="s">
        <v>11166</v>
      </c>
      <c r="E43" s="13">
        <v>1.5900000000000001E-3</v>
      </c>
      <c r="F43" s="13">
        <v>5.7700000000000001E-2</v>
      </c>
      <c r="G43" s="356" t="s">
        <v>4373</v>
      </c>
      <c r="H43" s="28">
        <f t="shared" si="0"/>
        <v>2.7986028756795487</v>
      </c>
    </row>
    <row r="44" spans="1:8" x14ac:dyDescent="0.2">
      <c r="A44" s="13">
        <f t="shared" si="1"/>
        <v>22</v>
      </c>
      <c r="B44" s="13" t="s">
        <v>3783</v>
      </c>
      <c r="C44" s="23">
        <v>87</v>
      </c>
      <c r="D44" s="23" t="s">
        <v>1735</v>
      </c>
      <c r="E44" s="13">
        <v>1.6199999999999999E-3</v>
      </c>
      <c r="F44" s="13">
        <v>5.7700000000000001E-2</v>
      </c>
      <c r="G44" s="359" t="s">
        <v>4346</v>
      </c>
      <c r="H44" s="28">
        <f t="shared" si="0"/>
        <v>2.7904849854573692</v>
      </c>
    </row>
    <row r="45" spans="1:8" x14ac:dyDescent="0.2">
      <c r="A45" s="13">
        <f t="shared" si="1"/>
        <v>23</v>
      </c>
      <c r="B45" s="13" t="s">
        <v>4599</v>
      </c>
      <c r="C45" s="23">
        <v>112</v>
      </c>
      <c r="D45" s="23" t="s">
        <v>11167</v>
      </c>
      <c r="E45" s="13">
        <v>1.66E-3</v>
      </c>
      <c r="F45" s="13">
        <v>5.7700000000000001E-2</v>
      </c>
      <c r="G45" s="360" t="s">
        <v>39</v>
      </c>
      <c r="H45" s="28">
        <f t="shared" si="0"/>
        <v>2.779891911959945</v>
      </c>
    </row>
    <row r="46" spans="1:8" x14ac:dyDescent="0.2">
      <c r="A46" s="13">
        <f t="shared" si="1"/>
        <v>24</v>
      </c>
      <c r="B46" s="13" t="s">
        <v>11168</v>
      </c>
      <c r="C46" s="23">
        <v>171</v>
      </c>
      <c r="D46" s="23" t="s">
        <v>11169</v>
      </c>
      <c r="E46" s="13">
        <v>1.99E-3</v>
      </c>
      <c r="F46" s="13">
        <v>6.6500000000000004E-2</v>
      </c>
      <c r="G46" s="16" t="s">
        <v>39</v>
      </c>
      <c r="H46">
        <f t="shared" si="0"/>
        <v>2.7011469235902932</v>
      </c>
    </row>
    <row r="47" spans="1:8" x14ac:dyDescent="0.2">
      <c r="A47" s="13">
        <f t="shared" si="1"/>
        <v>25</v>
      </c>
      <c r="B47" s="13" t="s">
        <v>11170</v>
      </c>
      <c r="C47" s="23">
        <v>4</v>
      </c>
      <c r="D47" s="23" t="s">
        <v>8213</v>
      </c>
      <c r="E47" s="13">
        <v>2.2599999999999999E-3</v>
      </c>
      <c r="F47" s="13">
        <v>6.9400000000000003E-2</v>
      </c>
      <c r="G47" s="15" t="s">
        <v>23</v>
      </c>
      <c r="H47">
        <f t="shared" si="0"/>
        <v>2.6458915608525992</v>
      </c>
    </row>
    <row r="48" spans="1:8" x14ac:dyDescent="0.2">
      <c r="A48" s="13">
        <f t="shared" si="1"/>
        <v>26</v>
      </c>
      <c r="B48" s="13" t="s">
        <v>11171</v>
      </c>
      <c r="C48" s="23">
        <v>4</v>
      </c>
      <c r="D48" s="23" t="s">
        <v>8213</v>
      </c>
      <c r="E48" s="13">
        <v>2.2599999999999999E-3</v>
      </c>
      <c r="F48" s="13">
        <v>6.9400000000000003E-2</v>
      </c>
      <c r="G48" s="15" t="s">
        <v>23</v>
      </c>
      <c r="H48">
        <f t="shared" si="0"/>
        <v>2.6458915608525992</v>
      </c>
    </row>
    <row r="49" spans="1:8" x14ac:dyDescent="0.2">
      <c r="A49" s="13">
        <f t="shared" si="1"/>
        <v>27</v>
      </c>
      <c r="B49" s="13" t="s">
        <v>2054</v>
      </c>
      <c r="C49" s="23">
        <v>14</v>
      </c>
      <c r="D49" s="23" t="s">
        <v>1757</v>
      </c>
      <c r="E49" s="13">
        <v>2.3400000000000001E-3</v>
      </c>
      <c r="F49" s="13">
        <v>6.9400000000000003E-2</v>
      </c>
      <c r="G49" s="15" t="s">
        <v>23</v>
      </c>
      <c r="H49">
        <f t="shared" si="0"/>
        <v>2.630784142589857</v>
      </c>
    </row>
    <row r="50" spans="1:8" x14ac:dyDescent="0.2">
      <c r="A50" s="13">
        <f t="shared" si="1"/>
        <v>28</v>
      </c>
      <c r="B50" s="13" t="s">
        <v>6706</v>
      </c>
      <c r="C50" s="23">
        <v>16</v>
      </c>
      <c r="D50" s="23" t="s">
        <v>11172</v>
      </c>
      <c r="E50" s="13">
        <v>3.5000000000000001E-3</v>
      </c>
      <c r="F50" s="13">
        <v>9.7799999999999998E-2</v>
      </c>
      <c r="G50" s="15" t="s">
        <v>23</v>
      </c>
      <c r="H50">
        <f t="shared" si="0"/>
        <v>2.4559319556497243</v>
      </c>
    </row>
    <row r="51" spans="1:8" x14ac:dyDescent="0.2">
      <c r="A51" s="13">
        <f t="shared" si="1"/>
        <v>29</v>
      </c>
      <c r="B51" s="13" t="s">
        <v>3783</v>
      </c>
      <c r="C51" s="23">
        <v>127</v>
      </c>
      <c r="D51" s="23" t="s">
        <v>11173</v>
      </c>
      <c r="E51" s="13">
        <v>3.64E-3</v>
      </c>
      <c r="F51" s="13">
        <v>9.7799999999999998E-2</v>
      </c>
      <c r="G51" s="15" t="s">
        <v>23</v>
      </c>
      <c r="H51">
        <f t="shared" si="0"/>
        <v>2.4388986163509441</v>
      </c>
    </row>
    <row r="52" spans="1:8" x14ac:dyDescent="0.2">
      <c r="A52" s="13">
        <f t="shared" si="1"/>
        <v>30</v>
      </c>
      <c r="B52" s="13" t="s">
        <v>11164</v>
      </c>
      <c r="C52" s="23">
        <v>5</v>
      </c>
      <c r="D52" s="23" t="s">
        <v>1771</v>
      </c>
      <c r="E52" s="13">
        <v>3.7200000000000002E-3</v>
      </c>
      <c r="F52" s="13">
        <v>9.7799999999999998E-2</v>
      </c>
      <c r="G52" s="15" t="s">
        <v>23</v>
      </c>
      <c r="H52">
        <f t="shared" si="0"/>
        <v>2.4294570601181023</v>
      </c>
    </row>
    <row r="53" spans="1:8" x14ac:dyDescent="0.2">
      <c r="A53" s="13">
        <f t="shared" si="1"/>
        <v>31</v>
      </c>
      <c r="B53" s="13" t="s">
        <v>4911</v>
      </c>
      <c r="C53" s="23">
        <v>53</v>
      </c>
      <c r="D53" s="23" t="s">
        <v>11174</v>
      </c>
      <c r="E53" s="13">
        <v>3.79E-3</v>
      </c>
      <c r="F53" s="13">
        <v>9.7799999999999998E-2</v>
      </c>
      <c r="G53" s="312" t="s">
        <v>4444</v>
      </c>
      <c r="H53">
        <f t="shared" si="0"/>
        <v>2.4213607900319278</v>
      </c>
    </row>
    <row r="54" spans="1:8" x14ac:dyDescent="0.2">
      <c r="A54" s="13">
        <f t="shared" si="1"/>
        <v>32</v>
      </c>
      <c r="B54" s="13" t="s">
        <v>250</v>
      </c>
      <c r="C54" s="23">
        <v>34</v>
      </c>
      <c r="D54" s="23" t="s">
        <v>11175</v>
      </c>
      <c r="E54" s="13">
        <v>4.2900000000000004E-3</v>
      </c>
      <c r="F54" s="13">
        <v>0.107</v>
      </c>
      <c r="G54" s="15" t="s">
        <v>23</v>
      </c>
      <c r="H54">
        <f t="shared" si="0"/>
        <v>2.3675427078152755</v>
      </c>
    </row>
    <row r="55" spans="1:8" x14ac:dyDescent="0.2">
      <c r="A55" s="13">
        <f t="shared" si="1"/>
        <v>33</v>
      </c>
      <c r="B55" s="13" t="s">
        <v>6664</v>
      </c>
      <c r="C55" s="23">
        <v>57</v>
      </c>
      <c r="D55" s="23" t="s">
        <v>11176</v>
      </c>
      <c r="E55" s="13">
        <v>5.1900000000000002E-3</v>
      </c>
      <c r="F55" s="13">
        <v>0.121</v>
      </c>
      <c r="G55" s="311" t="s">
        <v>4373</v>
      </c>
    </row>
    <row r="56" spans="1:8" x14ac:dyDescent="0.2">
      <c r="A56" s="13"/>
      <c r="B56" s="13" t="s">
        <v>8613</v>
      </c>
      <c r="C56" s="23">
        <v>110</v>
      </c>
      <c r="D56" s="23" t="s">
        <v>11177</v>
      </c>
      <c r="E56" s="13">
        <v>5.4799999999999996E-3</v>
      </c>
      <c r="F56" s="13">
        <v>0.121</v>
      </c>
      <c r="G56" s="16" t="s">
        <v>39</v>
      </c>
    </row>
    <row r="57" spans="1:8" x14ac:dyDescent="0.2">
      <c r="A57" s="13"/>
      <c r="B57" s="13" t="s">
        <v>11178</v>
      </c>
      <c r="C57" s="23">
        <v>6</v>
      </c>
      <c r="D57" s="23" t="s">
        <v>1785</v>
      </c>
      <c r="E57" s="13">
        <v>5.4999999999999997E-3</v>
      </c>
      <c r="F57" s="13">
        <v>0.121</v>
      </c>
      <c r="G57" s="18" t="s">
        <v>4695</v>
      </c>
    </row>
    <row r="58" spans="1:8" x14ac:dyDescent="0.2">
      <c r="A58" s="13"/>
      <c r="B58" s="13" t="s">
        <v>6741</v>
      </c>
      <c r="C58" s="23">
        <v>6</v>
      </c>
      <c r="D58" s="23" t="s">
        <v>1785</v>
      </c>
      <c r="E58" s="13">
        <v>5.4999999999999997E-3</v>
      </c>
      <c r="F58" s="13">
        <v>0.121</v>
      </c>
      <c r="G58" s="327" t="s">
        <v>6347</v>
      </c>
    </row>
    <row r="59" spans="1:8" x14ac:dyDescent="0.2">
      <c r="A59" s="13"/>
      <c r="B59" s="13" t="s">
        <v>285</v>
      </c>
      <c r="C59" s="23">
        <v>58</v>
      </c>
      <c r="D59" s="23" t="s">
        <v>11179</v>
      </c>
      <c r="E59" s="13">
        <v>5.5900000000000004E-3</v>
      </c>
      <c r="F59" s="13">
        <v>0.121</v>
      </c>
      <c r="G59" s="15" t="s">
        <v>23</v>
      </c>
    </row>
    <row r="60" spans="1:8" x14ac:dyDescent="0.2">
      <c r="A60" s="13"/>
      <c r="B60" s="13" t="s">
        <v>11180</v>
      </c>
      <c r="C60" s="23">
        <v>19</v>
      </c>
      <c r="D60" s="23" t="s">
        <v>1564</v>
      </c>
      <c r="E60" s="13">
        <v>5.7999999999999996E-3</v>
      </c>
      <c r="F60" s="13">
        <v>0.122</v>
      </c>
      <c r="G60" s="306" t="s">
        <v>4346</v>
      </c>
    </row>
    <row r="61" spans="1:8" x14ac:dyDescent="0.2">
      <c r="A61" s="13"/>
      <c r="B61" s="13" t="s">
        <v>6597</v>
      </c>
      <c r="C61" s="23">
        <v>60</v>
      </c>
      <c r="D61" s="23" t="s">
        <v>11181</v>
      </c>
      <c r="E61" s="13">
        <v>6.4599999999999996E-3</v>
      </c>
      <c r="F61" s="13">
        <v>0.13</v>
      </c>
      <c r="G61" s="306" t="s">
        <v>4346</v>
      </c>
    </row>
    <row r="62" spans="1:8" x14ac:dyDescent="0.2">
      <c r="A62" s="13"/>
      <c r="B62" s="13" t="s">
        <v>11182</v>
      </c>
      <c r="C62" s="23">
        <v>20</v>
      </c>
      <c r="D62" s="23" t="s">
        <v>11183</v>
      </c>
      <c r="E62" s="13">
        <v>6.7200000000000003E-3</v>
      </c>
      <c r="F62" s="13">
        <v>0.13</v>
      </c>
      <c r="G62" s="306" t="s">
        <v>4346</v>
      </c>
    </row>
    <row r="63" spans="1:8" x14ac:dyDescent="0.2">
      <c r="A63" s="13"/>
      <c r="B63" s="13" t="s">
        <v>11184</v>
      </c>
      <c r="C63" s="23">
        <v>86</v>
      </c>
      <c r="D63" s="23" t="s">
        <v>11185</v>
      </c>
      <c r="E63" s="13">
        <v>6.9699999999999996E-3</v>
      </c>
      <c r="F63" s="13">
        <v>0.13</v>
      </c>
      <c r="G63" s="306" t="s">
        <v>4346</v>
      </c>
    </row>
    <row r="64" spans="1:8" x14ac:dyDescent="0.2">
      <c r="A64" s="13"/>
      <c r="B64" s="13" t="s">
        <v>254</v>
      </c>
      <c r="C64" s="23">
        <v>142</v>
      </c>
      <c r="D64" s="23" t="s">
        <v>11186</v>
      </c>
      <c r="E64" s="13">
        <v>7.0899999999999999E-3</v>
      </c>
      <c r="F64" s="13">
        <v>0.13</v>
      </c>
      <c r="G64" s="15" t="s">
        <v>23</v>
      </c>
    </row>
    <row r="65" spans="1:7" x14ac:dyDescent="0.2">
      <c r="A65" s="13"/>
      <c r="B65" s="13" t="s">
        <v>8822</v>
      </c>
      <c r="C65" s="23">
        <v>173</v>
      </c>
      <c r="D65" s="23" t="s">
        <v>1566</v>
      </c>
      <c r="E65" s="13">
        <v>7.3299999999999997E-3</v>
      </c>
      <c r="F65" s="13">
        <v>0.13</v>
      </c>
      <c r="G65" s="309" t="s">
        <v>4349</v>
      </c>
    </row>
    <row r="66" spans="1:7" x14ac:dyDescent="0.2">
      <c r="A66" s="13"/>
      <c r="B66" s="13" t="s">
        <v>11187</v>
      </c>
      <c r="C66" s="23">
        <v>143</v>
      </c>
      <c r="D66" s="23" t="s">
        <v>11186</v>
      </c>
      <c r="E66" s="13">
        <v>7.3800000000000003E-3</v>
      </c>
      <c r="F66" s="13">
        <v>0.13</v>
      </c>
      <c r="G66" s="16" t="s">
        <v>39</v>
      </c>
    </row>
    <row r="67" spans="1:7" x14ac:dyDescent="0.2">
      <c r="A67" s="13"/>
      <c r="B67" s="13" t="s">
        <v>11188</v>
      </c>
      <c r="C67" s="23">
        <v>7</v>
      </c>
      <c r="D67" s="23" t="s">
        <v>1572</v>
      </c>
      <c r="E67" s="13">
        <v>7.6E-3</v>
      </c>
      <c r="F67" s="13">
        <v>0.13</v>
      </c>
      <c r="G67" s="15" t="s">
        <v>23</v>
      </c>
    </row>
    <row r="68" spans="1:7" x14ac:dyDescent="0.2">
      <c r="A68" s="13"/>
      <c r="B68" s="13" t="s">
        <v>8872</v>
      </c>
      <c r="C68" s="23">
        <v>88</v>
      </c>
      <c r="D68" s="23" t="s">
        <v>11189</v>
      </c>
      <c r="E68" s="13">
        <v>7.7799999999999996E-3</v>
      </c>
      <c r="F68" s="13">
        <v>0.13</v>
      </c>
      <c r="G68" s="15" t="s">
        <v>23</v>
      </c>
    </row>
    <row r="69" spans="1:7" x14ac:dyDescent="0.2">
      <c r="A69" s="13"/>
      <c r="B69" s="13" t="s">
        <v>8766</v>
      </c>
      <c r="C69" s="23">
        <v>88</v>
      </c>
      <c r="D69" s="23" t="s">
        <v>11189</v>
      </c>
      <c r="E69" s="13">
        <v>7.7799999999999996E-3</v>
      </c>
      <c r="F69" s="13">
        <v>0.13</v>
      </c>
      <c r="G69" s="15" t="s">
        <v>23</v>
      </c>
    </row>
    <row r="70" spans="1:7" x14ac:dyDescent="0.2">
      <c r="A70" s="13"/>
      <c r="B70" s="13" t="s">
        <v>8816</v>
      </c>
      <c r="C70" s="23">
        <v>88</v>
      </c>
      <c r="D70" s="23" t="s">
        <v>11189</v>
      </c>
      <c r="E70" s="13">
        <v>7.7799999999999996E-3</v>
      </c>
      <c r="F70" s="13">
        <v>0.13</v>
      </c>
      <c r="G70" s="15" t="s">
        <v>23</v>
      </c>
    </row>
    <row r="71" spans="1:7" x14ac:dyDescent="0.2">
      <c r="A71" s="13"/>
      <c r="B71" s="13" t="s">
        <v>6432</v>
      </c>
      <c r="C71" s="23">
        <v>569</v>
      </c>
      <c r="D71" s="23" t="s">
        <v>11190</v>
      </c>
      <c r="E71" s="13">
        <v>8.4600000000000005E-3</v>
      </c>
      <c r="F71" s="13">
        <v>0.13300000000000001</v>
      </c>
      <c r="G71" s="15" t="s">
        <v>23</v>
      </c>
    </row>
    <row r="72" spans="1:7" x14ac:dyDescent="0.2">
      <c r="A72" s="13"/>
      <c r="B72" s="13" t="s">
        <v>6700</v>
      </c>
      <c r="C72" s="23">
        <v>22</v>
      </c>
      <c r="D72" s="23" t="s">
        <v>1575</v>
      </c>
      <c r="E72" s="13">
        <v>8.8199999999999997E-3</v>
      </c>
      <c r="F72" s="13">
        <v>0.13300000000000001</v>
      </c>
      <c r="G72" s="15" t="s">
        <v>23</v>
      </c>
    </row>
    <row r="73" spans="1:7" x14ac:dyDescent="0.2">
      <c r="A73" s="13"/>
      <c r="B73" s="13" t="s">
        <v>6701</v>
      </c>
      <c r="C73" s="23">
        <v>22</v>
      </c>
      <c r="D73" s="23" t="s">
        <v>1575</v>
      </c>
      <c r="E73" s="13">
        <v>8.8199999999999997E-3</v>
      </c>
      <c r="F73" s="13">
        <v>0.13300000000000001</v>
      </c>
      <c r="G73" s="15" t="s">
        <v>23</v>
      </c>
    </row>
    <row r="74" spans="1:7" x14ac:dyDescent="0.2">
      <c r="A74" s="13"/>
      <c r="B74" s="13" t="s">
        <v>6457</v>
      </c>
      <c r="C74" s="23">
        <v>65</v>
      </c>
      <c r="D74" s="23" t="s">
        <v>11191</v>
      </c>
      <c r="E74" s="13">
        <v>9.0200000000000002E-3</v>
      </c>
      <c r="F74" s="13">
        <v>0.13300000000000001</v>
      </c>
      <c r="G74" s="306" t="s">
        <v>4346</v>
      </c>
    </row>
    <row r="75" spans="1:7" x14ac:dyDescent="0.2">
      <c r="A75" s="13"/>
      <c r="B75" s="13" t="s">
        <v>6455</v>
      </c>
      <c r="C75" s="23">
        <v>65</v>
      </c>
      <c r="D75" s="23" t="s">
        <v>11191</v>
      </c>
      <c r="E75" s="13">
        <v>9.0200000000000002E-3</v>
      </c>
      <c r="F75" s="13">
        <v>0.13300000000000001</v>
      </c>
      <c r="G75" s="15" t="s">
        <v>23</v>
      </c>
    </row>
    <row r="76" spans="1:7" x14ac:dyDescent="0.2">
      <c r="A76" s="13"/>
      <c r="B76" s="13" t="s">
        <v>4861</v>
      </c>
      <c r="C76" s="23">
        <v>66</v>
      </c>
      <c r="D76" s="23" t="s">
        <v>11192</v>
      </c>
      <c r="E76" s="13">
        <v>9.6100000000000005E-3</v>
      </c>
      <c r="F76" s="13">
        <v>0.13300000000000001</v>
      </c>
      <c r="G76" s="306" t="s">
        <v>4346</v>
      </c>
    </row>
    <row r="77" spans="1:7" x14ac:dyDescent="0.2">
      <c r="A77" s="23" t="s">
        <v>304</v>
      </c>
    </row>
    <row r="78" spans="1:7" x14ac:dyDescent="0.2">
      <c r="A78" s="13"/>
    </row>
    <row r="79" spans="1:7" x14ac:dyDescent="0.2">
      <c r="A79" s="23" t="s">
        <v>11193</v>
      </c>
    </row>
    <row r="80" spans="1:7" x14ac:dyDescent="0.2">
      <c r="A80" s="10" t="s">
        <v>6770</v>
      </c>
    </row>
    <row r="81" spans="1:8" x14ac:dyDescent="0.2">
      <c r="A81" s="293" t="s">
        <v>12</v>
      </c>
      <c r="B81" s="589" t="s">
        <v>307</v>
      </c>
      <c r="C81" s="293" t="s">
        <v>308</v>
      </c>
      <c r="D81" s="589" t="s">
        <v>15</v>
      </c>
      <c r="E81" s="293" t="s">
        <v>16</v>
      </c>
      <c r="F81" s="589" t="s">
        <v>18</v>
      </c>
      <c r="G81" s="589" t="s">
        <v>19</v>
      </c>
      <c r="H81" s="589"/>
    </row>
    <row r="82" spans="1:8" x14ac:dyDescent="0.2">
      <c r="A82" s="12" t="s">
        <v>13</v>
      </c>
      <c r="B82" s="589"/>
      <c r="C82" s="293" t="s">
        <v>309</v>
      </c>
      <c r="D82" s="589"/>
      <c r="E82" s="293" t="s">
        <v>17</v>
      </c>
      <c r="F82" s="589"/>
      <c r="G82" s="589"/>
      <c r="H82" s="589"/>
    </row>
    <row r="83" spans="1:8" x14ac:dyDescent="0.2">
      <c r="A83" s="13"/>
      <c r="B83" s="13" t="s">
        <v>465</v>
      </c>
      <c r="C83" s="13" t="s">
        <v>316</v>
      </c>
      <c r="D83" s="23">
        <v>4461</v>
      </c>
      <c r="E83" s="23" t="s">
        <v>11194</v>
      </c>
      <c r="F83" s="14">
        <v>4.9200000000000003E-15</v>
      </c>
      <c r="G83" s="14">
        <v>5.3199999999999995E-13</v>
      </c>
      <c r="H83" s="13"/>
    </row>
    <row r="84" spans="1:8" x14ac:dyDescent="0.2">
      <c r="A84" s="13"/>
      <c r="B84" s="13" t="s">
        <v>459</v>
      </c>
      <c r="C84" s="13" t="s">
        <v>358</v>
      </c>
      <c r="D84" s="23">
        <v>4830</v>
      </c>
      <c r="E84" s="23" t="s">
        <v>11195</v>
      </c>
      <c r="F84" s="14">
        <v>5.3300000000000002E-15</v>
      </c>
      <c r="G84" s="14">
        <v>5.1100000000000004E-13</v>
      </c>
      <c r="H84" s="13"/>
    </row>
    <row r="85" spans="1:8" x14ac:dyDescent="0.2">
      <c r="A85" s="13"/>
      <c r="B85" s="13" t="s">
        <v>378</v>
      </c>
      <c r="C85" s="13" t="s">
        <v>311</v>
      </c>
      <c r="D85" s="23">
        <v>10863</v>
      </c>
      <c r="E85" s="23" t="s">
        <v>11196</v>
      </c>
      <c r="F85" s="14">
        <v>7.9199999999999993E-15</v>
      </c>
      <c r="G85" s="14">
        <v>9.490000000000001E-13</v>
      </c>
      <c r="H85" s="13"/>
    </row>
    <row r="86" spans="1:8" x14ac:dyDescent="0.2">
      <c r="A86" s="13"/>
      <c r="B86" s="13" t="s">
        <v>376</v>
      </c>
      <c r="C86" s="13" t="s">
        <v>311</v>
      </c>
      <c r="D86" s="23">
        <v>10378</v>
      </c>
      <c r="E86" s="23" t="s">
        <v>11197</v>
      </c>
      <c r="F86" s="14">
        <v>1.5600000000000001E-14</v>
      </c>
      <c r="G86" s="14">
        <v>9.490000000000001E-13</v>
      </c>
      <c r="H86" s="13"/>
    </row>
    <row r="87" spans="1:8" x14ac:dyDescent="0.2">
      <c r="A87" s="13"/>
      <c r="B87" s="13" t="s">
        <v>471</v>
      </c>
      <c r="C87" s="13" t="s">
        <v>472</v>
      </c>
      <c r="D87" s="23">
        <v>1696</v>
      </c>
      <c r="E87" s="23" t="s">
        <v>11198</v>
      </c>
      <c r="F87" s="14">
        <v>3.2800000000000003E-14</v>
      </c>
      <c r="G87" s="14">
        <v>3.6799999999999997E-12</v>
      </c>
      <c r="H87" s="13"/>
    </row>
    <row r="88" spans="1:8" x14ac:dyDescent="0.2">
      <c r="A88" s="13"/>
      <c r="B88" s="13" t="s">
        <v>370</v>
      </c>
      <c r="C88" s="13" t="s">
        <v>321</v>
      </c>
      <c r="D88" s="23">
        <v>9610</v>
      </c>
      <c r="E88" s="23" t="s">
        <v>11199</v>
      </c>
      <c r="F88" s="14">
        <v>3.8900000000000001E-13</v>
      </c>
      <c r="G88" s="14">
        <v>1.3300000000000001E-10</v>
      </c>
      <c r="H88" s="13"/>
    </row>
    <row r="89" spans="1:8" x14ac:dyDescent="0.2">
      <c r="A89" s="13"/>
      <c r="B89" s="13" t="s">
        <v>409</v>
      </c>
      <c r="C89" s="13" t="s">
        <v>311</v>
      </c>
      <c r="D89" s="23">
        <v>10846</v>
      </c>
      <c r="E89" s="23" t="s">
        <v>11200</v>
      </c>
      <c r="F89" s="14">
        <v>9.7800000000000007E-13</v>
      </c>
      <c r="G89" s="14">
        <v>3.9800000000000001E-11</v>
      </c>
      <c r="H89" s="13"/>
    </row>
    <row r="90" spans="1:8" x14ac:dyDescent="0.2">
      <c r="A90" s="13"/>
      <c r="B90" s="13" t="s">
        <v>478</v>
      </c>
      <c r="C90" s="13" t="s">
        <v>358</v>
      </c>
      <c r="D90" s="23">
        <v>11317</v>
      </c>
      <c r="E90" s="23" t="s">
        <v>11201</v>
      </c>
      <c r="F90" s="14">
        <v>1.08E-12</v>
      </c>
      <c r="G90" s="14">
        <v>5.1600000000000001E-11</v>
      </c>
      <c r="H90" s="13"/>
    </row>
    <row r="91" spans="1:8" x14ac:dyDescent="0.2">
      <c r="A91" s="13"/>
      <c r="B91" s="13" t="s">
        <v>415</v>
      </c>
      <c r="C91" s="13" t="s">
        <v>311</v>
      </c>
      <c r="D91" s="23">
        <v>11233</v>
      </c>
      <c r="E91" s="23" t="s">
        <v>11202</v>
      </c>
      <c r="F91" s="14">
        <v>1.3899999999999999E-12</v>
      </c>
      <c r="G91" s="14">
        <v>4.2399999999999997E-11</v>
      </c>
      <c r="H91" s="13"/>
    </row>
    <row r="92" spans="1:8" x14ac:dyDescent="0.2">
      <c r="A92" s="13"/>
      <c r="B92" s="13" t="s">
        <v>564</v>
      </c>
      <c r="C92" s="13" t="s">
        <v>316</v>
      </c>
      <c r="D92" s="23">
        <v>4103</v>
      </c>
      <c r="E92" s="23" t="s">
        <v>11203</v>
      </c>
      <c r="F92" s="14">
        <v>2.1199999999999999E-12</v>
      </c>
      <c r="G92" s="14">
        <v>1.1399999999999999E-10</v>
      </c>
      <c r="H92" s="13"/>
    </row>
    <row r="93" spans="1:8" x14ac:dyDescent="0.2">
      <c r="A93" s="13"/>
      <c r="B93" s="13" t="s">
        <v>393</v>
      </c>
      <c r="C93" s="13" t="s">
        <v>316</v>
      </c>
      <c r="D93" s="23">
        <v>7626</v>
      </c>
      <c r="E93" s="23" t="s">
        <v>11204</v>
      </c>
      <c r="F93" s="14">
        <v>4.1100000000000001E-12</v>
      </c>
      <c r="G93" s="14">
        <v>1.4800000000000001E-10</v>
      </c>
      <c r="H93" s="13"/>
    </row>
    <row r="94" spans="1:8" x14ac:dyDescent="0.2">
      <c r="A94" s="13"/>
      <c r="B94" s="13" t="s">
        <v>543</v>
      </c>
      <c r="C94" s="13" t="s">
        <v>385</v>
      </c>
      <c r="D94" s="23">
        <v>5583</v>
      </c>
      <c r="E94" s="23" t="s">
        <v>11205</v>
      </c>
      <c r="F94" s="14">
        <v>7.4799999999999996E-12</v>
      </c>
      <c r="G94" s="14">
        <v>5.4999999999999996E-10</v>
      </c>
      <c r="H94" s="13"/>
    </row>
    <row r="95" spans="1:8" x14ac:dyDescent="0.2">
      <c r="A95" s="13"/>
      <c r="B95" s="13" t="s">
        <v>541</v>
      </c>
      <c r="C95" s="13" t="s">
        <v>358</v>
      </c>
      <c r="D95" s="23">
        <v>5583</v>
      </c>
      <c r="E95" s="23" t="s">
        <v>11205</v>
      </c>
      <c r="F95" s="14">
        <v>7.4799999999999996E-12</v>
      </c>
      <c r="G95" s="14">
        <v>2.4E-10</v>
      </c>
      <c r="H95" s="13"/>
    </row>
    <row r="96" spans="1:8" x14ac:dyDescent="0.2">
      <c r="A96" s="13"/>
      <c r="B96" s="13" t="s">
        <v>389</v>
      </c>
      <c r="C96" s="13" t="s">
        <v>385</v>
      </c>
      <c r="D96" s="23">
        <v>14850</v>
      </c>
      <c r="E96" s="23" t="s">
        <v>11206</v>
      </c>
      <c r="F96" s="14">
        <v>1.7599999999999999E-11</v>
      </c>
      <c r="G96" s="14">
        <v>5.4999999999999996E-10</v>
      </c>
      <c r="H96" s="13"/>
    </row>
    <row r="97" spans="1:8" x14ac:dyDescent="0.2">
      <c r="A97" s="13"/>
      <c r="B97" s="13" t="s">
        <v>384</v>
      </c>
      <c r="C97" s="13" t="s">
        <v>385</v>
      </c>
      <c r="D97" s="23">
        <v>14857</v>
      </c>
      <c r="E97" s="23" t="s">
        <v>11206</v>
      </c>
      <c r="F97" s="14">
        <v>1.9399999999999999E-11</v>
      </c>
      <c r="G97" s="14">
        <v>5.4999999999999996E-10</v>
      </c>
      <c r="H97" s="13"/>
    </row>
    <row r="98" spans="1:8" x14ac:dyDescent="0.2">
      <c r="A98" s="13"/>
      <c r="B98" s="13" t="s">
        <v>435</v>
      </c>
      <c r="C98" s="13" t="s">
        <v>385</v>
      </c>
      <c r="D98" s="23">
        <v>12801</v>
      </c>
      <c r="E98" s="23" t="s">
        <v>11207</v>
      </c>
      <c r="F98" s="14">
        <v>4.9499999999999997E-11</v>
      </c>
      <c r="G98" s="14">
        <v>1.0500000000000001E-9</v>
      </c>
      <c r="H98" s="13"/>
    </row>
    <row r="99" spans="1:8" x14ac:dyDescent="0.2">
      <c r="A99" s="13"/>
      <c r="B99" s="13" t="s">
        <v>546</v>
      </c>
      <c r="C99" s="13" t="s">
        <v>324</v>
      </c>
      <c r="D99" s="23">
        <v>5282</v>
      </c>
      <c r="E99" s="23" t="s">
        <v>11208</v>
      </c>
      <c r="F99" s="14">
        <v>6.1100000000000001E-11</v>
      </c>
      <c r="G99" s="14">
        <v>3.9099999999999999E-8</v>
      </c>
      <c r="H99" s="13"/>
    </row>
    <row r="100" spans="1:8" x14ac:dyDescent="0.2">
      <c r="A100" s="13"/>
      <c r="B100" s="13" t="s">
        <v>439</v>
      </c>
      <c r="C100" s="13" t="s">
        <v>385</v>
      </c>
      <c r="D100" s="23">
        <v>13102</v>
      </c>
      <c r="E100" s="23" t="s">
        <v>11209</v>
      </c>
      <c r="F100" s="14">
        <v>8.3499999999999996E-11</v>
      </c>
      <c r="G100" s="14">
        <v>1.4200000000000001E-9</v>
      </c>
      <c r="H100" s="13"/>
    </row>
    <row r="101" spans="1:8" x14ac:dyDescent="0.2">
      <c r="A101" s="13"/>
      <c r="B101" s="13" t="s">
        <v>519</v>
      </c>
      <c r="C101" s="13" t="s">
        <v>385</v>
      </c>
      <c r="D101" s="23">
        <v>10029</v>
      </c>
      <c r="E101" s="23" t="s">
        <v>11210</v>
      </c>
      <c r="F101" s="14">
        <v>2.9099999999999998E-10</v>
      </c>
      <c r="G101" s="14">
        <v>4.1199999999999998E-9</v>
      </c>
      <c r="H101" s="13"/>
    </row>
    <row r="102" spans="1:8" x14ac:dyDescent="0.2">
      <c r="A102" s="13"/>
      <c r="B102" s="13" t="s">
        <v>523</v>
      </c>
      <c r="C102" s="13" t="s">
        <v>316</v>
      </c>
      <c r="D102" s="23">
        <v>980</v>
      </c>
      <c r="E102" s="23" t="s">
        <v>11211</v>
      </c>
      <c r="F102" s="14">
        <v>1.37E-9</v>
      </c>
      <c r="G102" s="14">
        <v>3.7E-8</v>
      </c>
      <c r="H102" s="13"/>
    </row>
    <row r="103" spans="1:8" x14ac:dyDescent="0.2">
      <c r="A103" s="13"/>
      <c r="B103" s="13" t="s">
        <v>399</v>
      </c>
      <c r="C103" s="13" t="s">
        <v>321</v>
      </c>
      <c r="D103" s="23">
        <v>8414</v>
      </c>
      <c r="E103" s="23" t="s">
        <v>11212</v>
      </c>
      <c r="F103" s="14">
        <v>1.7599999999999999E-9</v>
      </c>
      <c r="G103" s="14">
        <v>2.35E-7</v>
      </c>
      <c r="H103" s="13"/>
    </row>
    <row r="104" spans="1:8" x14ac:dyDescent="0.2">
      <c r="A104" s="13"/>
      <c r="B104" s="13" t="s">
        <v>612</v>
      </c>
      <c r="C104" s="13" t="s">
        <v>321</v>
      </c>
      <c r="D104" s="23">
        <v>5979</v>
      </c>
      <c r="E104" s="23" t="s">
        <v>11213</v>
      </c>
      <c r="F104" s="14">
        <v>2.0700000000000001E-9</v>
      </c>
      <c r="G104" s="14">
        <v>2.35E-7</v>
      </c>
      <c r="H104" s="13"/>
    </row>
    <row r="105" spans="1:8" x14ac:dyDescent="0.2">
      <c r="A105" s="13"/>
      <c r="B105" s="13" t="s">
        <v>484</v>
      </c>
      <c r="C105" s="13" t="s">
        <v>321</v>
      </c>
      <c r="D105" s="23">
        <v>6118</v>
      </c>
      <c r="E105" s="23" t="s">
        <v>11214</v>
      </c>
      <c r="F105" s="14">
        <v>5.5999999999999997E-9</v>
      </c>
      <c r="G105" s="14">
        <v>3.9900000000000001E-7</v>
      </c>
      <c r="H105" s="13"/>
    </row>
    <row r="106" spans="1:8" x14ac:dyDescent="0.2">
      <c r="A106" s="13"/>
      <c r="B106" s="13" t="s">
        <v>372</v>
      </c>
      <c r="C106" s="13" t="s">
        <v>321</v>
      </c>
      <c r="D106" s="23">
        <v>6679</v>
      </c>
      <c r="E106" s="23" t="s">
        <v>11215</v>
      </c>
      <c r="F106" s="14">
        <v>6.0099999999999997E-9</v>
      </c>
      <c r="G106" s="14">
        <v>3.9900000000000001E-7</v>
      </c>
      <c r="H106" s="13"/>
    </row>
    <row r="107" spans="1:8" x14ac:dyDescent="0.2">
      <c r="A107" s="13"/>
      <c r="B107" s="13" t="s">
        <v>512</v>
      </c>
      <c r="C107" s="13" t="s">
        <v>513</v>
      </c>
      <c r="D107" s="23">
        <v>4013</v>
      </c>
      <c r="E107" s="23" t="s">
        <v>11216</v>
      </c>
      <c r="F107" s="14">
        <v>6.2499999999999997E-9</v>
      </c>
      <c r="G107" s="14">
        <v>6.5000000000000002E-7</v>
      </c>
      <c r="H107" s="13"/>
    </row>
    <row r="108" spans="1:8" x14ac:dyDescent="0.2">
      <c r="A108" s="13"/>
      <c r="B108" s="13" t="s">
        <v>508</v>
      </c>
      <c r="C108" s="13" t="s">
        <v>321</v>
      </c>
      <c r="D108" s="23">
        <v>6387</v>
      </c>
      <c r="E108" s="23" t="s">
        <v>11217</v>
      </c>
      <c r="F108" s="14">
        <v>7.0200000000000002E-9</v>
      </c>
      <c r="G108" s="14">
        <v>3.9900000000000001E-7</v>
      </c>
      <c r="H108" s="13"/>
    </row>
    <row r="109" spans="1:8" x14ac:dyDescent="0.2">
      <c r="A109" s="13"/>
      <c r="B109" s="13" t="s">
        <v>813</v>
      </c>
      <c r="C109" s="13" t="s">
        <v>324</v>
      </c>
      <c r="D109" s="23">
        <v>4421</v>
      </c>
      <c r="E109" s="23" t="s">
        <v>11218</v>
      </c>
      <c r="F109" s="14">
        <v>7.5599999999999995E-9</v>
      </c>
      <c r="G109" s="14">
        <v>1.64E-6</v>
      </c>
      <c r="H109" s="13"/>
    </row>
    <row r="110" spans="1:8" x14ac:dyDescent="0.2">
      <c r="A110" s="13"/>
      <c r="B110" s="13" t="s">
        <v>596</v>
      </c>
      <c r="C110" s="13" t="s">
        <v>343</v>
      </c>
      <c r="D110" s="23">
        <v>5945</v>
      </c>
      <c r="E110" s="23" t="s">
        <v>11219</v>
      </c>
      <c r="F110" s="14">
        <v>7.7499999999999999E-9</v>
      </c>
      <c r="G110" s="14">
        <v>1.99E-7</v>
      </c>
      <c r="H110" s="13"/>
    </row>
    <row r="111" spans="1:8" x14ac:dyDescent="0.2">
      <c r="A111" s="13"/>
      <c r="B111" s="13" t="s">
        <v>463</v>
      </c>
      <c r="C111" s="13" t="s">
        <v>321</v>
      </c>
      <c r="D111" s="23">
        <v>5952</v>
      </c>
      <c r="E111" s="23" t="s">
        <v>11219</v>
      </c>
      <c r="F111" s="14">
        <v>8.5899999999999995E-9</v>
      </c>
      <c r="G111" s="14">
        <v>4.1899999999999998E-7</v>
      </c>
      <c r="H111" s="13"/>
    </row>
    <row r="112" spans="1:8" x14ac:dyDescent="0.2">
      <c r="A112" s="13"/>
      <c r="B112" s="13" t="s">
        <v>457</v>
      </c>
      <c r="C112" s="13" t="s">
        <v>358</v>
      </c>
      <c r="D112" s="23">
        <v>11920</v>
      </c>
      <c r="E112" s="23" t="s">
        <v>11220</v>
      </c>
      <c r="F112" s="14">
        <v>9.3700000000000005E-9</v>
      </c>
      <c r="G112" s="14">
        <v>2.2499999999999999E-7</v>
      </c>
      <c r="H112" s="13"/>
    </row>
    <row r="113" spans="1:8" x14ac:dyDescent="0.2">
      <c r="A113" s="13"/>
      <c r="B113" s="13" t="s">
        <v>419</v>
      </c>
      <c r="C113" s="13" t="s">
        <v>324</v>
      </c>
      <c r="D113" s="23">
        <v>5270</v>
      </c>
      <c r="E113" s="23" t="s">
        <v>11221</v>
      </c>
      <c r="F113" s="14">
        <v>9.6299999999999992E-9</v>
      </c>
      <c r="G113" s="14">
        <v>1.64E-6</v>
      </c>
      <c r="H113" s="13"/>
    </row>
    <row r="114" spans="1:8" x14ac:dyDescent="0.2">
      <c r="A114" s="13"/>
      <c r="B114" s="13" t="s">
        <v>843</v>
      </c>
      <c r="C114" s="13" t="s">
        <v>324</v>
      </c>
      <c r="D114" s="23">
        <v>4208</v>
      </c>
      <c r="E114" s="23" t="s">
        <v>11222</v>
      </c>
      <c r="F114" s="14">
        <v>1.03E-8</v>
      </c>
      <c r="G114" s="14">
        <v>1.64E-6</v>
      </c>
      <c r="H114" s="13"/>
    </row>
    <row r="115" spans="1:8" x14ac:dyDescent="0.2">
      <c r="A115" s="13"/>
      <c r="B115" s="13" t="s">
        <v>5411</v>
      </c>
      <c r="C115" s="13" t="s">
        <v>4955</v>
      </c>
      <c r="D115" s="23">
        <v>4208</v>
      </c>
      <c r="E115" s="23" t="s">
        <v>11222</v>
      </c>
      <c r="F115" s="14">
        <v>1.03E-8</v>
      </c>
      <c r="G115" s="14">
        <v>5.6500000000000001E-6</v>
      </c>
      <c r="H115" s="13"/>
    </row>
    <row r="116" spans="1:8" x14ac:dyDescent="0.2">
      <c r="A116" s="13"/>
      <c r="B116" s="13" t="s">
        <v>488</v>
      </c>
      <c r="C116" s="13" t="s">
        <v>321</v>
      </c>
      <c r="D116" s="23">
        <v>6166</v>
      </c>
      <c r="E116" s="23" t="s">
        <v>11214</v>
      </c>
      <c r="F116" s="14">
        <v>1.03E-8</v>
      </c>
      <c r="G116" s="14">
        <v>4.39E-7</v>
      </c>
      <c r="H116" s="13"/>
    </row>
    <row r="117" spans="1:8" x14ac:dyDescent="0.2">
      <c r="A117" s="13"/>
      <c r="B117" s="13" t="s">
        <v>606</v>
      </c>
      <c r="C117" s="13" t="s">
        <v>343</v>
      </c>
      <c r="D117" s="23">
        <v>6025</v>
      </c>
      <c r="E117" s="23" t="s">
        <v>11223</v>
      </c>
      <c r="F117" s="14">
        <v>1.14E-8</v>
      </c>
      <c r="G117" s="14">
        <v>1.99E-7</v>
      </c>
      <c r="H117" s="13"/>
    </row>
    <row r="118" spans="1:8" x14ac:dyDescent="0.2">
      <c r="A118" s="13"/>
      <c r="B118" s="13" t="s">
        <v>645</v>
      </c>
      <c r="C118" s="13" t="s">
        <v>321</v>
      </c>
      <c r="D118" s="23">
        <v>7085</v>
      </c>
      <c r="E118" s="23" t="s">
        <v>11224</v>
      </c>
      <c r="F118" s="14">
        <v>1.1700000000000001E-8</v>
      </c>
      <c r="G118" s="14">
        <v>4.4299999999999998E-7</v>
      </c>
      <c r="H118" s="13"/>
    </row>
    <row r="119" spans="1:8" x14ac:dyDescent="0.2">
      <c r="A119" s="13"/>
      <c r="B119" s="13" t="s">
        <v>441</v>
      </c>
      <c r="C119" s="13" t="s">
        <v>316</v>
      </c>
      <c r="D119" s="23">
        <v>5316</v>
      </c>
      <c r="E119" s="23" t="s">
        <v>11225</v>
      </c>
      <c r="F119" s="14">
        <v>1.2100000000000001E-8</v>
      </c>
      <c r="G119" s="14">
        <v>2.6199999999999999E-7</v>
      </c>
      <c r="H119" s="13"/>
    </row>
    <row r="120" spans="1:8" x14ac:dyDescent="0.2">
      <c r="A120" s="13"/>
      <c r="B120" s="13" t="s">
        <v>586</v>
      </c>
      <c r="C120" s="13" t="s">
        <v>358</v>
      </c>
      <c r="D120" s="23">
        <v>10011</v>
      </c>
      <c r="E120" s="23" t="s">
        <v>11226</v>
      </c>
      <c r="F120" s="14">
        <v>1.31E-8</v>
      </c>
      <c r="G120" s="14">
        <v>2.5199999999999998E-7</v>
      </c>
      <c r="H120" s="13"/>
    </row>
    <row r="121" spans="1:8" x14ac:dyDescent="0.2">
      <c r="A121" s="13"/>
      <c r="B121" s="13" t="s">
        <v>401</v>
      </c>
      <c r="C121" s="13" t="s">
        <v>343</v>
      </c>
      <c r="D121" s="23">
        <v>14003</v>
      </c>
      <c r="E121" s="23" t="s">
        <v>11227</v>
      </c>
      <c r="F121" s="14">
        <v>7.4200000000000003E-8</v>
      </c>
      <c r="G121" s="14">
        <v>8.6600000000000005E-7</v>
      </c>
      <c r="H121" s="13"/>
    </row>
    <row r="122" spans="1:8" x14ac:dyDescent="0.2">
      <c r="A122" s="13"/>
      <c r="B122" s="13" t="s">
        <v>9058</v>
      </c>
      <c r="C122" s="13" t="s">
        <v>4952</v>
      </c>
      <c r="D122" s="23">
        <v>812</v>
      </c>
      <c r="E122" s="23" t="s">
        <v>11228</v>
      </c>
      <c r="F122" s="14">
        <v>1.1300000000000001E-7</v>
      </c>
      <c r="G122" s="14">
        <v>5.1000000000000003E-6</v>
      </c>
      <c r="H122" s="13"/>
    </row>
    <row r="123" spans="1:8" x14ac:dyDescent="0.2">
      <c r="A123" s="13"/>
      <c r="B123" s="13" t="s">
        <v>8198</v>
      </c>
      <c r="C123" s="13" t="s">
        <v>4955</v>
      </c>
      <c r="D123" s="23">
        <v>4727</v>
      </c>
      <c r="E123" s="23" t="s">
        <v>11229</v>
      </c>
      <c r="F123" s="14">
        <v>1.9000000000000001E-7</v>
      </c>
      <c r="G123" s="14">
        <v>5.2299999999999997E-5</v>
      </c>
      <c r="H123" s="13"/>
    </row>
    <row r="124" spans="1:8" x14ac:dyDescent="0.2">
      <c r="A124" s="13"/>
      <c r="B124" s="13" t="s">
        <v>427</v>
      </c>
      <c r="C124" s="13" t="s">
        <v>385</v>
      </c>
      <c r="D124" s="23">
        <v>878</v>
      </c>
      <c r="E124" s="23" t="s">
        <v>11230</v>
      </c>
      <c r="F124" s="14">
        <v>2.8599999999999999E-7</v>
      </c>
      <c r="G124" s="14">
        <v>3.4699999999999998E-6</v>
      </c>
      <c r="H124" s="13"/>
    </row>
    <row r="125" spans="1:8" x14ac:dyDescent="0.2">
      <c r="A125" s="13"/>
      <c r="B125" s="13" t="s">
        <v>959</v>
      </c>
      <c r="C125" s="13" t="s">
        <v>316</v>
      </c>
      <c r="D125" s="23">
        <v>1171</v>
      </c>
      <c r="E125" s="23" t="s">
        <v>11231</v>
      </c>
      <c r="F125" s="14">
        <v>3.2599999999999998E-7</v>
      </c>
      <c r="G125" s="14">
        <v>5.8699999999999997E-6</v>
      </c>
      <c r="H125" s="13"/>
    </row>
    <row r="126" spans="1:8" x14ac:dyDescent="0.2">
      <c r="A126" s="13"/>
      <c r="B126" s="13" t="s">
        <v>353</v>
      </c>
      <c r="C126" s="13" t="s">
        <v>324</v>
      </c>
      <c r="D126" s="23">
        <v>5644</v>
      </c>
      <c r="E126" s="23" t="s">
        <v>11232</v>
      </c>
      <c r="F126" s="14">
        <v>5.9999999999999997E-7</v>
      </c>
      <c r="G126" s="14">
        <v>7.6799999999999997E-5</v>
      </c>
      <c r="H126" s="13"/>
    </row>
    <row r="127" spans="1:8" x14ac:dyDescent="0.2">
      <c r="A127" s="13"/>
      <c r="B127" s="13" t="s">
        <v>2485</v>
      </c>
      <c r="C127" s="13" t="s">
        <v>311</v>
      </c>
      <c r="D127" s="23">
        <v>542</v>
      </c>
      <c r="E127" s="23" t="s">
        <v>11233</v>
      </c>
      <c r="F127" s="14">
        <v>8.9999999999999996E-7</v>
      </c>
      <c r="G127" s="14">
        <v>2.1999999999999999E-5</v>
      </c>
      <c r="H127" s="13"/>
    </row>
    <row r="128" spans="1:8" x14ac:dyDescent="0.2">
      <c r="A128" s="13"/>
      <c r="B128" s="13" t="s">
        <v>2487</v>
      </c>
      <c r="C128" s="13" t="s">
        <v>324</v>
      </c>
      <c r="D128" s="23">
        <v>542</v>
      </c>
      <c r="E128" s="23" t="s">
        <v>11233</v>
      </c>
      <c r="F128" s="14">
        <v>8.9999999999999996E-7</v>
      </c>
      <c r="G128" s="14">
        <v>9.6000000000000002E-5</v>
      </c>
      <c r="H128" s="13"/>
    </row>
    <row r="129" spans="1:8" x14ac:dyDescent="0.2">
      <c r="A129" s="13"/>
      <c r="B129" s="13" t="s">
        <v>572</v>
      </c>
      <c r="C129" s="13" t="s">
        <v>321</v>
      </c>
      <c r="D129" s="23">
        <v>481</v>
      </c>
      <c r="E129" s="23" t="s">
        <v>11234</v>
      </c>
      <c r="F129" s="14">
        <v>9.2900000000000002E-7</v>
      </c>
      <c r="G129" s="14">
        <v>3.1699999999999998E-5</v>
      </c>
      <c r="H129" s="13"/>
    </row>
    <row r="130" spans="1:8" x14ac:dyDescent="0.2">
      <c r="A130" s="13"/>
      <c r="B130" s="13" t="s">
        <v>2236</v>
      </c>
      <c r="C130" s="13" t="s">
        <v>385</v>
      </c>
      <c r="D130" s="23">
        <v>1220</v>
      </c>
      <c r="E130" s="23" t="s">
        <v>11235</v>
      </c>
      <c r="F130" s="14">
        <v>1.0899999999999999E-6</v>
      </c>
      <c r="G130" s="14">
        <v>1.1600000000000001E-5</v>
      </c>
      <c r="H130" s="13"/>
    </row>
    <row r="131" spans="1:8" x14ac:dyDescent="0.2">
      <c r="A131" s="13"/>
      <c r="B131" s="13" t="s">
        <v>2234</v>
      </c>
      <c r="C131" s="13" t="s">
        <v>358</v>
      </c>
      <c r="D131" s="23">
        <v>1220</v>
      </c>
      <c r="E131" s="23" t="s">
        <v>11235</v>
      </c>
      <c r="F131" s="14">
        <v>1.0899999999999999E-6</v>
      </c>
      <c r="G131" s="14">
        <v>1.7499999999999998E-5</v>
      </c>
      <c r="H131" s="13"/>
    </row>
    <row r="132" spans="1:8" x14ac:dyDescent="0.2">
      <c r="A132" s="13"/>
      <c r="B132" s="13" t="s">
        <v>391</v>
      </c>
      <c r="C132" s="13" t="s">
        <v>324</v>
      </c>
      <c r="D132" s="23">
        <v>6297</v>
      </c>
      <c r="E132" s="23" t="s">
        <v>11236</v>
      </c>
      <c r="F132" s="14">
        <v>1.73E-6</v>
      </c>
      <c r="G132" s="13">
        <v>1.5799999999999999E-4</v>
      </c>
      <c r="H132" s="13"/>
    </row>
    <row r="133" spans="1:8" x14ac:dyDescent="0.2">
      <c r="A133" s="13"/>
      <c r="B133" s="13" t="s">
        <v>2209</v>
      </c>
      <c r="C133" s="13" t="s">
        <v>321</v>
      </c>
      <c r="D133" s="23">
        <v>2438</v>
      </c>
      <c r="E133" s="23" t="s">
        <v>11237</v>
      </c>
      <c r="F133" s="14">
        <v>1.7400000000000001E-6</v>
      </c>
      <c r="G133" s="14">
        <v>5.3900000000000002E-5</v>
      </c>
      <c r="H133" s="13"/>
    </row>
    <row r="134" spans="1:8" x14ac:dyDescent="0.2">
      <c r="A134" s="13"/>
      <c r="B134" s="13" t="s">
        <v>7612</v>
      </c>
      <c r="C134" s="13" t="s">
        <v>4955</v>
      </c>
      <c r="D134" s="23">
        <v>82</v>
      </c>
      <c r="E134" s="23" t="s">
        <v>11238</v>
      </c>
      <c r="F134" s="14">
        <v>2.48E-6</v>
      </c>
      <c r="G134" s="13">
        <v>4.5399999999999998E-4</v>
      </c>
      <c r="H134" s="13"/>
    </row>
    <row r="135" spans="1:8" x14ac:dyDescent="0.2">
      <c r="A135" s="13"/>
      <c r="B135" s="13" t="s">
        <v>405</v>
      </c>
      <c r="C135" s="13" t="s">
        <v>321</v>
      </c>
      <c r="D135" s="23">
        <v>6911</v>
      </c>
      <c r="E135" s="23" t="s">
        <v>11239</v>
      </c>
      <c r="F135" s="14">
        <v>2.83E-6</v>
      </c>
      <c r="G135" s="14">
        <v>8.0500000000000005E-5</v>
      </c>
      <c r="H135" s="13"/>
    </row>
    <row r="136" spans="1:8" x14ac:dyDescent="0.2">
      <c r="A136" s="13"/>
      <c r="B136" s="13" t="s">
        <v>403</v>
      </c>
      <c r="C136" s="13" t="s">
        <v>324</v>
      </c>
      <c r="D136" s="23">
        <v>6227</v>
      </c>
      <c r="E136" s="23" t="s">
        <v>11240</v>
      </c>
      <c r="F136" s="14">
        <v>3.9899999999999999E-6</v>
      </c>
      <c r="G136" s="13">
        <v>3.19E-4</v>
      </c>
      <c r="H136" s="13"/>
    </row>
    <row r="137" spans="1:8" x14ac:dyDescent="0.2">
      <c r="A137" s="13"/>
      <c r="B137" s="13" t="s">
        <v>6927</v>
      </c>
      <c r="C137" s="13" t="s">
        <v>4955</v>
      </c>
      <c r="D137" s="23">
        <v>920</v>
      </c>
      <c r="E137" s="23" t="s">
        <v>11241</v>
      </c>
      <c r="F137" s="14">
        <v>6.2999999999999998E-6</v>
      </c>
      <c r="G137" s="13">
        <v>8.2100000000000001E-4</v>
      </c>
      <c r="H137" s="13"/>
    </row>
    <row r="138" spans="1:8" x14ac:dyDescent="0.2">
      <c r="A138" s="13"/>
      <c r="B138" s="13" t="s">
        <v>382</v>
      </c>
      <c r="C138" s="13" t="s">
        <v>324</v>
      </c>
      <c r="D138" s="23">
        <v>6339</v>
      </c>
      <c r="E138" s="23" t="s">
        <v>11242</v>
      </c>
      <c r="F138" s="14">
        <v>7.3799999999999996E-6</v>
      </c>
      <c r="G138" s="13">
        <v>4.9299999999999995E-4</v>
      </c>
      <c r="H138" s="13"/>
    </row>
    <row r="139" spans="1:8" x14ac:dyDescent="0.2">
      <c r="A139" s="13"/>
      <c r="B139" s="13" t="s">
        <v>5082</v>
      </c>
      <c r="C139" s="13" t="s">
        <v>4955</v>
      </c>
      <c r="D139" s="23">
        <v>3352</v>
      </c>
      <c r="E139" s="23" t="s">
        <v>11243</v>
      </c>
      <c r="F139" s="14">
        <v>7.4599999999999997E-6</v>
      </c>
      <c r="G139" s="13">
        <v>8.2100000000000001E-4</v>
      </c>
      <c r="H139" s="13"/>
    </row>
    <row r="140" spans="1:8" x14ac:dyDescent="0.2">
      <c r="A140" s="13"/>
      <c r="B140" s="13" t="s">
        <v>576</v>
      </c>
      <c r="C140" s="13" t="s">
        <v>324</v>
      </c>
      <c r="D140" s="23">
        <v>3076</v>
      </c>
      <c r="E140" s="23" t="s">
        <v>11244</v>
      </c>
      <c r="F140" s="14">
        <v>7.7000000000000008E-6</v>
      </c>
      <c r="G140" s="13">
        <v>4.9299999999999995E-4</v>
      </c>
      <c r="H140" s="13"/>
    </row>
    <row r="141" spans="1:8" x14ac:dyDescent="0.2">
      <c r="A141" s="13"/>
      <c r="B141" s="13" t="s">
        <v>407</v>
      </c>
      <c r="C141" s="13" t="s">
        <v>321</v>
      </c>
      <c r="D141" s="23">
        <v>5444</v>
      </c>
      <c r="E141" s="23" t="s">
        <v>11245</v>
      </c>
      <c r="F141" s="14">
        <v>9.0699999999999996E-6</v>
      </c>
      <c r="G141" s="13">
        <v>2.3800000000000001E-4</v>
      </c>
      <c r="H141" s="13"/>
    </row>
    <row r="142" spans="1:8" x14ac:dyDescent="0.2">
      <c r="A142" s="13"/>
      <c r="B142" s="13" t="s">
        <v>1810</v>
      </c>
      <c r="C142" s="13" t="s">
        <v>324</v>
      </c>
      <c r="D142" s="23">
        <v>1207</v>
      </c>
      <c r="E142" s="23" t="s">
        <v>11246</v>
      </c>
      <c r="F142" s="14">
        <v>9.9399999999999997E-6</v>
      </c>
      <c r="G142" s="13">
        <v>5.7799999999999995E-4</v>
      </c>
      <c r="H142" s="13"/>
    </row>
    <row r="143" spans="1:8" x14ac:dyDescent="0.2">
      <c r="A143" s="13"/>
      <c r="B143" s="13" t="s">
        <v>380</v>
      </c>
      <c r="C143" s="13" t="s">
        <v>324</v>
      </c>
      <c r="D143" s="23">
        <v>6033</v>
      </c>
      <c r="E143" s="23" t="s">
        <v>11247</v>
      </c>
      <c r="F143" s="14">
        <v>1.19E-5</v>
      </c>
      <c r="G143" s="13">
        <v>6.3599999999999996E-4</v>
      </c>
      <c r="H143" s="13"/>
    </row>
    <row r="144" spans="1:8" x14ac:dyDescent="0.2">
      <c r="A144" s="13"/>
      <c r="B144" s="13" t="s">
        <v>574</v>
      </c>
      <c r="C144" s="13" t="s">
        <v>324</v>
      </c>
      <c r="D144" s="23">
        <v>307</v>
      </c>
      <c r="E144" s="23" t="s">
        <v>11248</v>
      </c>
      <c r="F144" s="14">
        <v>1.5099999999999999E-5</v>
      </c>
      <c r="G144" s="13">
        <v>7.45E-4</v>
      </c>
      <c r="H144" s="13"/>
    </row>
    <row r="145" spans="1:8" x14ac:dyDescent="0.2">
      <c r="A145" s="13"/>
      <c r="B145" s="13" t="s">
        <v>2192</v>
      </c>
      <c r="C145" s="13" t="s">
        <v>316</v>
      </c>
      <c r="D145" s="23">
        <v>1634</v>
      </c>
      <c r="E145" s="23" t="s">
        <v>11249</v>
      </c>
      <c r="F145" s="14">
        <v>1.56E-5</v>
      </c>
      <c r="G145" s="13">
        <v>2.41E-4</v>
      </c>
      <c r="H145" s="13"/>
    </row>
    <row r="146" spans="1:8" x14ac:dyDescent="0.2">
      <c r="A146" s="13"/>
      <c r="B146" s="13" t="s">
        <v>3069</v>
      </c>
      <c r="C146" s="13" t="s">
        <v>358</v>
      </c>
      <c r="D146" s="23">
        <v>222</v>
      </c>
      <c r="E146" s="23" t="s">
        <v>11250</v>
      </c>
      <c r="F146" s="14">
        <v>1.56E-5</v>
      </c>
      <c r="G146" s="13">
        <v>2.14E-4</v>
      </c>
      <c r="H146" s="13"/>
    </row>
    <row r="147" spans="1:8" x14ac:dyDescent="0.2">
      <c r="A147" s="13"/>
      <c r="B147" s="13" t="s">
        <v>3066</v>
      </c>
      <c r="C147" s="13" t="s">
        <v>385</v>
      </c>
      <c r="D147" s="23">
        <v>224</v>
      </c>
      <c r="E147" s="23" t="s">
        <v>11251</v>
      </c>
      <c r="F147" s="14">
        <v>1.7399999999999999E-5</v>
      </c>
      <c r="G147" s="13">
        <v>1.64E-4</v>
      </c>
      <c r="H147" s="13"/>
    </row>
    <row r="148" spans="1:8" x14ac:dyDescent="0.2">
      <c r="A148" s="13"/>
      <c r="B148" s="13" t="s">
        <v>2201</v>
      </c>
      <c r="C148" s="13" t="s">
        <v>311</v>
      </c>
      <c r="D148" s="23">
        <v>2717</v>
      </c>
      <c r="E148" s="23" t="s">
        <v>11252</v>
      </c>
      <c r="F148" s="14">
        <v>2.6100000000000001E-5</v>
      </c>
      <c r="G148" s="13">
        <v>5.2999999999999998E-4</v>
      </c>
      <c r="H148" s="13"/>
    </row>
    <row r="149" spans="1:8" x14ac:dyDescent="0.2">
      <c r="A149" s="13"/>
      <c r="B149" s="13" t="s">
        <v>5056</v>
      </c>
      <c r="C149" s="13" t="s">
        <v>4955</v>
      </c>
      <c r="D149" s="23">
        <v>2633</v>
      </c>
      <c r="E149" s="23" t="s">
        <v>11253</v>
      </c>
      <c r="F149" s="14">
        <v>2.7900000000000001E-5</v>
      </c>
      <c r="G149" s="13">
        <v>2.5600000000000002E-3</v>
      </c>
      <c r="H149" s="13"/>
    </row>
    <row r="150" spans="1:8" x14ac:dyDescent="0.2">
      <c r="A150" s="13"/>
      <c r="B150" s="13" t="s">
        <v>592</v>
      </c>
      <c r="C150" s="13" t="s">
        <v>321</v>
      </c>
      <c r="D150" s="23">
        <v>3181</v>
      </c>
      <c r="E150" s="23" t="s">
        <v>11254</v>
      </c>
      <c r="F150" s="14">
        <v>2.8200000000000001E-5</v>
      </c>
      <c r="G150" s="13">
        <v>6.87E-4</v>
      </c>
      <c r="H150" s="13"/>
    </row>
    <row r="151" spans="1:8" x14ac:dyDescent="0.2">
      <c r="A151" s="13"/>
      <c r="B151" s="13" t="s">
        <v>590</v>
      </c>
      <c r="C151" s="13" t="s">
        <v>358</v>
      </c>
      <c r="D151" s="23">
        <v>5063</v>
      </c>
      <c r="E151" s="23" t="s">
        <v>11255</v>
      </c>
      <c r="F151" s="14">
        <v>2.9200000000000002E-5</v>
      </c>
      <c r="G151" s="13">
        <v>3.5100000000000002E-4</v>
      </c>
      <c r="H151" s="13"/>
    </row>
    <row r="152" spans="1:8" x14ac:dyDescent="0.2">
      <c r="A152" s="13"/>
      <c r="B152" s="13" t="s">
        <v>584</v>
      </c>
      <c r="C152" s="13" t="s">
        <v>385</v>
      </c>
      <c r="D152" s="23">
        <v>5070</v>
      </c>
      <c r="E152" s="23" t="s">
        <v>11255</v>
      </c>
      <c r="F152" s="14">
        <v>3.1300000000000002E-5</v>
      </c>
      <c r="G152" s="13">
        <v>2.6600000000000001E-4</v>
      </c>
      <c r="H152" s="13"/>
    </row>
    <row r="153" spans="1:8" x14ac:dyDescent="0.2">
      <c r="A153" s="13"/>
      <c r="B153" s="13" t="s">
        <v>5070</v>
      </c>
      <c r="C153" s="13" t="s">
        <v>4955</v>
      </c>
      <c r="D153" s="23">
        <v>3199</v>
      </c>
      <c r="E153" s="23" t="s">
        <v>11254</v>
      </c>
      <c r="F153" s="14">
        <v>3.4100000000000002E-5</v>
      </c>
      <c r="G153" s="13">
        <v>2.6800000000000001E-3</v>
      </c>
      <c r="H153" s="13"/>
    </row>
    <row r="154" spans="1:8" x14ac:dyDescent="0.2">
      <c r="A154" s="13"/>
      <c r="B154" s="13" t="s">
        <v>717</v>
      </c>
      <c r="C154" s="13" t="s">
        <v>311</v>
      </c>
      <c r="D154" s="23">
        <v>3016</v>
      </c>
      <c r="E154" s="23" t="s">
        <v>11256</v>
      </c>
      <c r="F154" s="14">
        <v>3.6199999999999999E-5</v>
      </c>
      <c r="G154" s="13">
        <v>6.3000000000000003E-4</v>
      </c>
      <c r="H154" s="13"/>
    </row>
    <row r="155" spans="1:8" x14ac:dyDescent="0.2">
      <c r="A155" s="13"/>
      <c r="B155" s="13" t="s">
        <v>5058</v>
      </c>
      <c r="C155" s="13" t="s">
        <v>4955</v>
      </c>
      <c r="D155" s="23">
        <v>3354</v>
      </c>
      <c r="E155" s="23" t="s">
        <v>11257</v>
      </c>
      <c r="F155" s="14">
        <v>4.1100000000000003E-5</v>
      </c>
      <c r="G155" s="13">
        <v>2.8300000000000001E-3</v>
      </c>
      <c r="H155" s="13"/>
    </row>
    <row r="156" spans="1:8" x14ac:dyDescent="0.2">
      <c r="A156" s="13"/>
      <c r="B156" s="13" t="s">
        <v>330</v>
      </c>
      <c r="C156" s="13" t="s">
        <v>321</v>
      </c>
      <c r="D156" s="23">
        <v>6243</v>
      </c>
      <c r="E156" s="23" t="s">
        <v>11258</v>
      </c>
      <c r="F156" s="14">
        <v>5.2899999999999998E-5</v>
      </c>
      <c r="G156" s="13">
        <v>1.1999999999999999E-3</v>
      </c>
      <c r="H156" s="13"/>
    </row>
    <row r="157" spans="1:8" x14ac:dyDescent="0.2">
      <c r="A157" s="13"/>
      <c r="B157" s="13" t="s">
        <v>5495</v>
      </c>
      <c r="C157" s="13" t="s">
        <v>4955</v>
      </c>
      <c r="D157" s="23">
        <v>2824</v>
      </c>
      <c r="E157" s="23" t="s">
        <v>11259</v>
      </c>
      <c r="F157" s="14">
        <v>5.7000000000000003E-5</v>
      </c>
      <c r="G157" s="13">
        <v>3.49E-3</v>
      </c>
      <c r="H157" s="13"/>
    </row>
    <row r="158" spans="1:8" x14ac:dyDescent="0.2">
      <c r="A158" s="13"/>
      <c r="B158" s="13" t="s">
        <v>778</v>
      </c>
      <c r="C158" s="13" t="s">
        <v>321</v>
      </c>
      <c r="D158" s="23">
        <v>576</v>
      </c>
      <c r="E158" s="23" t="s">
        <v>11260</v>
      </c>
      <c r="F158" s="14">
        <v>6.5400000000000004E-5</v>
      </c>
      <c r="G158" s="13">
        <v>1.39E-3</v>
      </c>
      <c r="H158" s="13"/>
    </row>
    <row r="159" spans="1:8" x14ac:dyDescent="0.2">
      <c r="A159" s="13"/>
      <c r="B159" s="13" t="s">
        <v>2316</v>
      </c>
      <c r="C159" s="13" t="s">
        <v>324</v>
      </c>
      <c r="D159" s="23">
        <v>1032</v>
      </c>
      <c r="E159" s="23" t="s">
        <v>11261</v>
      </c>
      <c r="F159" s="14">
        <v>7.4800000000000002E-5</v>
      </c>
      <c r="G159" s="13">
        <v>3.0500000000000002E-3</v>
      </c>
      <c r="H159" s="13"/>
    </row>
    <row r="160" spans="1:8" x14ac:dyDescent="0.2">
      <c r="A160" s="13"/>
      <c r="B160" s="13" t="s">
        <v>425</v>
      </c>
      <c r="C160" s="13" t="s">
        <v>324</v>
      </c>
      <c r="D160" s="23">
        <v>4976</v>
      </c>
      <c r="E160" s="23" t="s">
        <v>11262</v>
      </c>
      <c r="F160" s="14">
        <v>7.5900000000000002E-5</v>
      </c>
      <c r="G160" s="13">
        <v>3.0500000000000002E-3</v>
      </c>
      <c r="H160" s="13"/>
    </row>
    <row r="161" spans="1:8" x14ac:dyDescent="0.2">
      <c r="A161" s="13"/>
      <c r="B161" s="13" t="s">
        <v>2874</v>
      </c>
      <c r="C161" s="13" t="s">
        <v>324</v>
      </c>
      <c r="D161" s="23">
        <v>1442</v>
      </c>
      <c r="E161" s="23" t="s">
        <v>11263</v>
      </c>
      <c r="F161" s="14">
        <v>8.1299999999999997E-5</v>
      </c>
      <c r="G161" s="13">
        <v>3.0500000000000002E-3</v>
      </c>
      <c r="H161" s="13"/>
    </row>
    <row r="162" spans="1:8" x14ac:dyDescent="0.2">
      <c r="A162" s="13"/>
      <c r="B162" s="13" t="s">
        <v>490</v>
      </c>
      <c r="C162" s="13" t="s">
        <v>324</v>
      </c>
      <c r="D162" s="23">
        <v>3654</v>
      </c>
      <c r="E162" s="23" t="s">
        <v>11264</v>
      </c>
      <c r="F162" s="14">
        <v>8.2100000000000003E-5</v>
      </c>
      <c r="G162" s="13">
        <v>3.0500000000000002E-3</v>
      </c>
      <c r="H162" s="13"/>
    </row>
    <row r="163" spans="1:8" x14ac:dyDescent="0.2">
      <c r="A163" s="13"/>
      <c r="B163" s="13" t="s">
        <v>817</v>
      </c>
      <c r="C163" s="13" t="s">
        <v>321</v>
      </c>
      <c r="D163" s="23">
        <v>1002</v>
      </c>
      <c r="E163" s="23" t="s">
        <v>11265</v>
      </c>
      <c r="F163" s="14">
        <v>8.3100000000000001E-5</v>
      </c>
      <c r="G163" s="13">
        <v>1.67E-3</v>
      </c>
      <c r="H163" s="13"/>
    </row>
    <row r="164" spans="1:8" x14ac:dyDescent="0.2">
      <c r="A164" s="13"/>
      <c r="B164" s="13" t="s">
        <v>397</v>
      </c>
      <c r="C164" s="13" t="s">
        <v>324</v>
      </c>
      <c r="D164" s="23">
        <v>5040</v>
      </c>
      <c r="E164" s="23" t="s">
        <v>11266</v>
      </c>
      <c r="F164" s="14">
        <v>8.5900000000000001E-5</v>
      </c>
      <c r="G164" s="13">
        <v>3.0500000000000002E-3</v>
      </c>
      <c r="H164" s="13"/>
    </row>
    <row r="165" spans="1:8" x14ac:dyDescent="0.2">
      <c r="A165" s="13"/>
      <c r="B165" s="13" t="s">
        <v>5631</v>
      </c>
      <c r="C165" s="13" t="s">
        <v>4955</v>
      </c>
      <c r="D165" s="23">
        <v>382</v>
      </c>
      <c r="E165" s="23" t="s">
        <v>11267</v>
      </c>
      <c r="F165" s="14">
        <v>8.7100000000000003E-5</v>
      </c>
      <c r="G165" s="13">
        <v>4.79E-3</v>
      </c>
      <c r="H165" s="13"/>
    </row>
    <row r="166" spans="1:8" x14ac:dyDescent="0.2">
      <c r="A166" s="13"/>
      <c r="B166" s="13" t="s">
        <v>7332</v>
      </c>
      <c r="C166" s="13" t="s">
        <v>5168</v>
      </c>
      <c r="D166" s="23">
        <v>294</v>
      </c>
      <c r="E166" s="23" t="s">
        <v>11268</v>
      </c>
      <c r="F166" s="13">
        <v>1.12E-4</v>
      </c>
      <c r="G166" s="13">
        <v>7.4900000000000001E-3</v>
      </c>
      <c r="H166" s="13"/>
    </row>
    <row r="167" spans="1:8" x14ac:dyDescent="0.2">
      <c r="A167" s="13"/>
      <c r="B167" s="13" t="s">
        <v>6339</v>
      </c>
      <c r="C167" s="13" t="s">
        <v>4955</v>
      </c>
      <c r="D167" s="23">
        <v>462</v>
      </c>
      <c r="E167" s="23" t="s">
        <v>11269</v>
      </c>
      <c r="F167" s="13">
        <v>1.2999999999999999E-4</v>
      </c>
      <c r="G167" s="13">
        <v>6.4799999999999996E-3</v>
      </c>
      <c r="H167" s="13"/>
    </row>
    <row r="168" spans="1:8" x14ac:dyDescent="0.2">
      <c r="A168" s="13"/>
      <c r="B168" s="13" t="s">
        <v>2825</v>
      </c>
      <c r="C168" s="13" t="s">
        <v>343</v>
      </c>
      <c r="D168" s="23">
        <v>2267</v>
      </c>
      <c r="E168" s="23" t="s">
        <v>11270</v>
      </c>
      <c r="F168" s="13">
        <v>1.35E-4</v>
      </c>
      <c r="G168" s="13">
        <v>1.1800000000000001E-3</v>
      </c>
      <c r="H168" s="13"/>
    </row>
    <row r="169" spans="1:8" x14ac:dyDescent="0.2">
      <c r="A169" s="13"/>
      <c r="B169" s="13" t="s">
        <v>449</v>
      </c>
      <c r="C169" s="13" t="s">
        <v>321</v>
      </c>
      <c r="D169" s="23">
        <v>6211</v>
      </c>
      <c r="E169" s="23" t="s">
        <v>11271</v>
      </c>
      <c r="F169" s="13">
        <v>1.3899999999999999E-4</v>
      </c>
      <c r="G169" s="13">
        <v>2.64E-3</v>
      </c>
      <c r="H169" s="13"/>
    </row>
    <row r="170" spans="1:8" x14ac:dyDescent="0.2">
      <c r="A170" s="13"/>
      <c r="B170" s="13" t="s">
        <v>7467</v>
      </c>
      <c r="C170" s="13" t="s">
        <v>4955</v>
      </c>
      <c r="D170" s="23">
        <v>4158</v>
      </c>
      <c r="E170" s="23" t="s">
        <v>11272</v>
      </c>
      <c r="F170" s="13">
        <v>1.54E-4</v>
      </c>
      <c r="G170" s="13">
        <v>7.0699999999999999E-3</v>
      </c>
      <c r="H170" s="13"/>
    </row>
    <row r="171" spans="1:8" x14ac:dyDescent="0.2">
      <c r="A171" s="13"/>
      <c r="B171" s="13" t="s">
        <v>431</v>
      </c>
      <c r="C171" s="13" t="s">
        <v>321</v>
      </c>
      <c r="D171" s="23">
        <v>6128</v>
      </c>
      <c r="E171" s="23" t="s">
        <v>11273</v>
      </c>
      <c r="F171" s="13">
        <v>1.64E-4</v>
      </c>
      <c r="G171" s="13">
        <v>2.9499999999999999E-3</v>
      </c>
      <c r="H171" s="13"/>
    </row>
    <row r="172" spans="1:8" x14ac:dyDescent="0.2">
      <c r="A172" s="13"/>
      <c r="B172" s="13" t="s">
        <v>447</v>
      </c>
      <c r="C172" s="13" t="s">
        <v>311</v>
      </c>
      <c r="D172" s="23">
        <v>6288</v>
      </c>
      <c r="E172" s="23" t="s">
        <v>11274</v>
      </c>
      <c r="F172" s="13">
        <v>1.7200000000000001E-4</v>
      </c>
      <c r="G172" s="13">
        <v>2.49E-3</v>
      </c>
      <c r="H172" s="13"/>
    </row>
    <row r="173" spans="1:8" x14ac:dyDescent="0.2">
      <c r="A173" s="13"/>
      <c r="B173" s="13" t="s">
        <v>1789</v>
      </c>
      <c r="C173" s="13" t="s">
        <v>321</v>
      </c>
      <c r="D173" s="23">
        <v>275</v>
      </c>
      <c r="E173" s="23" t="s">
        <v>11275</v>
      </c>
      <c r="F173" s="13">
        <v>1.7799999999999999E-4</v>
      </c>
      <c r="G173" s="13">
        <v>3.0400000000000002E-3</v>
      </c>
      <c r="H173" s="13"/>
    </row>
    <row r="174" spans="1:8" x14ac:dyDescent="0.2">
      <c r="A174" s="13"/>
      <c r="B174" s="13" t="s">
        <v>889</v>
      </c>
      <c r="C174" s="13" t="s">
        <v>311</v>
      </c>
      <c r="D174" s="23">
        <v>1043</v>
      </c>
      <c r="E174" s="23" t="s">
        <v>11276</v>
      </c>
      <c r="F174" s="13">
        <v>1.84E-4</v>
      </c>
      <c r="G174" s="13">
        <v>2.49E-3</v>
      </c>
      <c r="H174" s="13"/>
    </row>
    <row r="175" spans="1:8" x14ac:dyDescent="0.2">
      <c r="A175" s="13"/>
      <c r="B175" s="13" t="s">
        <v>9028</v>
      </c>
      <c r="C175" s="13" t="s">
        <v>4955</v>
      </c>
      <c r="D175" s="23">
        <v>247</v>
      </c>
      <c r="E175" s="23" t="s">
        <v>11277</v>
      </c>
      <c r="F175" s="13">
        <v>1.8799999999999999E-4</v>
      </c>
      <c r="G175" s="13">
        <v>7.9600000000000001E-3</v>
      </c>
      <c r="H175" s="13"/>
    </row>
    <row r="176" spans="1:8" x14ac:dyDescent="0.2">
      <c r="A176" s="13"/>
      <c r="B176" s="13" t="s">
        <v>2239</v>
      </c>
      <c r="C176" s="13" t="s">
        <v>358</v>
      </c>
      <c r="D176" s="23">
        <v>1084</v>
      </c>
      <c r="E176" s="23" t="s">
        <v>11278</v>
      </c>
      <c r="F176" s="13">
        <v>2.04E-4</v>
      </c>
      <c r="G176" s="13">
        <v>2.1800000000000001E-3</v>
      </c>
      <c r="H176" s="13"/>
    </row>
    <row r="177" spans="1:8" x14ac:dyDescent="0.2">
      <c r="A177" s="13"/>
      <c r="B177" s="13" t="s">
        <v>9114</v>
      </c>
      <c r="C177" s="13" t="s">
        <v>5168</v>
      </c>
      <c r="D177" s="23">
        <v>67</v>
      </c>
      <c r="E177" s="23" t="s">
        <v>11279</v>
      </c>
      <c r="F177" s="13">
        <v>2.2000000000000001E-4</v>
      </c>
      <c r="G177" s="13">
        <v>7.4900000000000001E-3</v>
      </c>
      <c r="H177" s="13"/>
    </row>
    <row r="178" spans="1:8" x14ac:dyDescent="0.2">
      <c r="A178" s="13"/>
      <c r="B178" s="13" t="s">
        <v>3701</v>
      </c>
      <c r="C178" s="13" t="s">
        <v>472</v>
      </c>
      <c r="D178" s="23">
        <v>313</v>
      </c>
      <c r="E178" s="23" t="s">
        <v>11280</v>
      </c>
      <c r="F178" s="13">
        <v>2.2900000000000001E-4</v>
      </c>
      <c r="G178" s="13">
        <v>1.2800000000000001E-2</v>
      </c>
      <c r="H178" s="13"/>
    </row>
    <row r="179" spans="1:8" x14ac:dyDescent="0.2">
      <c r="A179" s="13"/>
      <c r="B179" s="13" t="s">
        <v>6907</v>
      </c>
      <c r="C179" s="13" t="s">
        <v>4955</v>
      </c>
      <c r="D179" s="23">
        <v>225</v>
      </c>
      <c r="E179" s="23" t="s">
        <v>11281</v>
      </c>
      <c r="F179" s="13">
        <v>2.5099999999999998E-4</v>
      </c>
      <c r="G179" s="13">
        <v>9.8700000000000003E-3</v>
      </c>
      <c r="H179" s="13"/>
    </row>
    <row r="180" spans="1:8" x14ac:dyDescent="0.2">
      <c r="A180" s="13"/>
      <c r="B180" s="13" t="s">
        <v>742</v>
      </c>
      <c r="C180" s="13" t="s">
        <v>324</v>
      </c>
      <c r="D180" s="23">
        <v>1820</v>
      </c>
      <c r="E180" s="23" t="s">
        <v>11282</v>
      </c>
      <c r="F180" s="13">
        <v>2.5599999999999999E-4</v>
      </c>
      <c r="G180" s="13">
        <v>8.6300000000000005E-3</v>
      </c>
      <c r="H180" s="13"/>
    </row>
    <row r="181" spans="1:8" x14ac:dyDescent="0.2">
      <c r="A181" s="13"/>
      <c r="B181" s="13" t="s">
        <v>2268</v>
      </c>
      <c r="C181" s="13" t="s">
        <v>316</v>
      </c>
      <c r="D181" s="23">
        <v>783</v>
      </c>
      <c r="E181" s="23" t="s">
        <v>11283</v>
      </c>
      <c r="F181" s="13">
        <v>2.7399999999999999E-4</v>
      </c>
      <c r="G181" s="13">
        <v>3.47E-3</v>
      </c>
      <c r="H181" s="13"/>
    </row>
    <row r="182" spans="1:8" x14ac:dyDescent="0.2">
      <c r="A182" s="13"/>
      <c r="B182" s="13" t="s">
        <v>7848</v>
      </c>
      <c r="C182" s="13" t="s">
        <v>513</v>
      </c>
      <c r="D182" s="23">
        <v>454</v>
      </c>
      <c r="E182" s="23" t="s">
        <v>11284</v>
      </c>
      <c r="F182" s="13">
        <v>2.8899999999999998E-4</v>
      </c>
      <c r="G182" s="13">
        <v>1.4E-2</v>
      </c>
      <c r="H182" s="13"/>
    </row>
    <row r="183" spans="1:8" x14ac:dyDescent="0.2">
      <c r="A183" s="13"/>
      <c r="B183" s="13" t="s">
        <v>3405</v>
      </c>
      <c r="C183" s="13" t="s">
        <v>316</v>
      </c>
      <c r="D183" s="23">
        <v>197</v>
      </c>
      <c r="E183" s="23" t="s">
        <v>11285</v>
      </c>
      <c r="F183" s="13">
        <v>2.8899999999999998E-4</v>
      </c>
      <c r="G183" s="13">
        <v>3.47E-3</v>
      </c>
      <c r="H183" s="13"/>
    </row>
    <row r="184" spans="1:8" x14ac:dyDescent="0.2">
      <c r="A184" s="13"/>
      <c r="B184" s="13" t="s">
        <v>11286</v>
      </c>
      <c r="C184" s="13" t="s">
        <v>385</v>
      </c>
      <c r="D184" s="23">
        <v>8</v>
      </c>
      <c r="E184" s="23" t="s">
        <v>1693</v>
      </c>
      <c r="F184" s="13">
        <v>3.1799999999999998E-4</v>
      </c>
      <c r="G184" s="13">
        <v>2.4599999999999999E-3</v>
      </c>
      <c r="H184" s="13"/>
    </row>
    <row r="185" spans="1:8" x14ac:dyDescent="0.2">
      <c r="A185" s="13"/>
      <c r="B185" s="13" t="s">
        <v>11287</v>
      </c>
      <c r="C185" s="13" t="s">
        <v>358</v>
      </c>
      <c r="D185" s="23">
        <v>8</v>
      </c>
      <c r="E185" s="23" t="s">
        <v>1693</v>
      </c>
      <c r="F185" s="13">
        <v>3.1799999999999998E-4</v>
      </c>
      <c r="G185" s="13">
        <v>3.0599999999999998E-3</v>
      </c>
      <c r="H185" s="13"/>
    </row>
    <row r="186" spans="1:8" x14ac:dyDescent="0.2">
      <c r="A186" s="13"/>
      <c r="B186" s="13" t="s">
        <v>855</v>
      </c>
      <c r="C186" s="13" t="s">
        <v>324</v>
      </c>
      <c r="D186" s="23">
        <v>261</v>
      </c>
      <c r="E186" s="23" t="s">
        <v>11288</v>
      </c>
      <c r="F186" s="13">
        <v>3.3199999999999999E-4</v>
      </c>
      <c r="G186" s="13">
        <v>1.0200000000000001E-2</v>
      </c>
      <c r="H186" s="13"/>
    </row>
    <row r="187" spans="1:8" x14ac:dyDescent="0.2">
      <c r="A187" s="13"/>
      <c r="B187" s="13" t="s">
        <v>965</v>
      </c>
      <c r="C187" s="13" t="s">
        <v>321</v>
      </c>
      <c r="D187" s="23">
        <v>2065</v>
      </c>
      <c r="E187" s="23" t="s">
        <v>11289</v>
      </c>
      <c r="F187" s="13">
        <v>3.4299999999999999E-4</v>
      </c>
      <c r="G187" s="13">
        <v>5.5700000000000003E-3</v>
      </c>
      <c r="H187" s="13"/>
    </row>
    <row r="188" spans="1:8" x14ac:dyDescent="0.2">
      <c r="A188" s="13"/>
      <c r="B188" s="13" t="s">
        <v>366</v>
      </c>
      <c r="C188" s="13" t="s">
        <v>324</v>
      </c>
      <c r="D188" s="23">
        <v>5443</v>
      </c>
      <c r="E188" s="23" t="s">
        <v>11290</v>
      </c>
      <c r="F188" s="13">
        <v>3.4900000000000003E-4</v>
      </c>
      <c r="G188" s="13">
        <v>1.0200000000000001E-2</v>
      </c>
      <c r="H188" s="13"/>
    </row>
    <row r="189" spans="1:8" x14ac:dyDescent="0.2">
      <c r="A189" s="13"/>
      <c r="B189" s="13" t="s">
        <v>413</v>
      </c>
      <c r="C189" s="13" t="s">
        <v>324</v>
      </c>
      <c r="D189" s="23">
        <v>4836</v>
      </c>
      <c r="E189" s="23" t="s">
        <v>11291</v>
      </c>
      <c r="F189" s="13">
        <v>3.5E-4</v>
      </c>
      <c r="G189" s="13">
        <v>1.0200000000000001E-2</v>
      </c>
      <c r="H189" s="13"/>
    </row>
    <row r="190" spans="1:8" x14ac:dyDescent="0.2">
      <c r="A190" s="13"/>
      <c r="B190" s="13" t="s">
        <v>3586</v>
      </c>
      <c r="C190" s="13" t="s">
        <v>358</v>
      </c>
      <c r="D190" s="23">
        <v>296</v>
      </c>
      <c r="E190" s="23" t="s">
        <v>1702</v>
      </c>
      <c r="F190" s="13">
        <v>3.9199999999999999E-4</v>
      </c>
      <c r="G190" s="13">
        <v>3.4199999999999999E-3</v>
      </c>
      <c r="H190" s="13"/>
    </row>
    <row r="191" spans="1:8" x14ac:dyDescent="0.2">
      <c r="A191" s="13"/>
      <c r="B191" s="13" t="s">
        <v>7750</v>
      </c>
      <c r="C191" s="13" t="s">
        <v>472</v>
      </c>
      <c r="D191" s="23">
        <v>431</v>
      </c>
      <c r="E191" s="23" t="s">
        <v>11292</v>
      </c>
      <c r="F191" s="13">
        <v>4.0400000000000001E-4</v>
      </c>
      <c r="G191" s="13">
        <v>1.4999999999999999E-2</v>
      </c>
      <c r="H191" s="13"/>
    </row>
    <row r="192" spans="1:8" x14ac:dyDescent="0.2">
      <c r="A192" s="13"/>
      <c r="B192" s="13" t="s">
        <v>5088</v>
      </c>
      <c r="C192" s="13" t="s">
        <v>4955</v>
      </c>
      <c r="D192" s="23">
        <v>2861</v>
      </c>
      <c r="E192" s="23" t="s">
        <v>11293</v>
      </c>
      <c r="F192" s="13">
        <v>4.06E-4</v>
      </c>
      <c r="G192" s="13">
        <v>1.49E-2</v>
      </c>
      <c r="H192" s="13"/>
    </row>
    <row r="193" spans="1:8" x14ac:dyDescent="0.2">
      <c r="A193" s="13"/>
      <c r="B193" s="13" t="s">
        <v>451</v>
      </c>
      <c r="C193" s="13" t="s">
        <v>324</v>
      </c>
      <c r="D193" s="23">
        <v>5019</v>
      </c>
      <c r="E193" s="23" t="s">
        <v>11294</v>
      </c>
      <c r="F193" s="13">
        <v>4.0999999999999999E-4</v>
      </c>
      <c r="G193" s="13">
        <v>1.14E-2</v>
      </c>
      <c r="H193" s="13"/>
    </row>
    <row r="194" spans="1:8" x14ac:dyDescent="0.2">
      <c r="A194" s="13"/>
      <c r="B194" s="13" t="s">
        <v>9249</v>
      </c>
      <c r="C194" s="13" t="s">
        <v>513</v>
      </c>
      <c r="D194" s="23">
        <v>123</v>
      </c>
      <c r="E194" s="23" t="s">
        <v>11295</v>
      </c>
      <c r="F194" s="13">
        <v>4.4000000000000002E-4</v>
      </c>
      <c r="G194" s="13">
        <v>1.4E-2</v>
      </c>
      <c r="H194" s="13"/>
    </row>
    <row r="195" spans="1:8" x14ac:dyDescent="0.2">
      <c r="A195" s="13"/>
      <c r="B195" s="13" t="s">
        <v>5200</v>
      </c>
      <c r="C195" s="13" t="s">
        <v>4955</v>
      </c>
      <c r="D195" s="23">
        <v>1255</v>
      </c>
      <c r="E195" s="23" t="s">
        <v>11296</v>
      </c>
      <c r="F195" s="13">
        <v>4.4700000000000002E-4</v>
      </c>
      <c r="G195" s="13">
        <v>1.54E-2</v>
      </c>
      <c r="H195" s="13"/>
    </row>
    <row r="196" spans="1:8" x14ac:dyDescent="0.2">
      <c r="A196" s="13"/>
      <c r="B196" s="13" t="s">
        <v>971</v>
      </c>
      <c r="C196" s="13" t="s">
        <v>324</v>
      </c>
      <c r="D196" s="23">
        <v>240</v>
      </c>
      <c r="E196" s="23" t="s">
        <v>11297</v>
      </c>
      <c r="F196" s="13">
        <v>4.6900000000000002E-4</v>
      </c>
      <c r="G196" s="13">
        <v>1.2500000000000001E-2</v>
      </c>
      <c r="H196" s="13"/>
    </row>
    <row r="197" spans="1:8" x14ac:dyDescent="0.2">
      <c r="A197" s="13"/>
      <c r="B197" s="13" t="s">
        <v>7437</v>
      </c>
      <c r="C197" s="13" t="s">
        <v>4955</v>
      </c>
      <c r="D197" s="23">
        <v>811</v>
      </c>
      <c r="E197" s="23" t="s">
        <v>11298</v>
      </c>
      <c r="F197" s="13">
        <v>4.84E-4</v>
      </c>
      <c r="G197" s="13">
        <v>1.5699999999999999E-2</v>
      </c>
      <c r="H197" s="13"/>
    </row>
    <row r="198" spans="1:8" x14ac:dyDescent="0.2">
      <c r="A198" s="13"/>
      <c r="B198" s="13" t="s">
        <v>839</v>
      </c>
      <c r="C198" s="13" t="s">
        <v>311</v>
      </c>
      <c r="D198" s="23">
        <v>6619</v>
      </c>
      <c r="E198" s="23" t="s">
        <v>11299</v>
      </c>
      <c r="F198" s="13">
        <v>5.0000000000000001E-4</v>
      </c>
      <c r="G198" s="13">
        <v>6.1000000000000004E-3</v>
      </c>
      <c r="H198" s="13"/>
    </row>
    <row r="199" spans="1:8" x14ac:dyDescent="0.2">
      <c r="A199" s="13"/>
      <c r="B199" s="13" t="s">
        <v>2287</v>
      </c>
      <c r="C199" s="13" t="s">
        <v>358</v>
      </c>
      <c r="D199" s="23">
        <v>735</v>
      </c>
      <c r="E199" s="23" t="s">
        <v>11300</v>
      </c>
      <c r="F199" s="13">
        <v>5.0299999999999997E-4</v>
      </c>
      <c r="G199" s="13">
        <v>4.0299999999999997E-3</v>
      </c>
      <c r="H199" s="13"/>
    </row>
    <row r="200" spans="1:8" x14ac:dyDescent="0.2">
      <c r="A200" s="13"/>
      <c r="B200" s="13" t="s">
        <v>504</v>
      </c>
      <c r="C200" s="13" t="s">
        <v>324</v>
      </c>
      <c r="D200" s="23">
        <v>2602</v>
      </c>
      <c r="E200" s="23" t="s">
        <v>11301</v>
      </c>
      <c r="F200" s="13">
        <v>5.2800000000000004E-4</v>
      </c>
      <c r="G200" s="13">
        <v>1.29E-2</v>
      </c>
      <c r="H200" s="13"/>
    </row>
    <row r="201" spans="1:8" x14ac:dyDescent="0.2">
      <c r="A201" s="13"/>
      <c r="B201" s="13" t="s">
        <v>1337</v>
      </c>
      <c r="C201" s="13" t="s">
        <v>472</v>
      </c>
      <c r="D201" s="23">
        <v>1830</v>
      </c>
      <c r="E201" s="23" t="s">
        <v>11302</v>
      </c>
      <c r="F201" s="13">
        <v>5.3700000000000004E-4</v>
      </c>
      <c r="G201" s="13">
        <v>1.4999999999999999E-2</v>
      </c>
      <c r="H201" s="13"/>
    </row>
    <row r="202" spans="1:8" x14ac:dyDescent="0.2">
      <c r="A202" s="13"/>
      <c r="B202" s="13" t="s">
        <v>11303</v>
      </c>
      <c r="C202" s="13" t="s">
        <v>5168</v>
      </c>
      <c r="D202" s="23">
        <v>37</v>
      </c>
      <c r="E202" s="23" t="s">
        <v>11304</v>
      </c>
      <c r="F202" s="13">
        <v>5.3899999999999998E-4</v>
      </c>
      <c r="G202" s="13">
        <v>1.2200000000000001E-2</v>
      </c>
      <c r="H202" s="13"/>
    </row>
    <row r="203" spans="1:8" x14ac:dyDescent="0.2">
      <c r="A203" s="13"/>
      <c r="B203" s="13" t="s">
        <v>5252</v>
      </c>
      <c r="C203" s="13" t="s">
        <v>4955</v>
      </c>
      <c r="D203" s="23">
        <v>1352</v>
      </c>
      <c r="E203" s="23" t="s">
        <v>11305</v>
      </c>
      <c r="F203" s="13">
        <v>5.4100000000000003E-4</v>
      </c>
      <c r="G203" s="13">
        <v>1.6299999999999999E-2</v>
      </c>
      <c r="H203" s="13"/>
    </row>
    <row r="204" spans="1:8" x14ac:dyDescent="0.2">
      <c r="A204" s="13"/>
      <c r="B204" s="13" t="s">
        <v>3034</v>
      </c>
      <c r="C204" s="13" t="s">
        <v>324</v>
      </c>
      <c r="D204" s="23">
        <v>550</v>
      </c>
      <c r="E204" s="23" t="s">
        <v>11306</v>
      </c>
      <c r="F204" s="13">
        <v>5.4699999999999996E-4</v>
      </c>
      <c r="G204" s="13">
        <v>1.29E-2</v>
      </c>
      <c r="H204" s="13"/>
    </row>
    <row r="205" spans="1:8" x14ac:dyDescent="0.2">
      <c r="A205" s="13"/>
      <c r="B205" s="13" t="s">
        <v>915</v>
      </c>
      <c r="C205" s="13" t="s">
        <v>324</v>
      </c>
      <c r="D205" s="23">
        <v>943</v>
      </c>
      <c r="E205" s="23" t="s">
        <v>11307</v>
      </c>
      <c r="F205" s="13">
        <v>5.5900000000000004E-4</v>
      </c>
      <c r="G205" s="13">
        <v>1.29E-2</v>
      </c>
      <c r="H205" s="13"/>
    </row>
    <row r="206" spans="1:8" x14ac:dyDescent="0.2">
      <c r="A206" s="13"/>
      <c r="B206" s="13" t="s">
        <v>6330</v>
      </c>
      <c r="C206" s="13" t="s">
        <v>4955</v>
      </c>
      <c r="D206" s="23">
        <v>4696</v>
      </c>
      <c r="E206" s="23" t="s">
        <v>11308</v>
      </c>
      <c r="F206" s="13">
        <v>5.6400000000000005E-4</v>
      </c>
      <c r="G206" s="13">
        <v>1.6299999999999999E-2</v>
      </c>
      <c r="H206" s="13"/>
    </row>
    <row r="207" spans="1:8" x14ac:dyDescent="0.2">
      <c r="A207" s="13"/>
      <c r="B207" s="13" t="s">
        <v>766</v>
      </c>
      <c r="C207" s="13" t="s">
        <v>324</v>
      </c>
      <c r="D207" s="23">
        <v>1355</v>
      </c>
      <c r="E207" s="23" t="s">
        <v>11305</v>
      </c>
      <c r="F207" s="13">
        <v>5.6599999999999999E-4</v>
      </c>
      <c r="G207" s="13">
        <v>1.29E-2</v>
      </c>
      <c r="H207" s="13"/>
    </row>
    <row r="208" spans="1:8" x14ac:dyDescent="0.2">
      <c r="A208" s="13"/>
      <c r="B208" s="13" t="s">
        <v>8207</v>
      </c>
      <c r="C208" s="13" t="s">
        <v>4955</v>
      </c>
      <c r="D208" s="23">
        <v>668</v>
      </c>
      <c r="E208" s="23" t="s">
        <v>11309</v>
      </c>
      <c r="F208" s="13">
        <v>6.0599999999999998E-4</v>
      </c>
      <c r="G208" s="13">
        <v>1.67E-2</v>
      </c>
      <c r="H208" s="13"/>
    </row>
    <row r="209" spans="1:8" x14ac:dyDescent="0.2">
      <c r="A209" s="13"/>
      <c r="B209" s="13" t="s">
        <v>2195</v>
      </c>
      <c r="C209" s="13" t="s">
        <v>385</v>
      </c>
      <c r="D209" s="23">
        <v>2997</v>
      </c>
      <c r="E209" s="23" t="s">
        <v>11310</v>
      </c>
      <c r="F209" s="13">
        <v>6.3599999999999996E-4</v>
      </c>
      <c r="G209" s="13">
        <v>4.5100000000000001E-3</v>
      </c>
      <c r="H209" s="13"/>
    </row>
    <row r="210" spans="1:8" x14ac:dyDescent="0.2">
      <c r="A210" s="13"/>
      <c r="B210" s="13" t="s">
        <v>9208</v>
      </c>
      <c r="C210" s="13" t="s">
        <v>4955</v>
      </c>
      <c r="D210" s="23">
        <v>485</v>
      </c>
      <c r="E210" s="23" t="s">
        <v>11311</v>
      </c>
      <c r="F210" s="13">
        <v>6.4999999999999997E-4</v>
      </c>
      <c r="G210" s="13">
        <v>1.7000000000000001E-2</v>
      </c>
      <c r="H210" s="13"/>
    </row>
    <row r="211" spans="1:8" x14ac:dyDescent="0.2">
      <c r="A211" s="13"/>
      <c r="B211" s="13" t="s">
        <v>7638</v>
      </c>
      <c r="C211" s="13" t="s">
        <v>4955</v>
      </c>
      <c r="D211" s="23">
        <v>39</v>
      </c>
      <c r="E211" s="23" t="s">
        <v>11312</v>
      </c>
      <c r="F211" s="13">
        <v>6.9099999999999999E-4</v>
      </c>
      <c r="G211" s="13">
        <v>1.7299999999999999E-2</v>
      </c>
      <c r="H211" s="13"/>
    </row>
    <row r="212" spans="1:8" x14ac:dyDescent="0.2">
      <c r="A212" s="13"/>
      <c r="B212" s="13" t="s">
        <v>1025</v>
      </c>
      <c r="C212" s="13" t="s">
        <v>324</v>
      </c>
      <c r="D212" s="23">
        <v>875</v>
      </c>
      <c r="E212" s="23" t="s">
        <v>11313</v>
      </c>
      <c r="F212" s="13">
        <v>7.3999999999999999E-4</v>
      </c>
      <c r="G212" s="13">
        <v>1.6299999999999999E-2</v>
      </c>
      <c r="H212" s="13"/>
    </row>
    <row r="213" spans="1:8" x14ac:dyDescent="0.2">
      <c r="A213" s="13"/>
      <c r="B213" s="13" t="s">
        <v>1270</v>
      </c>
      <c r="C213" s="13" t="s">
        <v>513</v>
      </c>
      <c r="D213" s="23">
        <v>133</v>
      </c>
      <c r="E213" s="23" t="s">
        <v>11314</v>
      </c>
      <c r="F213" s="13">
        <v>7.7700000000000002E-4</v>
      </c>
      <c r="G213" s="13">
        <v>1.4E-2</v>
      </c>
      <c r="H213" s="13"/>
    </row>
    <row r="214" spans="1:8" x14ac:dyDescent="0.2">
      <c r="A214" s="13"/>
      <c r="B214" s="13" t="s">
        <v>8980</v>
      </c>
      <c r="C214" s="13" t="s">
        <v>4955</v>
      </c>
      <c r="D214" s="23">
        <v>641</v>
      </c>
      <c r="E214" s="23" t="s">
        <v>11315</v>
      </c>
      <c r="F214" s="13">
        <v>7.8799999999999996E-4</v>
      </c>
      <c r="G214" s="13">
        <v>1.8800000000000001E-2</v>
      </c>
      <c r="H214" s="13"/>
    </row>
    <row r="215" spans="1:8" x14ac:dyDescent="0.2">
      <c r="A215" s="13"/>
      <c r="B215" s="13" t="s">
        <v>949</v>
      </c>
      <c r="C215" s="13" t="s">
        <v>343</v>
      </c>
      <c r="D215" s="23">
        <v>253</v>
      </c>
      <c r="E215" s="23" t="s">
        <v>11316</v>
      </c>
      <c r="F215" s="13">
        <v>8.3000000000000001E-4</v>
      </c>
      <c r="G215" s="13">
        <v>5.8100000000000001E-3</v>
      </c>
      <c r="H215" s="13"/>
    </row>
    <row r="216" spans="1:8" x14ac:dyDescent="0.2">
      <c r="A216" s="13"/>
      <c r="B216" s="13" t="s">
        <v>1303</v>
      </c>
      <c r="C216" s="13" t="s">
        <v>472</v>
      </c>
      <c r="D216" s="23">
        <v>1913</v>
      </c>
      <c r="E216" s="23" t="s">
        <v>11317</v>
      </c>
      <c r="F216" s="13">
        <v>8.5400000000000005E-4</v>
      </c>
      <c r="G216" s="13">
        <v>1.8499999999999999E-2</v>
      </c>
      <c r="H216" s="13"/>
    </row>
    <row r="217" spans="1:8" x14ac:dyDescent="0.2">
      <c r="A217" s="13"/>
      <c r="B217" s="13" t="s">
        <v>1362</v>
      </c>
      <c r="C217" s="13" t="s">
        <v>513</v>
      </c>
      <c r="D217" s="23">
        <v>1914</v>
      </c>
      <c r="E217" s="23" t="s">
        <v>11317</v>
      </c>
      <c r="F217" s="13">
        <v>8.6499999999999999E-4</v>
      </c>
      <c r="G217" s="13">
        <v>1.4E-2</v>
      </c>
      <c r="H217" s="13"/>
    </row>
    <row r="218" spans="1:8" x14ac:dyDescent="0.2">
      <c r="A218" s="13"/>
      <c r="B218" s="13" t="s">
        <v>9194</v>
      </c>
      <c r="C218" s="13" t="s">
        <v>316</v>
      </c>
      <c r="D218" s="23">
        <v>24</v>
      </c>
      <c r="E218" s="23" t="s">
        <v>1727</v>
      </c>
      <c r="F218" s="13">
        <v>8.7900000000000001E-4</v>
      </c>
      <c r="G218" s="13">
        <v>9.4900000000000002E-3</v>
      </c>
      <c r="H218" s="13"/>
    </row>
    <row r="219" spans="1:8" x14ac:dyDescent="0.2">
      <c r="A219" s="13"/>
      <c r="B219" s="13" t="s">
        <v>1484</v>
      </c>
      <c r="C219" s="13" t="s">
        <v>358</v>
      </c>
      <c r="D219" s="23">
        <v>193</v>
      </c>
      <c r="E219" s="23" t="s">
        <v>11318</v>
      </c>
      <c r="F219" s="13">
        <v>8.9099999999999997E-4</v>
      </c>
      <c r="G219" s="13">
        <v>6.5799999999999999E-3</v>
      </c>
      <c r="H219" s="13"/>
    </row>
    <row r="220" spans="1:8" x14ac:dyDescent="0.2">
      <c r="A220" s="13"/>
      <c r="B220" s="13" t="s">
        <v>7927</v>
      </c>
      <c r="C220" s="13" t="s">
        <v>4955</v>
      </c>
      <c r="D220" s="23">
        <v>806</v>
      </c>
      <c r="E220" s="23" t="s">
        <v>11319</v>
      </c>
      <c r="F220" s="13">
        <v>9.2299999999999999E-4</v>
      </c>
      <c r="G220" s="13">
        <v>2.12E-2</v>
      </c>
      <c r="H220" s="13"/>
    </row>
    <row r="221" spans="1:8" x14ac:dyDescent="0.2">
      <c r="A221" s="13"/>
      <c r="B221" s="13" t="s">
        <v>2353</v>
      </c>
      <c r="C221" s="13" t="s">
        <v>513</v>
      </c>
      <c r="D221" s="23">
        <v>2150</v>
      </c>
      <c r="E221" s="23" t="s">
        <v>11320</v>
      </c>
      <c r="F221" s="13">
        <v>9.6400000000000001E-4</v>
      </c>
      <c r="G221" s="13">
        <v>1.4E-2</v>
      </c>
      <c r="H221" s="13"/>
    </row>
    <row r="222" spans="1:8" x14ac:dyDescent="0.2">
      <c r="A222" s="13"/>
      <c r="B222" s="13" t="s">
        <v>2355</v>
      </c>
      <c r="C222" s="13" t="s">
        <v>513</v>
      </c>
      <c r="D222" s="23">
        <v>2151</v>
      </c>
      <c r="E222" s="23" t="s">
        <v>11320</v>
      </c>
      <c r="F222" s="13">
        <v>9.7499999999999996E-4</v>
      </c>
      <c r="G222" s="13">
        <v>1.4E-2</v>
      </c>
      <c r="H222" s="13"/>
    </row>
    <row r="223" spans="1:8" x14ac:dyDescent="0.2">
      <c r="A223" s="13"/>
      <c r="B223" s="13" t="s">
        <v>11321</v>
      </c>
      <c r="C223" s="13" t="s">
        <v>324</v>
      </c>
      <c r="D223" s="23">
        <v>3</v>
      </c>
      <c r="E223" s="23" t="s">
        <v>7962</v>
      </c>
      <c r="F223" s="13">
        <v>9.9099999999999991E-4</v>
      </c>
      <c r="G223" s="13">
        <v>2.1100000000000001E-2</v>
      </c>
      <c r="H223" s="13"/>
    </row>
    <row r="224" spans="1:8" x14ac:dyDescent="0.2">
      <c r="A224" s="13"/>
      <c r="B224" s="13" t="s">
        <v>7975</v>
      </c>
      <c r="C224" s="13" t="s">
        <v>472</v>
      </c>
      <c r="D224" s="23">
        <v>3</v>
      </c>
      <c r="E224" s="23" t="s">
        <v>7962</v>
      </c>
      <c r="F224" s="13">
        <v>9.9099999999999991E-4</v>
      </c>
      <c r="G224" s="13">
        <v>1.8499999999999999E-2</v>
      </c>
      <c r="H224" s="13"/>
    </row>
    <row r="225" spans="1:8" x14ac:dyDescent="0.2">
      <c r="A225" s="13"/>
      <c r="B225" s="13" t="s">
        <v>7986</v>
      </c>
      <c r="C225" s="13" t="s">
        <v>4955</v>
      </c>
      <c r="D225" s="23">
        <v>3</v>
      </c>
      <c r="E225" s="23" t="s">
        <v>7962</v>
      </c>
      <c r="F225" s="13">
        <v>9.9099999999999991E-4</v>
      </c>
      <c r="G225" s="13">
        <v>2.1299999999999999E-2</v>
      </c>
      <c r="H225" s="13"/>
    </row>
    <row r="226" spans="1:8" x14ac:dyDescent="0.2">
      <c r="A226" s="13"/>
      <c r="B226" s="13" t="s">
        <v>486</v>
      </c>
      <c r="C226" s="13" t="s">
        <v>321</v>
      </c>
      <c r="D226" s="23">
        <v>3189</v>
      </c>
      <c r="E226" s="23" t="s">
        <v>11322</v>
      </c>
      <c r="F226" s="13">
        <v>1E-3</v>
      </c>
      <c r="G226" s="13">
        <v>1.44E-2</v>
      </c>
      <c r="H226" s="13"/>
    </row>
    <row r="227" spans="1:8" x14ac:dyDescent="0.2">
      <c r="A227" s="13"/>
      <c r="B227" s="13" t="s">
        <v>871</v>
      </c>
      <c r="C227" s="13" t="s">
        <v>321</v>
      </c>
      <c r="D227" s="23">
        <v>431</v>
      </c>
      <c r="E227" s="23" t="s">
        <v>11323</v>
      </c>
      <c r="F227" s="13">
        <v>1.01E-3</v>
      </c>
      <c r="G227" s="13">
        <v>1.44E-2</v>
      </c>
      <c r="H227" s="13"/>
    </row>
    <row r="228" spans="1:8" x14ac:dyDescent="0.2">
      <c r="A228" s="13"/>
      <c r="B228" s="13" t="s">
        <v>1083</v>
      </c>
      <c r="C228" s="13" t="s">
        <v>321</v>
      </c>
      <c r="D228" s="23">
        <v>4064</v>
      </c>
      <c r="E228" s="23" t="s">
        <v>11324</v>
      </c>
      <c r="F228" s="13">
        <v>1.01E-3</v>
      </c>
      <c r="G228" s="13">
        <v>1.44E-2</v>
      </c>
      <c r="H228" s="13"/>
    </row>
    <row r="229" spans="1:8" x14ac:dyDescent="0.2">
      <c r="A229" s="13"/>
      <c r="B229" s="13" t="s">
        <v>5539</v>
      </c>
      <c r="C229" s="13" t="s">
        <v>4955</v>
      </c>
      <c r="D229" s="23">
        <v>2619</v>
      </c>
      <c r="E229" s="23" t="s">
        <v>1779</v>
      </c>
      <c r="F229" s="13">
        <v>1.0200000000000001E-3</v>
      </c>
      <c r="G229" s="13">
        <v>2.1299999999999999E-2</v>
      </c>
      <c r="H229" s="13"/>
    </row>
    <row r="230" spans="1:8" x14ac:dyDescent="0.2">
      <c r="A230" s="13"/>
      <c r="B230" s="13" t="s">
        <v>909</v>
      </c>
      <c r="C230" s="13" t="s">
        <v>311</v>
      </c>
      <c r="D230" s="23">
        <v>2998</v>
      </c>
      <c r="E230" s="23" t="s">
        <v>11325</v>
      </c>
      <c r="F230" s="13">
        <v>1.0399999999999999E-3</v>
      </c>
      <c r="G230" s="13">
        <v>1.1599999999999999E-2</v>
      </c>
      <c r="H230" s="13"/>
    </row>
    <row r="231" spans="1:8" x14ac:dyDescent="0.2">
      <c r="A231" s="13"/>
      <c r="B231" s="13" t="s">
        <v>7589</v>
      </c>
      <c r="C231" s="13" t="s">
        <v>4955</v>
      </c>
      <c r="D231" s="23">
        <v>3830</v>
      </c>
      <c r="E231" s="23" t="s">
        <v>11326</v>
      </c>
      <c r="F231" s="13">
        <v>1.0399999999999999E-3</v>
      </c>
      <c r="G231" s="13">
        <v>2.1299999999999999E-2</v>
      </c>
      <c r="H231" s="13"/>
    </row>
    <row r="232" spans="1:8" x14ac:dyDescent="0.2">
      <c r="A232" s="13"/>
      <c r="B232" s="13" t="s">
        <v>2934</v>
      </c>
      <c r="C232" s="13" t="s">
        <v>513</v>
      </c>
      <c r="D232" s="23">
        <v>1486</v>
      </c>
      <c r="E232" s="23" t="s">
        <v>11327</v>
      </c>
      <c r="F232" s="13">
        <v>1.08E-3</v>
      </c>
      <c r="G232" s="13">
        <v>1.4E-2</v>
      </c>
      <c r="H232" s="13"/>
    </row>
    <row r="233" spans="1:8" x14ac:dyDescent="0.2">
      <c r="A233" s="13"/>
      <c r="B233" s="13" t="s">
        <v>9669</v>
      </c>
      <c r="C233" s="13" t="s">
        <v>4955</v>
      </c>
      <c r="D233" s="23">
        <v>114</v>
      </c>
      <c r="E233" s="23" t="s">
        <v>11328</v>
      </c>
      <c r="F233" s="13">
        <v>1.1900000000000001E-3</v>
      </c>
      <c r="G233" s="13">
        <v>2.3400000000000001E-2</v>
      </c>
      <c r="H233" s="13"/>
    </row>
    <row r="234" spans="1:8" x14ac:dyDescent="0.2">
      <c r="A234" s="13"/>
      <c r="B234" s="13" t="s">
        <v>1321</v>
      </c>
      <c r="C234" s="13" t="s">
        <v>472</v>
      </c>
      <c r="D234" s="23">
        <v>1898</v>
      </c>
      <c r="E234" s="23" t="s">
        <v>11329</v>
      </c>
      <c r="F234" s="13">
        <v>1.2199999999999999E-3</v>
      </c>
      <c r="G234" s="13">
        <v>1.95E-2</v>
      </c>
      <c r="H234" s="13"/>
    </row>
    <row r="235" spans="1:8" x14ac:dyDescent="0.2">
      <c r="A235" s="13"/>
      <c r="B235" s="13" t="s">
        <v>673</v>
      </c>
      <c r="C235" s="13" t="s">
        <v>321</v>
      </c>
      <c r="D235" s="23">
        <v>2640</v>
      </c>
      <c r="E235" s="23" t="s">
        <v>1779</v>
      </c>
      <c r="F235" s="13">
        <v>1.2700000000000001E-3</v>
      </c>
      <c r="G235" s="13">
        <v>1.7399999999999999E-2</v>
      </c>
      <c r="H235" s="13"/>
    </row>
    <row r="236" spans="1:8" x14ac:dyDescent="0.2">
      <c r="A236" s="13"/>
      <c r="B236" s="13" t="s">
        <v>2770</v>
      </c>
      <c r="C236" s="13" t="s">
        <v>324</v>
      </c>
      <c r="D236" s="23">
        <v>1907</v>
      </c>
      <c r="E236" s="23" t="s">
        <v>11329</v>
      </c>
      <c r="F236" s="13">
        <v>1.2899999999999999E-3</v>
      </c>
      <c r="G236" s="13">
        <v>2.6700000000000002E-2</v>
      </c>
      <c r="H236" s="13"/>
    </row>
    <row r="237" spans="1:8" x14ac:dyDescent="0.2">
      <c r="A237" s="13"/>
      <c r="B237" s="13" t="s">
        <v>8978</v>
      </c>
      <c r="C237" s="13" t="s">
        <v>4955</v>
      </c>
      <c r="D237" s="23">
        <v>667</v>
      </c>
      <c r="E237" s="23" t="s">
        <v>11330</v>
      </c>
      <c r="F237" s="13">
        <v>1.3500000000000001E-3</v>
      </c>
      <c r="G237" s="13">
        <v>2.5600000000000001E-2</v>
      </c>
      <c r="H237" s="13"/>
    </row>
    <row r="238" spans="1:8" x14ac:dyDescent="0.2">
      <c r="A238" s="13"/>
      <c r="B238" s="13" t="s">
        <v>3685</v>
      </c>
      <c r="C238" s="13" t="s">
        <v>324</v>
      </c>
      <c r="D238" s="23">
        <v>91</v>
      </c>
      <c r="E238" s="23" t="s">
        <v>11331</v>
      </c>
      <c r="F238" s="13">
        <v>1.41E-3</v>
      </c>
      <c r="G238" s="13">
        <v>2.8199999999999999E-2</v>
      </c>
      <c r="H238" s="13"/>
    </row>
    <row r="239" spans="1:8" x14ac:dyDescent="0.2">
      <c r="A239" s="13"/>
      <c r="B239" s="13" t="s">
        <v>2311</v>
      </c>
      <c r="C239" s="13" t="s">
        <v>311</v>
      </c>
      <c r="D239" s="23">
        <v>1597</v>
      </c>
      <c r="E239" s="23" t="s">
        <v>11332</v>
      </c>
      <c r="F239" s="13">
        <v>1.4499999999999999E-3</v>
      </c>
      <c r="G239" s="13">
        <v>1.43E-2</v>
      </c>
      <c r="H239" s="13"/>
    </row>
    <row r="240" spans="1:8" x14ac:dyDescent="0.2">
      <c r="A240" s="13"/>
      <c r="B240" s="13" t="s">
        <v>1523</v>
      </c>
      <c r="C240" s="13" t="s">
        <v>513</v>
      </c>
      <c r="D240" s="23">
        <v>270</v>
      </c>
      <c r="E240" s="23" t="s">
        <v>11333</v>
      </c>
      <c r="F240" s="13">
        <v>1.5E-3</v>
      </c>
      <c r="G240" s="13">
        <v>1.6199999999999999E-2</v>
      </c>
      <c r="H240" s="13"/>
    </row>
    <row r="241" spans="1:8" x14ac:dyDescent="0.2">
      <c r="A241" s="13"/>
      <c r="B241" s="13" t="s">
        <v>548</v>
      </c>
      <c r="C241" s="13" t="s">
        <v>324</v>
      </c>
      <c r="D241" s="23">
        <v>1915</v>
      </c>
      <c r="E241" s="23" t="s">
        <v>11329</v>
      </c>
      <c r="F241" s="13">
        <v>1.5E-3</v>
      </c>
      <c r="G241" s="13">
        <v>2.9100000000000001E-2</v>
      </c>
      <c r="H241" s="13"/>
    </row>
    <row r="242" spans="1:8" x14ac:dyDescent="0.2">
      <c r="A242" s="13"/>
      <c r="B242" s="13" t="s">
        <v>510</v>
      </c>
      <c r="C242" s="13" t="s">
        <v>311</v>
      </c>
      <c r="D242" s="23">
        <v>2192</v>
      </c>
      <c r="E242" s="23" t="s">
        <v>11320</v>
      </c>
      <c r="F242" s="13">
        <v>1.5299999999999999E-3</v>
      </c>
      <c r="G242" s="13">
        <v>1.43E-2</v>
      </c>
      <c r="H242" s="13"/>
    </row>
    <row r="243" spans="1:8" x14ac:dyDescent="0.2">
      <c r="A243" s="13"/>
      <c r="B243" s="13" t="s">
        <v>2627</v>
      </c>
      <c r="C243" s="13" t="s">
        <v>324</v>
      </c>
      <c r="D243" s="23">
        <v>176</v>
      </c>
      <c r="E243" s="23" t="s">
        <v>1753</v>
      </c>
      <c r="F243" s="13">
        <v>1.5499999999999999E-3</v>
      </c>
      <c r="G243" s="13">
        <v>2.9100000000000001E-2</v>
      </c>
      <c r="H243" s="13"/>
    </row>
    <row r="244" spans="1:8" x14ac:dyDescent="0.2">
      <c r="A244" s="13"/>
      <c r="B244" s="13" t="s">
        <v>801</v>
      </c>
      <c r="C244" s="13" t="s">
        <v>513</v>
      </c>
      <c r="D244" s="23">
        <v>2102</v>
      </c>
      <c r="E244" s="23" t="s">
        <v>11334</v>
      </c>
      <c r="F244" s="13">
        <v>1.56E-3</v>
      </c>
      <c r="G244" s="13">
        <v>1.6199999999999999E-2</v>
      </c>
      <c r="H244" s="13"/>
    </row>
    <row r="245" spans="1:8" x14ac:dyDescent="0.2">
      <c r="A245" s="13"/>
      <c r="B245" s="13" t="s">
        <v>5566</v>
      </c>
      <c r="C245" s="13" t="s">
        <v>5168</v>
      </c>
      <c r="D245" s="23">
        <v>1560</v>
      </c>
      <c r="E245" s="23" t="s">
        <v>11335</v>
      </c>
      <c r="F245" s="13">
        <v>1.57E-3</v>
      </c>
      <c r="G245" s="13">
        <v>2.6599999999999999E-2</v>
      </c>
      <c r="H245" s="13"/>
    </row>
    <row r="246" spans="1:8" x14ac:dyDescent="0.2">
      <c r="A246" s="13"/>
      <c r="B246" s="13" t="s">
        <v>7348</v>
      </c>
      <c r="C246" s="13" t="s">
        <v>472</v>
      </c>
      <c r="D246" s="23">
        <v>306</v>
      </c>
      <c r="E246" s="23" t="s">
        <v>1751</v>
      </c>
      <c r="F246" s="13">
        <v>1.6199999999999999E-3</v>
      </c>
      <c r="G246" s="13">
        <v>2.2599999999999999E-2</v>
      </c>
      <c r="H246" s="13"/>
    </row>
    <row r="247" spans="1:8" x14ac:dyDescent="0.2">
      <c r="A247" s="13"/>
      <c r="B247" s="13" t="s">
        <v>1007</v>
      </c>
      <c r="C247" s="13" t="s">
        <v>324</v>
      </c>
      <c r="D247" s="23">
        <v>1927</v>
      </c>
      <c r="E247" s="23" t="s">
        <v>11329</v>
      </c>
      <c r="F247" s="13">
        <v>1.6999999999999999E-3</v>
      </c>
      <c r="G247" s="13">
        <v>3.1199999999999999E-2</v>
      </c>
      <c r="H247" s="13"/>
    </row>
    <row r="248" spans="1:8" x14ac:dyDescent="0.2">
      <c r="A248" s="13"/>
      <c r="B248" s="13" t="s">
        <v>2906</v>
      </c>
      <c r="C248" s="13" t="s">
        <v>311</v>
      </c>
      <c r="D248" s="23">
        <v>95</v>
      </c>
      <c r="E248" s="23" t="s">
        <v>1758</v>
      </c>
      <c r="F248" s="13">
        <v>1.81E-3</v>
      </c>
      <c r="G248" s="13">
        <v>1.5800000000000002E-2</v>
      </c>
      <c r="H248" s="13"/>
    </row>
    <row r="249" spans="1:8" x14ac:dyDescent="0.2">
      <c r="A249" s="13"/>
      <c r="B249" s="13" t="s">
        <v>6307</v>
      </c>
      <c r="C249" s="13" t="s">
        <v>4955</v>
      </c>
      <c r="D249" s="23">
        <v>346</v>
      </c>
      <c r="E249" s="23" t="s">
        <v>1762</v>
      </c>
      <c r="F249" s="13">
        <v>1.8400000000000001E-3</v>
      </c>
      <c r="G249" s="13">
        <v>3.3700000000000001E-2</v>
      </c>
      <c r="H249" s="13"/>
    </row>
    <row r="250" spans="1:8" x14ac:dyDescent="0.2">
      <c r="A250" s="13"/>
      <c r="B250" s="13" t="s">
        <v>1011</v>
      </c>
      <c r="C250" s="13" t="s">
        <v>321</v>
      </c>
      <c r="D250" s="23">
        <v>1937</v>
      </c>
      <c r="E250" s="23" t="s">
        <v>11336</v>
      </c>
      <c r="F250" s="13">
        <v>1.91E-3</v>
      </c>
      <c r="G250" s="13">
        <v>2.5000000000000001E-2</v>
      </c>
      <c r="H250" s="13"/>
    </row>
    <row r="251" spans="1:8" x14ac:dyDescent="0.2">
      <c r="A251" s="13"/>
      <c r="B251" s="13" t="s">
        <v>11337</v>
      </c>
      <c r="C251" s="13" t="s">
        <v>472</v>
      </c>
      <c r="D251" s="23">
        <v>14</v>
      </c>
      <c r="E251" s="23" t="s">
        <v>1757</v>
      </c>
      <c r="F251" s="13">
        <v>1.91E-3</v>
      </c>
      <c r="G251" s="13">
        <v>2.3699999999999999E-2</v>
      </c>
      <c r="H251" s="13"/>
    </row>
    <row r="252" spans="1:8" x14ac:dyDescent="0.2">
      <c r="A252" s="13"/>
      <c r="B252" s="13" t="s">
        <v>11338</v>
      </c>
      <c r="C252" s="13" t="s">
        <v>5168</v>
      </c>
      <c r="D252" s="23">
        <v>4</v>
      </c>
      <c r="E252" s="23" t="s">
        <v>8213</v>
      </c>
      <c r="F252" s="13">
        <v>1.9599999999999999E-3</v>
      </c>
      <c r="G252" s="13">
        <v>2.6599999999999999E-2</v>
      </c>
      <c r="H252" s="13"/>
    </row>
    <row r="253" spans="1:8" x14ac:dyDescent="0.2">
      <c r="A253" s="13"/>
      <c r="B253" s="13" t="s">
        <v>983</v>
      </c>
      <c r="C253" s="13" t="s">
        <v>324</v>
      </c>
      <c r="D253" s="23">
        <v>279</v>
      </c>
      <c r="E253" s="23" t="s">
        <v>11339</v>
      </c>
      <c r="F253" s="13">
        <v>2E-3</v>
      </c>
      <c r="G253" s="13">
        <v>3.4599999999999999E-2</v>
      </c>
      <c r="H253" s="13"/>
    </row>
    <row r="254" spans="1:8" x14ac:dyDescent="0.2">
      <c r="A254" s="13"/>
      <c r="B254" s="13" t="s">
        <v>667</v>
      </c>
      <c r="C254" s="13" t="s">
        <v>324</v>
      </c>
      <c r="D254" s="23">
        <v>1624</v>
      </c>
      <c r="E254" s="23" t="s">
        <v>11340</v>
      </c>
      <c r="F254" s="13">
        <v>2E-3</v>
      </c>
      <c r="G254" s="13">
        <v>3.4599999999999999E-2</v>
      </c>
      <c r="H254" s="13"/>
    </row>
    <row r="255" spans="1:8" x14ac:dyDescent="0.2">
      <c r="A255" s="13"/>
      <c r="B255" s="13" t="s">
        <v>929</v>
      </c>
      <c r="C255" s="13" t="s">
        <v>513</v>
      </c>
      <c r="D255" s="23">
        <v>153</v>
      </c>
      <c r="E255" s="23" t="s">
        <v>11341</v>
      </c>
      <c r="F255" s="13">
        <v>2.0699999999999998E-3</v>
      </c>
      <c r="G255" s="13">
        <v>1.9599999999999999E-2</v>
      </c>
      <c r="H255" s="13"/>
    </row>
    <row r="256" spans="1:8" x14ac:dyDescent="0.2">
      <c r="A256" s="13"/>
      <c r="B256" s="13" t="s">
        <v>11342</v>
      </c>
      <c r="C256" s="13" t="s">
        <v>324</v>
      </c>
      <c r="D256" s="23">
        <v>30</v>
      </c>
      <c r="E256" s="23" t="s">
        <v>11343</v>
      </c>
      <c r="F256" s="13">
        <v>2.0799999999999998E-3</v>
      </c>
      <c r="G256" s="13">
        <v>3.5000000000000003E-2</v>
      </c>
      <c r="H256" s="13"/>
    </row>
    <row r="257" spans="1:8" x14ac:dyDescent="0.2">
      <c r="A257" s="13"/>
      <c r="B257" s="13" t="s">
        <v>5446</v>
      </c>
      <c r="C257" s="13" t="s">
        <v>4955</v>
      </c>
      <c r="D257" s="23">
        <v>691</v>
      </c>
      <c r="E257" s="23" t="s">
        <v>11344</v>
      </c>
      <c r="F257" s="13">
        <v>2.15E-3</v>
      </c>
      <c r="G257" s="13">
        <v>3.8199999999999998E-2</v>
      </c>
      <c r="H257" s="13"/>
    </row>
    <row r="258" spans="1:8" x14ac:dyDescent="0.2">
      <c r="A258" s="13"/>
      <c r="B258" s="13" t="s">
        <v>1021</v>
      </c>
      <c r="C258" s="13" t="s">
        <v>324</v>
      </c>
      <c r="D258" s="23">
        <v>216</v>
      </c>
      <c r="E258" s="23" t="s">
        <v>11345</v>
      </c>
      <c r="F258" s="13">
        <v>2.1900000000000001E-3</v>
      </c>
      <c r="G258" s="13">
        <v>3.5799999999999998E-2</v>
      </c>
      <c r="H258" s="13"/>
    </row>
    <row r="259" spans="1:8" x14ac:dyDescent="0.2">
      <c r="A259" s="13"/>
      <c r="B259" s="13" t="s">
        <v>1839</v>
      </c>
      <c r="C259" s="13" t="s">
        <v>385</v>
      </c>
      <c r="D259" s="23">
        <v>1411</v>
      </c>
      <c r="E259" s="23" t="s">
        <v>11346</v>
      </c>
      <c r="F259" s="13">
        <v>2.2300000000000002E-3</v>
      </c>
      <c r="G259" s="13">
        <v>1.46E-2</v>
      </c>
      <c r="H259" s="13"/>
    </row>
    <row r="260" spans="1:8" x14ac:dyDescent="0.2">
      <c r="A260" s="13"/>
      <c r="B260" s="13" t="s">
        <v>2410</v>
      </c>
      <c r="C260" s="13" t="s">
        <v>324</v>
      </c>
      <c r="D260" s="23">
        <v>317</v>
      </c>
      <c r="E260" s="23" t="s">
        <v>1768</v>
      </c>
      <c r="F260" s="13">
        <v>2.2399999999999998E-3</v>
      </c>
      <c r="G260" s="13">
        <v>3.5799999999999998E-2</v>
      </c>
      <c r="H260" s="13"/>
    </row>
    <row r="261" spans="1:8" x14ac:dyDescent="0.2">
      <c r="A261" s="13"/>
      <c r="B261" s="13" t="s">
        <v>11347</v>
      </c>
      <c r="C261" s="13" t="s">
        <v>4955</v>
      </c>
      <c r="D261" s="23">
        <v>99</v>
      </c>
      <c r="E261" s="23" t="s">
        <v>11348</v>
      </c>
      <c r="F261" s="13">
        <v>2.2899999999999999E-3</v>
      </c>
      <c r="G261" s="13">
        <v>3.9199999999999999E-2</v>
      </c>
      <c r="H261" s="13"/>
    </row>
    <row r="262" spans="1:8" x14ac:dyDescent="0.2">
      <c r="A262" s="13"/>
      <c r="B262" s="13" t="s">
        <v>2943</v>
      </c>
      <c r="C262" s="13" t="s">
        <v>316</v>
      </c>
      <c r="D262" s="23">
        <v>463</v>
      </c>
      <c r="E262" s="23" t="s">
        <v>11349</v>
      </c>
      <c r="F262" s="13">
        <v>2.33E-3</v>
      </c>
      <c r="G262" s="13">
        <v>2.12E-2</v>
      </c>
      <c r="H262" s="13"/>
    </row>
    <row r="263" spans="1:8" x14ac:dyDescent="0.2">
      <c r="A263" s="13"/>
      <c r="B263" s="13" t="s">
        <v>2859</v>
      </c>
      <c r="C263" s="13" t="s">
        <v>321</v>
      </c>
      <c r="D263" s="23">
        <v>74</v>
      </c>
      <c r="E263" s="23" t="s">
        <v>11350</v>
      </c>
      <c r="F263" s="13">
        <v>2.3500000000000001E-3</v>
      </c>
      <c r="G263" s="13">
        <v>2.9700000000000001E-2</v>
      </c>
      <c r="H263" s="13"/>
    </row>
    <row r="264" spans="1:8" x14ac:dyDescent="0.2">
      <c r="A264" s="13"/>
      <c r="B264" s="13" t="s">
        <v>11351</v>
      </c>
      <c r="C264" s="13" t="s">
        <v>324</v>
      </c>
      <c r="D264" s="23">
        <v>15</v>
      </c>
      <c r="E264" s="23" t="s">
        <v>11352</v>
      </c>
      <c r="F264" s="13">
        <v>2.3500000000000001E-3</v>
      </c>
      <c r="G264" s="13">
        <v>3.6700000000000003E-2</v>
      </c>
      <c r="H264" s="13"/>
    </row>
    <row r="265" spans="1:8" x14ac:dyDescent="0.2">
      <c r="A265" s="13"/>
      <c r="B265" s="13" t="s">
        <v>9243</v>
      </c>
      <c r="C265" s="13" t="s">
        <v>316</v>
      </c>
      <c r="D265" s="23">
        <v>15</v>
      </c>
      <c r="E265" s="23" t="s">
        <v>11352</v>
      </c>
      <c r="F265" s="13">
        <v>2.3500000000000001E-3</v>
      </c>
      <c r="G265" s="13">
        <v>2.12E-2</v>
      </c>
      <c r="H265" s="13"/>
    </row>
    <row r="266" spans="1:8" x14ac:dyDescent="0.2">
      <c r="A266" s="13"/>
      <c r="B266" s="13" t="s">
        <v>8073</v>
      </c>
      <c r="C266" s="13" t="s">
        <v>4955</v>
      </c>
      <c r="D266" s="23">
        <v>15</v>
      </c>
      <c r="E266" s="23" t="s">
        <v>11352</v>
      </c>
      <c r="F266" s="13">
        <v>2.3500000000000001E-3</v>
      </c>
      <c r="G266" s="13">
        <v>3.9199999999999999E-2</v>
      </c>
      <c r="H266" s="13"/>
    </row>
    <row r="267" spans="1:8" x14ac:dyDescent="0.2">
      <c r="A267" s="13"/>
      <c r="B267" s="13" t="s">
        <v>2678</v>
      </c>
      <c r="C267" s="13" t="s">
        <v>324</v>
      </c>
      <c r="D267" s="23">
        <v>75</v>
      </c>
      <c r="E267" s="23" t="s">
        <v>1765</v>
      </c>
      <c r="F267" s="13">
        <v>2.5200000000000001E-3</v>
      </c>
      <c r="G267" s="13">
        <v>3.8300000000000001E-2</v>
      </c>
      <c r="H267" s="13"/>
    </row>
    <row r="268" spans="1:8" x14ac:dyDescent="0.2">
      <c r="A268" s="13"/>
      <c r="B268" s="13" t="s">
        <v>11353</v>
      </c>
      <c r="C268" s="13" t="s">
        <v>4955</v>
      </c>
      <c r="D268" s="23">
        <v>75</v>
      </c>
      <c r="E268" s="23" t="s">
        <v>1765</v>
      </c>
      <c r="F268" s="13">
        <v>2.5200000000000001E-3</v>
      </c>
      <c r="G268" s="13">
        <v>4.07E-2</v>
      </c>
      <c r="H268" s="13"/>
    </row>
    <row r="269" spans="1:8" x14ac:dyDescent="0.2">
      <c r="A269" s="13"/>
      <c r="B269" s="13" t="s">
        <v>5238</v>
      </c>
      <c r="C269" s="13" t="s">
        <v>311</v>
      </c>
      <c r="D269" s="23">
        <v>4693</v>
      </c>
      <c r="E269" s="23" t="s">
        <v>11354</v>
      </c>
      <c r="F269" s="13">
        <v>2.64E-3</v>
      </c>
      <c r="G269" s="13">
        <v>2.1499999999999998E-2</v>
      </c>
      <c r="H269" s="13"/>
    </row>
    <row r="270" spans="1:8" x14ac:dyDescent="0.2">
      <c r="A270" s="13"/>
      <c r="B270" s="13" t="s">
        <v>1352</v>
      </c>
      <c r="C270" s="13" t="s">
        <v>321</v>
      </c>
      <c r="D270" s="23">
        <v>950</v>
      </c>
      <c r="E270" s="23" t="s">
        <v>11355</v>
      </c>
      <c r="F270" s="13">
        <v>2.7000000000000001E-3</v>
      </c>
      <c r="G270" s="13">
        <v>3.2899999999999999E-2</v>
      </c>
      <c r="H270" s="13"/>
    </row>
    <row r="271" spans="1:8" x14ac:dyDescent="0.2">
      <c r="A271" s="13"/>
      <c r="B271" s="13" t="s">
        <v>659</v>
      </c>
      <c r="C271" s="13" t="s">
        <v>324</v>
      </c>
      <c r="D271" s="23">
        <v>1122</v>
      </c>
      <c r="E271" s="23" t="s">
        <v>1777</v>
      </c>
      <c r="F271" s="13">
        <v>2.7499999999999998E-3</v>
      </c>
      <c r="G271" s="13">
        <v>4.0899999999999999E-2</v>
      </c>
      <c r="H271" s="13"/>
    </row>
    <row r="272" spans="1:8" x14ac:dyDescent="0.2">
      <c r="A272" s="13"/>
      <c r="B272" s="13" t="s">
        <v>7998</v>
      </c>
      <c r="C272" s="13" t="s">
        <v>4955</v>
      </c>
      <c r="D272" s="23">
        <v>746</v>
      </c>
      <c r="E272" s="23" t="s">
        <v>11356</v>
      </c>
      <c r="F272" s="13">
        <v>2.7699999999999999E-3</v>
      </c>
      <c r="G272" s="13">
        <v>4.3499999999999997E-2</v>
      </c>
      <c r="H272" s="13"/>
    </row>
    <row r="273" spans="1:8" x14ac:dyDescent="0.2">
      <c r="A273" s="13"/>
      <c r="B273" s="13" t="s">
        <v>1070</v>
      </c>
      <c r="C273" s="13" t="s">
        <v>324</v>
      </c>
      <c r="D273" s="23">
        <v>1050</v>
      </c>
      <c r="E273" s="23" t="s">
        <v>11357</v>
      </c>
      <c r="F273" s="13">
        <v>2.8500000000000001E-3</v>
      </c>
      <c r="G273" s="13">
        <v>4.1399999999999999E-2</v>
      </c>
      <c r="H273" s="13"/>
    </row>
    <row r="274" spans="1:8" x14ac:dyDescent="0.2">
      <c r="A274" s="13"/>
      <c r="B274" s="13" t="s">
        <v>3361</v>
      </c>
      <c r="C274" s="13" t="s">
        <v>472</v>
      </c>
      <c r="D274" s="23">
        <v>16</v>
      </c>
      <c r="E274" s="23" t="s">
        <v>11172</v>
      </c>
      <c r="F274" s="13">
        <v>2.8500000000000001E-3</v>
      </c>
      <c r="G274" s="13">
        <v>3.2000000000000001E-2</v>
      </c>
      <c r="H274" s="13"/>
    </row>
    <row r="275" spans="1:8" x14ac:dyDescent="0.2">
      <c r="A275" s="13"/>
      <c r="B275" s="13" t="s">
        <v>3279</v>
      </c>
      <c r="C275" s="13" t="s">
        <v>513</v>
      </c>
      <c r="D275" s="23">
        <v>77</v>
      </c>
      <c r="E275" s="23" t="s">
        <v>11358</v>
      </c>
      <c r="F275" s="13">
        <v>2.8700000000000002E-3</v>
      </c>
      <c r="G275" s="13">
        <v>2.4899999999999999E-2</v>
      </c>
      <c r="H275" s="13"/>
    </row>
    <row r="276" spans="1:8" x14ac:dyDescent="0.2">
      <c r="A276" s="13"/>
      <c r="B276" s="13" t="s">
        <v>8374</v>
      </c>
      <c r="C276" s="13" t="s">
        <v>5168</v>
      </c>
      <c r="D276" s="23">
        <v>291</v>
      </c>
      <c r="E276" s="23" t="s">
        <v>11359</v>
      </c>
      <c r="F276" s="13">
        <v>2.8800000000000002E-3</v>
      </c>
      <c r="G276" s="13">
        <v>3.1399999999999997E-2</v>
      </c>
      <c r="H276" s="13"/>
    </row>
    <row r="277" spans="1:8" x14ac:dyDescent="0.2">
      <c r="A277" s="13"/>
      <c r="B277" s="13" t="s">
        <v>1089</v>
      </c>
      <c r="C277" s="13" t="s">
        <v>321</v>
      </c>
      <c r="D277" s="23">
        <v>132</v>
      </c>
      <c r="E277" s="23" t="s">
        <v>11360</v>
      </c>
      <c r="F277" s="13">
        <v>3.0100000000000001E-3</v>
      </c>
      <c r="G277" s="13">
        <v>3.5400000000000001E-2</v>
      </c>
      <c r="H277" s="13"/>
    </row>
    <row r="278" spans="1:8" x14ac:dyDescent="0.2">
      <c r="A278" s="13"/>
      <c r="B278" s="13" t="s">
        <v>3146</v>
      </c>
      <c r="C278" s="13" t="s">
        <v>385</v>
      </c>
      <c r="D278" s="23">
        <v>193</v>
      </c>
      <c r="E278" s="23" t="s">
        <v>11361</v>
      </c>
      <c r="F278" s="13">
        <v>3.0300000000000001E-3</v>
      </c>
      <c r="G278" s="13">
        <v>1.84E-2</v>
      </c>
      <c r="H278" s="13"/>
    </row>
    <row r="279" spans="1:8" x14ac:dyDescent="0.2">
      <c r="A279" s="13"/>
      <c r="B279" s="13" t="s">
        <v>7106</v>
      </c>
      <c r="C279" s="13" t="s">
        <v>4955</v>
      </c>
      <c r="D279" s="23">
        <v>162</v>
      </c>
      <c r="E279" s="23" t="s">
        <v>11362</v>
      </c>
      <c r="F279" s="13">
        <v>3.0400000000000002E-3</v>
      </c>
      <c r="G279" s="13">
        <v>4.5699999999999998E-2</v>
      </c>
      <c r="H279" s="13"/>
    </row>
    <row r="280" spans="1:8" x14ac:dyDescent="0.2">
      <c r="A280" s="13"/>
      <c r="B280" s="13" t="s">
        <v>819</v>
      </c>
      <c r="C280" s="13" t="s">
        <v>311</v>
      </c>
      <c r="D280" s="23">
        <v>3265</v>
      </c>
      <c r="E280" s="23" t="s">
        <v>11363</v>
      </c>
      <c r="F280" s="13">
        <v>3.0599999999999998E-3</v>
      </c>
      <c r="G280" s="13">
        <v>2.3300000000000001E-2</v>
      </c>
      <c r="H280" s="13"/>
    </row>
    <row r="281" spans="1:8" x14ac:dyDescent="0.2">
      <c r="A281" s="13"/>
      <c r="B281" s="13" t="s">
        <v>5602</v>
      </c>
      <c r="C281" s="13" t="s">
        <v>4955</v>
      </c>
      <c r="D281" s="23">
        <v>1983</v>
      </c>
      <c r="E281" s="23" t="s">
        <v>11336</v>
      </c>
      <c r="F281" s="13">
        <v>3.0999999999999999E-3</v>
      </c>
      <c r="G281" s="13">
        <v>4.5699999999999998E-2</v>
      </c>
      <c r="H281" s="13"/>
    </row>
    <row r="282" spans="1:8" x14ac:dyDescent="0.2">
      <c r="A282" s="13"/>
      <c r="B282" s="13" t="s">
        <v>1108</v>
      </c>
      <c r="C282" s="13" t="s">
        <v>321</v>
      </c>
      <c r="D282" s="23">
        <v>133</v>
      </c>
      <c r="E282" s="23" t="s">
        <v>1557</v>
      </c>
      <c r="F282" s="13">
        <v>3.15E-3</v>
      </c>
      <c r="G282" s="13">
        <v>3.5799999999999998E-2</v>
      </c>
      <c r="H282" s="13"/>
    </row>
    <row r="283" spans="1:8" x14ac:dyDescent="0.2">
      <c r="A283" s="13"/>
      <c r="B283" s="13" t="s">
        <v>5598</v>
      </c>
      <c r="C283" s="13" t="s">
        <v>4955</v>
      </c>
      <c r="D283" s="23">
        <v>2452</v>
      </c>
      <c r="E283" s="23" t="s">
        <v>11364</v>
      </c>
      <c r="F283" s="13">
        <v>3.16E-3</v>
      </c>
      <c r="G283" s="13">
        <v>4.5699999999999998E-2</v>
      </c>
      <c r="H283" s="13"/>
    </row>
    <row r="284" spans="1:8" x14ac:dyDescent="0.2">
      <c r="A284" s="13"/>
      <c r="B284" s="13" t="s">
        <v>11365</v>
      </c>
      <c r="C284" s="13" t="s">
        <v>316</v>
      </c>
      <c r="D284" s="23">
        <v>5</v>
      </c>
      <c r="E284" s="23" t="s">
        <v>1771</v>
      </c>
      <c r="F284" s="13">
        <v>3.2200000000000002E-3</v>
      </c>
      <c r="G284" s="13">
        <v>2.6700000000000002E-2</v>
      </c>
      <c r="H284" s="13"/>
    </row>
    <row r="285" spans="1:8" x14ac:dyDescent="0.2">
      <c r="A285" s="13"/>
      <c r="B285" s="13" t="s">
        <v>7344</v>
      </c>
      <c r="C285" s="13" t="s">
        <v>5168</v>
      </c>
      <c r="D285" s="23">
        <v>295</v>
      </c>
      <c r="E285" s="23" t="s">
        <v>1778</v>
      </c>
      <c r="F285" s="13">
        <v>3.2299999999999998E-3</v>
      </c>
      <c r="G285" s="13">
        <v>3.1399999999999997E-2</v>
      </c>
      <c r="H285" s="13"/>
    </row>
    <row r="286" spans="1:8" x14ac:dyDescent="0.2">
      <c r="A286" s="13"/>
      <c r="B286" s="13" t="s">
        <v>11366</v>
      </c>
      <c r="C286" s="13" t="s">
        <v>311</v>
      </c>
      <c r="D286" s="23">
        <v>34</v>
      </c>
      <c r="E286" s="23" t="s">
        <v>11175</v>
      </c>
      <c r="F286" s="13">
        <v>3.32E-3</v>
      </c>
      <c r="G286" s="13">
        <v>2.3800000000000002E-2</v>
      </c>
      <c r="H286" s="13"/>
    </row>
    <row r="287" spans="1:8" x14ac:dyDescent="0.2">
      <c r="A287" s="13"/>
      <c r="B287" s="13" t="s">
        <v>11367</v>
      </c>
      <c r="C287" s="13" t="s">
        <v>321</v>
      </c>
      <c r="D287" s="23">
        <v>34</v>
      </c>
      <c r="E287" s="23" t="s">
        <v>11175</v>
      </c>
      <c r="F287" s="13">
        <v>3.32E-3</v>
      </c>
      <c r="G287" s="13">
        <v>3.6499999999999998E-2</v>
      </c>
      <c r="H287" s="13"/>
    </row>
    <row r="288" spans="1:8" x14ac:dyDescent="0.2">
      <c r="A288" s="13"/>
      <c r="B288" s="13" t="s">
        <v>11368</v>
      </c>
      <c r="C288" s="13" t="s">
        <v>324</v>
      </c>
      <c r="D288" s="23">
        <v>34</v>
      </c>
      <c r="E288" s="23" t="s">
        <v>11175</v>
      </c>
      <c r="F288" s="13">
        <v>3.32E-3</v>
      </c>
      <c r="G288" s="13">
        <v>4.7199999999999999E-2</v>
      </c>
      <c r="H288" s="13"/>
    </row>
    <row r="289" spans="1:8" x14ac:dyDescent="0.2">
      <c r="A289" s="13"/>
      <c r="B289" s="13" t="s">
        <v>11369</v>
      </c>
      <c r="C289" s="13" t="s">
        <v>4955</v>
      </c>
      <c r="D289" s="23">
        <v>34</v>
      </c>
      <c r="E289" s="23" t="s">
        <v>11175</v>
      </c>
      <c r="F289" s="13">
        <v>3.32E-3</v>
      </c>
      <c r="G289" s="13">
        <v>4.5699999999999998E-2</v>
      </c>
      <c r="H289" s="13"/>
    </row>
    <row r="290" spans="1:8" x14ac:dyDescent="0.2">
      <c r="A290" s="13"/>
      <c r="B290" s="13" t="s">
        <v>11370</v>
      </c>
      <c r="C290" s="13" t="s">
        <v>4955</v>
      </c>
      <c r="D290" s="23">
        <v>34</v>
      </c>
      <c r="E290" s="23" t="s">
        <v>11175</v>
      </c>
      <c r="F290" s="13">
        <v>3.32E-3</v>
      </c>
      <c r="G290" s="13">
        <v>4.5699999999999998E-2</v>
      </c>
      <c r="H290" s="13"/>
    </row>
    <row r="291" spans="1:8" x14ac:dyDescent="0.2">
      <c r="A291" s="13"/>
      <c r="B291" s="13" t="s">
        <v>5652</v>
      </c>
      <c r="C291" s="13" t="s">
        <v>4955</v>
      </c>
      <c r="D291" s="23">
        <v>966</v>
      </c>
      <c r="E291" s="23" t="s">
        <v>11371</v>
      </c>
      <c r="F291" s="13">
        <v>3.4399999999999999E-3</v>
      </c>
      <c r="G291" s="13">
        <v>4.6199999999999998E-2</v>
      </c>
      <c r="H291" s="13"/>
    </row>
    <row r="292" spans="1:8" x14ac:dyDescent="0.2">
      <c r="A292" s="13"/>
      <c r="B292" s="13" t="s">
        <v>3281</v>
      </c>
      <c r="C292" s="13" t="s">
        <v>316</v>
      </c>
      <c r="D292" s="23">
        <v>80</v>
      </c>
      <c r="E292" s="23" t="s">
        <v>11372</v>
      </c>
      <c r="F292" s="13">
        <v>3.48E-3</v>
      </c>
      <c r="G292" s="13">
        <v>2.6700000000000002E-2</v>
      </c>
      <c r="H292" s="13"/>
    </row>
    <row r="293" spans="1:8" x14ac:dyDescent="0.2">
      <c r="A293" s="13"/>
      <c r="B293" s="13" t="s">
        <v>11373</v>
      </c>
      <c r="C293" s="13" t="s">
        <v>321</v>
      </c>
      <c r="D293" s="23">
        <v>197</v>
      </c>
      <c r="E293" s="23" t="s">
        <v>11374</v>
      </c>
      <c r="F293" s="13">
        <v>3.5100000000000001E-3</v>
      </c>
      <c r="G293" s="13">
        <v>3.7400000000000003E-2</v>
      </c>
      <c r="H293" s="13"/>
    </row>
    <row r="294" spans="1:8" x14ac:dyDescent="0.2">
      <c r="A294" s="13"/>
      <c r="B294" s="13" t="s">
        <v>417</v>
      </c>
      <c r="C294" s="13" t="s">
        <v>311</v>
      </c>
      <c r="D294" s="23">
        <v>4192</v>
      </c>
      <c r="E294" s="23" t="s">
        <v>11375</v>
      </c>
      <c r="F294" s="13">
        <v>3.5999999999999999E-3</v>
      </c>
      <c r="G294" s="13">
        <v>2.4400000000000002E-2</v>
      </c>
      <c r="H294" s="13"/>
    </row>
    <row r="295" spans="1:8" x14ac:dyDescent="0.2">
      <c r="A295" s="13"/>
      <c r="B295" s="13" t="s">
        <v>3206</v>
      </c>
      <c r="C295" s="13" t="s">
        <v>316</v>
      </c>
      <c r="D295" s="23">
        <v>81</v>
      </c>
      <c r="E295" s="23" t="s">
        <v>11376</v>
      </c>
      <c r="F295" s="13">
        <v>3.7000000000000002E-3</v>
      </c>
      <c r="G295" s="13">
        <v>2.6700000000000002E-2</v>
      </c>
      <c r="H295" s="13"/>
    </row>
    <row r="296" spans="1:8" x14ac:dyDescent="0.2">
      <c r="A296" s="13"/>
      <c r="B296" s="13" t="s">
        <v>9205</v>
      </c>
      <c r="C296" s="13" t="s">
        <v>472</v>
      </c>
      <c r="D296" s="23">
        <v>57</v>
      </c>
      <c r="E296" s="23" t="s">
        <v>11176</v>
      </c>
      <c r="F296" s="13">
        <v>3.8400000000000001E-3</v>
      </c>
      <c r="G296" s="13">
        <v>3.9100000000000003E-2</v>
      </c>
      <c r="H296" s="13"/>
    </row>
    <row r="297" spans="1:8" x14ac:dyDescent="0.2">
      <c r="A297" s="13"/>
      <c r="B297" s="13" t="s">
        <v>11377</v>
      </c>
      <c r="C297" s="13" t="s">
        <v>4955</v>
      </c>
      <c r="D297" s="23">
        <v>57</v>
      </c>
      <c r="E297" s="23" t="s">
        <v>11176</v>
      </c>
      <c r="F297" s="13">
        <v>3.8400000000000001E-3</v>
      </c>
      <c r="G297" s="13">
        <v>5.0299999999999997E-2</v>
      </c>
      <c r="H297" s="13"/>
    </row>
    <row r="298" spans="1:8" x14ac:dyDescent="0.2">
      <c r="A298" s="13"/>
      <c r="B298" s="13" t="s">
        <v>2705</v>
      </c>
      <c r="C298" s="13" t="s">
        <v>321</v>
      </c>
      <c r="D298" s="23">
        <v>564</v>
      </c>
      <c r="E298" s="23" t="s">
        <v>11190</v>
      </c>
      <c r="F298" s="13">
        <v>3.9100000000000003E-3</v>
      </c>
      <c r="G298" s="13">
        <v>4.0399999999999998E-2</v>
      </c>
      <c r="H298" s="13"/>
    </row>
    <row r="299" spans="1:8" x14ac:dyDescent="0.2">
      <c r="A299" s="13"/>
      <c r="B299" s="13" t="s">
        <v>533</v>
      </c>
      <c r="C299" s="13" t="s">
        <v>321</v>
      </c>
      <c r="D299" s="23">
        <v>2054</v>
      </c>
      <c r="E299" s="23" t="s">
        <v>11378</v>
      </c>
      <c r="F299" s="13">
        <v>4.0299999999999997E-3</v>
      </c>
      <c r="G299" s="13">
        <v>4.0399999999999998E-2</v>
      </c>
      <c r="H299" s="13"/>
    </row>
    <row r="300" spans="1:8" x14ac:dyDescent="0.2">
      <c r="A300" s="13"/>
      <c r="B300" s="13" t="s">
        <v>7269</v>
      </c>
      <c r="C300" s="13" t="s">
        <v>324</v>
      </c>
      <c r="D300" s="23">
        <v>18</v>
      </c>
      <c r="E300" s="23" t="s">
        <v>1559</v>
      </c>
      <c r="F300" s="13">
        <v>4.0499999999999998E-3</v>
      </c>
      <c r="G300" s="13">
        <v>5.6300000000000003E-2</v>
      </c>
      <c r="H300" s="13"/>
    </row>
    <row r="301" spans="1:8" x14ac:dyDescent="0.2">
      <c r="A301" s="13"/>
      <c r="B301" s="13" t="s">
        <v>9122</v>
      </c>
      <c r="C301" s="13" t="s">
        <v>4955</v>
      </c>
      <c r="D301" s="23">
        <v>171</v>
      </c>
      <c r="E301" s="23" t="s">
        <v>1562</v>
      </c>
      <c r="F301" s="13">
        <v>4.1900000000000001E-3</v>
      </c>
      <c r="G301" s="13">
        <v>5.3499999999999999E-2</v>
      </c>
      <c r="H301" s="13"/>
    </row>
    <row r="302" spans="1:8" x14ac:dyDescent="0.2">
      <c r="A302" s="13"/>
      <c r="B302" s="13" t="s">
        <v>695</v>
      </c>
      <c r="C302" s="13" t="s">
        <v>324</v>
      </c>
      <c r="D302" s="23">
        <v>4372</v>
      </c>
      <c r="E302" s="23" t="s">
        <v>11379</v>
      </c>
      <c r="F302" s="13">
        <v>4.3899999999999998E-3</v>
      </c>
      <c r="G302" s="13">
        <v>5.9799999999999999E-2</v>
      </c>
      <c r="H302" s="13"/>
    </row>
    <row r="303" spans="1:8" x14ac:dyDescent="0.2">
      <c r="A303" s="13"/>
      <c r="B303" s="13" t="s">
        <v>1128</v>
      </c>
      <c r="C303" s="13" t="s">
        <v>321</v>
      </c>
      <c r="D303" s="23">
        <v>238</v>
      </c>
      <c r="E303" s="23" t="s">
        <v>1790</v>
      </c>
      <c r="F303" s="13">
        <v>4.45E-3</v>
      </c>
      <c r="G303" s="13">
        <v>4.3299999999999998E-2</v>
      </c>
      <c r="H303" s="13"/>
    </row>
    <row r="304" spans="1:8" x14ac:dyDescent="0.2">
      <c r="A304" s="13"/>
      <c r="B304" s="13" t="s">
        <v>829</v>
      </c>
      <c r="C304" s="13" t="s">
        <v>513</v>
      </c>
      <c r="D304" s="23">
        <v>692</v>
      </c>
      <c r="E304" s="23" t="s">
        <v>11380</v>
      </c>
      <c r="F304" s="13">
        <v>4.5199999999999997E-3</v>
      </c>
      <c r="G304" s="13">
        <v>3.6200000000000003E-2</v>
      </c>
      <c r="H304" s="13"/>
    </row>
    <row r="305" spans="1:8" x14ac:dyDescent="0.2">
      <c r="A305" s="13"/>
      <c r="B305" s="13" t="s">
        <v>7126</v>
      </c>
      <c r="C305" s="13" t="s">
        <v>4955</v>
      </c>
      <c r="D305" s="23">
        <v>37</v>
      </c>
      <c r="E305" s="23" t="s">
        <v>11381</v>
      </c>
      <c r="F305" s="13">
        <v>4.5300000000000002E-3</v>
      </c>
      <c r="G305" s="13">
        <v>5.6599999999999998E-2</v>
      </c>
      <c r="H305" s="13"/>
    </row>
    <row r="306" spans="1:8" x14ac:dyDescent="0.2">
      <c r="A306" s="13"/>
      <c r="B306" s="13" t="s">
        <v>9274</v>
      </c>
      <c r="C306" s="13" t="s">
        <v>4955</v>
      </c>
      <c r="D306" s="23">
        <v>308</v>
      </c>
      <c r="E306" s="23" t="s">
        <v>11382</v>
      </c>
      <c r="F306" s="13">
        <v>4.64E-3</v>
      </c>
      <c r="G306" s="13">
        <v>5.67E-2</v>
      </c>
      <c r="H306" s="13"/>
    </row>
    <row r="307" spans="1:8" x14ac:dyDescent="0.2">
      <c r="A307" s="13"/>
      <c r="B307" s="13" t="s">
        <v>823</v>
      </c>
      <c r="C307" s="13" t="s">
        <v>324</v>
      </c>
      <c r="D307" s="23">
        <v>173</v>
      </c>
      <c r="E307" s="23" t="s">
        <v>1566</v>
      </c>
      <c r="F307" s="13">
        <v>4.6899999999999997E-3</v>
      </c>
      <c r="G307" s="13">
        <v>6.2100000000000002E-2</v>
      </c>
      <c r="H307" s="13"/>
    </row>
    <row r="308" spans="1:8" x14ac:dyDescent="0.2">
      <c r="A308" s="13"/>
      <c r="B308" s="13" t="s">
        <v>3606</v>
      </c>
      <c r="C308" s="13" t="s">
        <v>321</v>
      </c>
      <c r="D308" s="23">
        <v>85</v>
      </c>
      <c r="E308" s="23" t="s">
        <v>11383</v>
      </c>
      <c r="F308" s="13">
        <v>4.6899999999999997E-3</v>
      </c>
      <c r="G308" s="13">
        <v>4.4499999999999998E-2</v>
      </c>
      <c r="H308" s="13"/>
    </row>
    <row r="309" spans="1:8" x14ac:dyDescent="0.2">
      <c r="A309" s="13"/>
      <c r="B309" s="13" t="s">
        <v>8373</v>
      </c>
      <c r="C309" s="13" t="s">
        <v>5168</v>
      </c>
      <c r="D309" s="23">
        <v>85</v>
      </c>
      <c r="E309" s="23" t="s">
        <v>11383</v>
      </c>
      <c r="F309" s="13">
        <v>4.6899999999999997E-3</v>
      </c>
      <c r="G309" s="13">
        <v>3.61E-2</v>
      </c>
      <c r="H309" s="13"/>
    </row>
    <row r="310" spans="1:8" x14ac:dyDescent="0.2">
      <c r="A310" s="13"/>
      <c r="B310" s="13" t="s">
        <v>935</v>
      </c>
      <c r="C310" s="13" t="s">
        <v>324</v>
      </c>
      <c r="D310" s="23">
        <v>345</v>
      </c>
      <c r="E310" s="23" t="s">
        <v>11384</v>
      </c>
      <c r="F310" s="13">
        <v>4.7600000000000003E-3</v>
      </c>
      <c r="G310" s="13">
        <v>6.2100000000000002E-2</v>
      </c>
      <c r="H310" s="13"/>
    </row>
    <row r="311" spans="1:8" x14ac:dyDescent="0.2">
      <c r="A311" s="13"/>
      <c r="B311" s="13" t="s">
        <v>11385</v>
      </c>
      <c r="C311" s="13" t="s">
        <v>311</v>
      </c>
      <c r="D311" s="23">
        <v>6</v>
      </c>
      <c r="E311" s="23" t="s">
        <v>1785</v>
      </c>
      <c r="F311" s="13">
        <v>4.7800000000000004E-3</v>
      </c>
      <c r="G311" s="13">
        <v>3.0700000000000002E-2</v>
      </c>
      <c r="H311" s="13"/>
    </row>
    <row r="312" spans="1:8" x14ac:dyDescent="0.2">
      <c r="A312" s="13"/>
      <c r="B312" s="13" t="s">
        <v>11386</v>
      </c>
      <c r="C312" s="13" t="s">
        <v>358</v>
      </c>
      <c r="D312" s="23">
        <v>6</v>
      </c>
      <c r="E312" s="23" t="s">
        <v>1785</v>
      </c>
      <c r="F312" s="13">
        <v>4.7800000000000004E-3</v>
      </c>
      <c r="G312" s="13">
        <v>3.27E-2</v>
      </c>
      <c r="H312" s="13"/>
    </row>
    <row r="313" spans="1:8" x14ac:dyDescent="0.2">
      <c r="A313" s="13"/>
      <c r="B313" s="13" t="s">
        <v>11387</v>
      </c>
      <c r="C313" s="13" t="s">
        <v>5168</v>
      </c>
      <c r="D313" s="23">
        <v>6</v>
      </c>
      <c r="E313" s="23" t="s">
        <v>1785</v>
      </c>
      <c r="F313" s="13">
        <v>4.7800000000000004E-3</v>
      </c>
      <c r="G313" s="13">
        <v>3.61E-2</v>
      </c>
      <c r="H313" s="13"/>
    </row>
    <row r="314" spans="1:8" x14ac:dyDescent="0.2">
      <c r="A314" s="13"/>
      <c r="B314" s="13" t="s">
        <v>1058</v>
      </c>
      <c r="C314" s="13" t="s">
        <v>321</v>
      </c>
      <c r="D314" s="23">
        <v>1841</v>
      </c>
      <c r="E314" s="23" t="s">
        <v>11388</v>
      </c>
      <c r="F314" s="13">
        <v>4.8700000000000002E-3</v>
      </c>
      <c r="G314" s="13">
        <v>4.4900000000000002E-2</v>
      </c>
      <c r="H314" s="13"/>
    </row>
    <row r="315" spans="1:8" x14ac:dyDescent="0.2">
      <c r="A315" s="13"/>
      <c r="B315" s="13" t="s">
        <v>3064</v>
      </c>
      <c r="C315" s="13" t="s">
        <v>343</v>
      </c>
      <c r="D315" s="23">
        <v>2220</v>
      </c>
      <c r="E315" s="23" t="s">
        <v>11389</v>
      </c>
      <c r="F315" s="13">
        <v>5.11E-3</v>
      </c>
      <c r="G315" s="13">
        <v>2.7900000000000001E-2</v>
      </c>
      <c r="H315" s="13"/>
    </row>
    <row r="316" spans="1:8" x14ac:dyDescent="0.2">
      <c r="A316" s="13"/>
      <c r="B316" s="13" t="s">
        <v>552</v>
      </c>
      <c r="C316" s="13" t="s">
        <v>321</v>
      </c>
      <c r="D316" s="23">
        <v>352</v>
      </c>
      <c r="E316" s="23" t="s">
        <v>11390</v>
      </c>
      <c r="F316" s="13">
        <v>5.2599999999999999E-3</v>
      </c>
      <c r="G316" s="13">
        <v>4.7199999999999999E-2</v>
      </c>
      <c r="H316" s="13"/>
    </row>
    <row r="317" spans="1:8" x14ac:dyDescent="0.2">
      <c r="A317" s="13"/>
      <c r="B317" s="13" t="s">
        <v>1813</v>
      </c>
      <c r="C317" s="13" t="s">
        <v>324</v>
      </c>
      <c r="D317" s="23">
        <v>115</v>
      </c>
      <c r="E317" s="23" t="s">
        <v>1568</v>
      </c>
      <c r="F317" s="13">
        <v>5.2700000000000004E-3</v>
      </c>
      <c r="G317" s="13">
        <v>6.5699999999999995E-2</v>
      </c>
      <c r="H317" s="13"/>
    </row>
    <row r="318" spans="1:8" x14ac:dyDescent="0.2">
      <c r="A318" s="13"/>
      <c r="B318" s="13" t="s">
        <v>9110</v>
      </c>
      <c r="C318" s="13" t="s">
        <v>324</v>
      </c>
      <c r="D318" s="23">
        <v>115</v>
      </c>
      <c r="E318" s="23" t="s">
        <v>1568</v>
      </c>
      <c r="F318" s="13">
        <v>5.2700000000000004E-3</v>
      </c>
      <c r="G318" s="13">
        <v>6.5699999999999995E-2</v>
      </c>
      <c r="H318" s="13"/>
    </row>
    <row r="319" spans="1:8" x14ac:dyDescent="0.2">
      <c r="A319" s="13"/>
      <c r="B319" s="13" t="s">
        <v>3345</v>
      </c>
      <c r="C319" s="13" t="s">
        <v>324</v>
      </c>
      <c r="D319" s="23">
        <v>20</v>
      </c>
      <c r="E319" s="23" t="s">
        <v>11183</v>
      </c>
      <c r="F319" s="13">
        <v>5.5100000000000001E-3</v>
      </c>
      <c r="G319" s="13">
        <v>6.5699999999999995E-2</v>
      </c>
      <c r="H319" s="13"/>
    </row>
    <row r="320" spans="1:8" x14ac:dyDescent="0.2">
      <c r="A320" s="13"/>
      <c r="B320" s="13" t="s">
        <v>748</v>
      </c>
      <c r="C320" s="13" t="s">
        <v>324</v>
      </c>
      <c r="D320" s="23">
        <v>279</v>
      </c>
      <c r="E320" s="23" t="s">
        <v>11391</v>
      </c>
      <c r="F320" s="13">
        <v>5.5399999999999998E-3</v>
      </c>
      <c r="G320" s="13">
        <v>6.5699999999999995E-2</v>
      </c>
      <c r="H320" s="13"/>
    </row>
    <row r="321" spans="1:8" x14ac:dyDescent="0.2">
      <c r="A321" s="13"/>
      <c r="B321" s="13" t="s">
        <v>2666</v>
      </c>
      <c r="C321" s="13" t="s">
        <v>324</v>
      </c>
      <c r="D321" s="23">
        <v>958</v>
      </c>
      <c r="E321" s="23" t="s">
        <v>11392</v>
      </c>
      <c r="F321" s="13">
        <v>5.6100000000000004E-3</v>
      </c>
      <c r="G321" s="13">
        <v>6.5699999999999995E-2</v>
      </c>
      <c r="H321" s="13"/>
    </row>
    <row r="322" spans="1:8" x14ac:dyDescent="0.2">
      <c r="A322" s="13"/>
      <c r="B322" s="13" t="s">
        <v>671</v>
      </c>
      <c r="C322" s="13" t="s">
        <v>324</v>
      </c>
      <c r="D322" s="23">
        <v>4307</v>
      </c>
      <c r="E322" s="23" t="s">
        <v>11393</v>
      </c>
      <c r="F322" s="13">
        <v>5.64E-3</v>
      </c>
      <c r="G322" s="13">
        <v>6.5699999999999995E-2</v>
      </c>
      <c r="H322" s="13"/>
    </row>
    <row r="323" spans="1:8" x14ac:dyDescent="0.2">
      <c r="A323" s="13"/>
      <c r="B323" s="13" t="s">
        <v>1188</v>
      </c>
      <c r="C323" s="13" t="s">
        <v>324</v>
      </c>
      <c r="D323" s="23">
        <v>64</v>
      </c>
      <c r="E323" s="23" t="s">
        <v>11394</v>
      </c>
      <c r="F323" s="13">
        <v>5.8999999999999999E-3</v>
      </c>
      <c r="G323" s="13">
        <v>6.7400000000000002E-2</v>
      </c>
      <c r="H323" s="13"/>
    </row>
    <row r="324" spans="1:8" x14ac:dyDescent="0.2">
      <c r="A324" s="13"/>
      <c r="B324" s="13" t="s">
        <v>3703</v>
      </c>
      <c r="C324" s="13" t="s">
        <v>385</v>
      </c>
      <c r="D324" s="23">
        <v>247</v>
      </c>
      <c r="E324" s="23" t="s">
        <v>11395</v>
      </c>
      <c r="F324" s="13">
        <v>6.0299999999999998E-3</v>
      </c>
      <c r="G324" s="13">
        <v>3.4200000000000001E-2</v>
      </c>
      <c r="H324" s="13"/>
    </row>
    <row r="325" spans="1:8" x14ac:dyDescent="0.2">
      <c r="A325" s="13"/>
      <c r="B325" s="13" t="s">
        <v>2804</v>
      </c>
      <c r="C325" s="13" t="s">
        <v>343</v>
      </c>
      <c r="D325" s="23">
        <v>1723</v>
      </c>
      <c r="E325" s="23" t="s">
        <v>11396</v>
      </c>
      <c r="F325" s="13">
        <v>6.0699999999999999E-3</v>
      </c>
      <c r="G325" s="13">
        <v>2.7900000000000001E-2</v>
      </c>
      <c r="H325" s="13"/>
    </row>
    <row r="326" spans="1:8" x14ac:dyDescent="0.2">
      <c r="A326" s="13"/>
      <c r="B326" s="13" t="s">
        <v>7352</v>
      </c>
      <c r="C326" s="13" t="s">
        <v>4955</v>
      </c>
      <c r="D326" s="23">
        <v>64</v>
      </c>
      <c r="E326" s="23" t="s">
        <v>1574</v>
      </c>
      <c r="F326" s="13">
        <v>6.3099999999999996E-3</v>
      </c>
      <c r="G326" s="13">
        <v>7.5399999999999995E-2</v>
      </c>
      <c r="H326" s="13"/>
    </row>
    <row r="327" spans="1:8" x14ac:dyDescent="0.2">
      <c r="A327" s="13"/>
      <c r="B327" s="13" t="s">
        <v>9499</v>
      </c>
      <c r="C327" s="13" t="s">
        <v>4952</v>
      </c>
      <c r="D327" s="23">
        <v>64</v>
      </c>
      <c r="E327" s="23" t="s">
        <v>1574</v>
      </c>
      <c r="F327" s="13">
        <v>6.3099999999999996E-3</v>
      </c>
      <c r="G327" s="13">
        <v>0.14199999999999999</v>
      </c>
      <c r="H327" s="13"/>
    </row>
    <row r="328" spans="1:8" x14ac:dyDescent="0.2">
      <c r="A328" s="13"/>
      <c r="B328" s="13" t="s">
        <v>2228</v>
      </c>
      <c r="C328" s="13" t="s">
        <v>321</v>
      </c>
      <c r="D328" s="23">
        <v>2245</v>
      </c>
      <c r="E328" s="23" t="s">
        <v>11397</v>
      </c>
      <c r="F328" s="13">
        <v>6.3699999999999998E-3</v>
      </c>
      <c r="G328" s="13">
        <v>5.57E-2</v>
      </c>
      <c r="H328" s="13"/>
    </row>
    <row r="329" spans="1:8" x14ac:dyDescent="0.2">
      <c r="A329" s="13"/>
      <c r="B329" s="13" t="s">
        <v>776</v>
      </c>
      <c r="C329" s="13" t="s">
        <v>324</v>
      </c>
      <c r="D329" s="23">
        <v>4529</v>
      </c>
      <c r="E329" s="23" t="s">
        <v>11398</v>
      </c>
      <c r="F329" s="13">
        <v>6.4700000000000001E-3</v>
      </c>
      <c r="G329" s="13">
        <v>7.17E-2</v>
      </c>
      <c r="H329" s="13"/>
    </row>
    <row r="330" spans="1:8" x14ac:dyDescent="0.2">
      <c r="A330" s="13"/>
      <c r="B330" s="13" t="s">
        <v>6877</v>
      </c>
      <c r="C330" s="13" t="s">
        <v>4955</v>
      </c>
      <c r="D330" s="23">
        <v>91</v>
      </c>
      <c r="E330" s="23" t="s">
        <v>11399</v>
      </c>
      <c r="F330" s="13">
        <v>6.5300000000000002E-3</v>
      </c>
      <c r="G330" s="13">
        <v>7.5499999999999998E-2</v>
      </c>
      <c r="H330" s="13"/>
    </row>
    <row r="331" spans="1:8" x14ac:dyDescent="0.2">
      <c r="A331" s="13"/>
      <c r="B331" s="13" t="s">
        <v>9626</v>
      </c>
      <c r="C331" s="13" t="s">
        <v>472</v>
      </c>
      <c r="D331" s="23">
        <v>41</v>
      </c>
      <c r="E331" s="23" t="s">
        <v>11400</v>
      </c>
      <c r="F331" s="13">
        <v>6.5599999999999999E-3</v>
      </c>
      <c r="G331" s="13">
        <v>6.1199999999999997E-2</v>
      </c>
      <c r="H331" s="13"/>
    </row>
    <row r="332" spans="1:8" x14ac:dyDescent="0.2">
      <c r="A332" s="13"/>
      <c r="B332" s="13" t="s">
        <v>11401</v>
      </c>
      <c r="C332" s="13" t="s">
        <v>324</v>
      </c>
      <c r="D332" s="23">
        <v>7</v>
      </c>
      <c r="E332" s="23" t="s">
        <v>1572</v>
      </c>
      <c r="F332" s="13">
        <v>6.6100000000000004E-3</v>
      </c>
      <c r="G332" s="13">
        <v>7.17E-2</v>
      </c>
      <c r="H332" s="13"/>
    </row>
    <row r="333" spans="1:8" x14ac:dyDescent="0.2">
      <c r="A333" s="13"/>
      <c r="B333" s="13" t="s">
        <v>11402</v>
      </c>
      <c r="C333" s="13" t="s">
        <v>324</v>
      </c>
      <c r="D333" s="23">
        <v>7</v>
      </c>
      <c r="E333" s="23" t="s">
        <v>1572</v>
      </c>
      <c r="F333" s="13">
        <v>6.6100000000000004E-3</v>
      </c>
      <c r="G333" s="13">
        <v>7.17E-2</v>
      </c>
      <c r="H333" s="13"/>
    </row>
    <row r="334" spans="1:8" x14ac:dyDescent="0.2">
      <c r="A334" s="13"/>
      <c r="B334" s="13" t="s">
        <v>11403</v>
      </c>
      <c r="C334" s="13" t="s">
        <v>4955</v>
      </c>
      <c r="D334" s="23">
        <v>7</v>
      </c>
      <c r="E334" s="23" t="s">
        <v>1572</v>
      </c>
      <c r="F334" s="13">
        <v>6.6100000000000004E-3</v>
      </c>
      <c r="G334" s="13">
        <v>7.5499999999999998E-2</v>
      </c>
      <c r="H334" s="13"/>
    </row>
    <row r="335" spans="1:8" x14ac:dyDescent="0.2">
      <c r="A335" s="13"/>
      <c r="B335" s="13" t="s">
        <v>11404</v>
      </c>
      <c r="C335" s="13" t="s">
        <v>5168</v>
      </c>
      <c r="D335" s="23">
        <v>7</v>
      </c>
      <c r="E335" s="23" t="s">
        <v>1572</v>
      </c>
      <c r="F335" s="13">
        <v>6.6100000000000004E-3</v>
      </c>
      <c r="G335" s="13">
        <v>4.4900000000000002E-2</v>
      </c>
      <c r="H335" s="13"/>
    </row>
    <row r="336" spans="1:8" x14ac:dyDescent="0.2">
      <c r="A336" s="13"/>
      <c r="B336" s="13" t="s">
        <v>685</v>
      </c>
      <c r="C336" s="13" t="s">
        <v>324</v>
      </c>
      <c r="D336" s="23">
        <v>4383</v>
      </c>
      <c r="E336" s="23" t="s">
        <v>11405</v>
      </c>
      <c r="F336" s="13">
        <v>6.7200000000000003E-3</v>
      </c>
      <c r="G336" s="13">
        <v>7.17E-2</v>
      </c>
      <c r="H336" s="13"/>
    </row>
    <row r="337" spans="1:8" x14ac:dyDescent="0.2">
      <c r="A337" s="13"/>
      <c r="B337" s="13" t="s">
        <v>3408</v>
      </c>
      <c r="C337" s="13" t="s">
        <v>343</v>
      </c>
      <c r="D337" s="23">
        <v>151</v>
      </c>
      <c r="E337" s="23" t="s">
        <v>1822</v>
      </c>
      <c r="F337" s="13">
        <v>6.7400000000000003E-3</v>
      </c>
      <c r="G337" s="13">
        <v>2.7900000000000001E-2</v>
      </c>
      <c r="H337" s="13"/>
    </row>
    <row r="338" spans="1:8" x14ac:dyDescent="0.2">
      <c r="A338" s="13"/>
      <c r="B338" s="13" t="s">
        <v>5267</v>
      </c>
      <c r="C338" s="13" t="s">
        <v>4955</v>
      </c>
      <c r="D338" s="23">
        <v>2393</v>
      </c>
      <c r="E338" s="23" t="s">
        <v>11406</v>
      </c>
      <c r="F338" s="13">
        <v>6.8100000000000001E-3</v>
      </c>
      <c r="G338" s="13">
        <v>7.5499999999999998E-2</v>
      </c>
      <c r="H338" s="13"/>
    </row>
    <row r="339" spans="1:8" x14ac:dyDescent="0.2">
      <c r="A339" s="13"/>
      <c r="B339" s="13" t="s">
        <v>9443</v>
      </c>
      <c r="C339" s="13" t="s">
        <v>4955</v>
      </c>
      <c r="D339" s="23">
        <v>436</v>
      </c>
      <c r="E339" s="23" t="s">
        <v>11407</v>
      </c>
      <c r="F339" s="13">
        <v>6.8599999999999998E-3</v>
      </c>
      <c r="G339" s="13">
        <v>7.5499999999999998E-2</v>
      </c>
      <c r="H339" s="13"/>
    </row>
    <row r="340" spans="1:8" x14ac:dyDescent="0.2">
      <c r="A340" s="13"/>
      <c r="B340" s="13" t="s">
        <v>847</v>
      </c>
      <c r="C340" s="13" t="s">
        <v>321</v>
      </c>
      <c r="D340" s="23">
        <v>3370</v>
      </c>
      <c r="E340" s="23" t="s">
        <v>11408</v>
      </c>
      <c r="F340" s="13">
        <v>6.96E-3</v>
      </c>
      <c r="G340" s="13">
        <v>5.9299999999999999E-2</v>
      </c>
      <c r="H340" s="13"/>
    </row>
    <row r="341" spans="1:8" x14ac:dyDescent="0.2">
      <c r="A341" s="13"/>
      <c r="B341" s="13" t="s">
        <v>9454</v>
      </c>
      <c r="C341" s="13" t="s">
        <v>324</v>
      </c>
      <c r="D341" s="23">
        <v>42</v>
      </c>
      <c r="E341" s="23" t="s">
        <v>11409</v>
      </c>
      <c r="F341" s="13">
        <v>7.1500000000000001E-3</v>
      </c>
      <c r="G341" s="13">
        <v>7.4099999999999999E-2</v>
      </c>
      <c r="H341" s="13"/>
    </row>
    <row r="342" spans="1:8" x14ac:dyDescent="0.2">
      <c r="A342" s="13"/>
      <c r="B342" s="13" t="s">
        <v>7370</v>
      </c>
      <c r="C342" s="13" t="s">
        <v>4955</v>
      </c>
      <c r="D342" s="23">
        <v>42</v>
      </c>
      <c r="E342" s="23" t="s">
        <v>11409</v>
      </c>
      <c r="F342" s="13">
        <v>7.1500000000000001E-3</v>
      </c>
      <c r="G342" s="13">
        <v>7.5600000000000001E-2</v>
      </c>
      <c r="H342" s="13"/>
    </row>
    <row r="343" spans="1:8" x14ac:dyDescent="0.2">
      <c r="A343" s="13"/>
      <c r="B343" s="13" t="s">
        <v>11410</v>
      </c>
      <c r="C343" s="13" t="s">
        <v>4955</v>
      </c>
      <c r="D343" s="23">
        <v>42</v>
      </c>
      <c r="E343" s="23" t="s">
        <v>11409</v>
      </c>
      <c r="F343" s="13">
        <v>7.1500000000000001E-3</v>
      </c>
      <c r="G343" s="13">
        <v>7.5600000000000001E-2</v>
      </c>
      <c r="H343" s="13"/>
    </row>
    <row r="344" spans="1:8" x14ac:dyDescent="0.2">
      <c r="A344" s="13"/>
      <c r="B344" s="13" t="s">
        <v>3597</v>
      </c>
      <c r="C344" s="13" t="s">
        <v>324</v>
      </c>
      <c r="D344" s="23">
        <v>66</v>
      </c>
      <c r="E344" s="23" t="s">
        <v>11192</v>
      </c>
      <c r="F344" s="13">
        <v>7.1799999999999998E-3</v>
      </c>
      <c r="G344" s="13">
        <v>7.4099999999999999E-2</v>
      </c>
      <c r="H344" s="13"/>
    </row>
    <row r="345" spans="1:8" x14ac:dyDescent="0.2">
      <c r="A345" s="13"/>
      <c r="B345" s="13" t="s">
        <v>2429</v>
      </c>
      <c r="C345" s="13" t="s">
        <v>321</v>
      </c>
      <c r="D345" s="23">
        <v>479</v>
      </c>
      <c r="E345" s="23" t="s">
        <v>11411</v>
      </c>
      <c r="F345" s="13">
        <v>7.4599999999999996E-3</v>
      </c>
      <c r="G345" s="13">
        <v>6.2E-2</v>
      </c>
      <c r="H345" s="13"/>
    </row>
    <row r="346" spans="1:8" x14ac:dyDescent="0.2">
      <c r="A346" s="13"/>
      <c r="B346" s="13" t="s">
        <v>6912</v>
      </c>
      <c r="C346" s="13" t="s">
        <v>4955</v>
      </c>
      <c r="D346" s="23">
        <v>364</v>
      </c>
      <c r="E346" s="23" t="s">
        <v>1841</v>
      </c>
      <c r="F346" s="13">
        <v>7.5100000000000002E-3</v>
      </c>
      <c r="G346" s="13">
        <v>7.7899999999999997E-2</v>
      </c>
      <c r="H346" s="13"/>
    </row>
    <row r="347" spans="1:8" x14ac:dyDescent="0.2">
      <c r="A347" s="13"/>
      <c r="B347" s="13" t="s">
        <v>1141</v>
      </c>
      <c r="C347" s="13" t="s">
        <v>343</v>
      </c>
      <c r="D347" s="23">
        <v>2263</v>
      </c>
      <c r="E347" s="23" t="s">
        <v>11397</v>
      </c>
      <c r="F347" s="13">
        <v>7.6299999999999996E-3</v>
      </c>
      <c r="G347" s="13">
        <v>2.7900000000000001E-2</v>
      </c>
      <c r="H347" s="13"/>
    </row>
    <row r="348" spans="1:8" x14ac:dyDescent="0.2">
      <c r="A348" s="13"/>
      <c r="B348" s="13" t="s">
        <v>9437</v>
      </c>
      <c r="C348" s="13" t="s">
        <v>321</v>
      </c>
      <c r="D348" s="23">
        <v>187</v>
      </c>
      <c r="E348" s="23" t="s">
        <v>11412</v>
      </c>
      <c r="F348" s="13">
        <v>7.7000000000000002E-3</v>
      </c>
      <c r="G348" s="13">
        <v>6.25E-2</v>
      </c>
      <c r="H348" s="13"/>
    </row>
    <row r="349" spans="1:8" x14ac:dyDescent="0.2">
      <c r="A349" s="13"/>
      <c r="B349" s="13" t="s">
        <v>7123</v>
      </c>
      <c r="C349" s="13" t="s">
        <v>324</v>
      </c>
      <c r="D349" s="23">
        <v>43</v>
      </c>
      <c r="E349" s="23" t="s">
        <v>1825</v>
      </c>
      <c r="F349" s="13">
        <v>7.77E-3</v>
      </c>
      <c r="G349" s="13">
        <v>7.8899999999999998E-2</v>
      </c>
      <c r="H349" s="13"/>
    </row>
    <row r="350" spans="1:8" x14ac:dyDescent="0.2">
      <c r="A350" s="13"/>
      <c r="B350" s="13" t="s">
        <v>851</v>
      </c>
      <c r="C350" s="13" t="s">
        <v>324</v>
      </c>
      <c r="D350" s="23">
        <v>3342</v>
      </c>
      <c r="E350" s="23" t="s">
        <v>11413</v>
      </c>
      <c r="F350" s="13">
        <v>8.1499999999999993E-3</v>
      </c>
      <c r="G350" s="13">
        <v>8.1500000000000003E-2</v>
      </c>
      <c r="H350" s="13"/>
    </row>
    <row r="351" spans="1:8" x14ac:dyDescent="0.2">
      <c r="A351" s="13"/>
      <c r="B351" s="13" t="s">
        <v>9426</v>
      </c>
      <c r="C351" s="13" t="s">
        <v>4955</v>
      </c>
      <c r="D351" s="23">
        <v>23</v>
      </c>
      <c r="E351" s="23" t="s">
        <v>1581</v>
      </c>
      <c r="F351" s="13">
        <v>8.2100000000000003E-3</v>
      </c>
      <c r="G351" s="13">
        <v>8.3699999999999997E-2</v>
      </c>
      <c r="H351" s="13"/>
    </row>
    <row r="352" spans="1:8" x14ac:dyDescent="0.2">
      <c r="A352" s="13"/>
      <c r="B352" s="13" t="s">
        <v>9172</v>
      </c>
      <c r="C352" s="13" t="s">
        <v>472</v>
      </c>
      <c r="D352" s="23">
        <v>134</v>
      </c>
      <c r="E352" s="23" t="s">
        <v>11414</v>
      </c>
      <c r="F352" s="13">
        <v>8.2199999999999999E-3</v>
      </c>
      <c r="G352" s="13">
        <v>7.0800000000000002E-2</v>
      </c>
      <c r="H352" s="13"/>
    </row>
    <row r="353" spans="1:8" x14ac:dyDescent="0.2">
      <c r="A353" s="13"/>
      <c r="B353" s="13" t="s">
        <v>364</v>
      </c>
      <c r="C353" s="13" t="s">
        <v>324</v>
      </c>
      <c r="D353" s="23">
        <v>1165</v>
      </c>
      <c r="E353" s="23" t="s">
        <v>11415</v>
      </c>
      <c r="F353" s="13">
        <v>8.4499999999999992E-3</v>
      </c>
      <c r="G353" s="13">
        <v>8.3199999999999996E-2</v>
      </c>
      <c r="H353" s="13"/>
    </row>
    <row r="354" spans="1:8" x14ac:dyDescent="0.2">
      <c r="A354" s="13"/>
      <c r="B354" s="13" t="s">
        <v>1015</v>
      </c>
      <c r="C354" s="13" t="s">
        <v>321</v>
      </c>
      <c r="D354" s="23">
        <v>2086</v>
      </c>
      <c r="E354" s="23" t="s">
        <v>11416</v>
      </c>
      <c r="F354" s="13">
        <v>8.4700000000000001E-3</v>
      </c>
      <c r="G354" s="13">
        <v>6.7100000000000007E-2</v>
      </c>
      <c r="H354" s="13"/>
    </row>
    <row r="355" spans="1:8" x14ac:dyDescent="0.2">
      <c r="A355" s="13"/>
      <c r="B355" s="13" t="s">
        <v>3470</v>
      </c>
      <c r="C355" s="13" t="s">
        <v>316</v>
      </c>
      <c r="D355" s="23">
        <v>224</v>
      </c>
      <c r="E355" s="23" t="s">
        <v>11417</v>
      </c>
      <c r="F355" s="13">
        <v>8.5000000000000006E-3</v>
      </c>
      <c r="G355" s="13">
        <v>5.7299999999999997E-2</v>
      </c>
      <c r="H355" s="13"/>
    </row>
    <row r="356" spans="1:8" x14ac:dyDescent="0.2">
      <c r="A356" s="13"/>
      <c r="B356" s="13" t="s">
        <v>1329</v>
      </c>
      <c r="C356" s="13" t="s">
        <v>343</v>
      </c>
      <c r="D356" s="23">
        <v>6337</v>
      </c>
      <c r="E356" s="23" t="s">
        <v>11418</v>
      </c>
      <c r="F356" s="13">
        <v>8.5199999999999998E-3</v>
      </c>
      <c r="G356" s="13">
        <v>2.7900000000000001E-2</v>
      </c>
      <c r="H356" s="13"/>
    </row>
    <row r="357" spans="1:8" x14ac:dyDescent="0.2">
      <c r="A357" s="13"/>
      <c r="B357" s="13" t="s">
        <v>7092</v>
      </c>
      <c r="C357" s="13" t="s">
        <v>4955</v>
      </c>
      <c r="D357" s="23">
        <v>126</v>
      </c>
      <c r="E357" s="23" t="s">
        <v>11414</v>
      </c>
      <c r="F357" s="13">
        <v>8.5699999999999995E-3</v>
      </c>
      <c r="G357" s="13">
        <v>8.5699999999999998E-2</v>
      </c>
      <c r="H357" s="13"/>
    </row>
    <row r="358" spans="1:8" x14ac:dyDescent="0.2">
      <c r="A358" s="13"/>
      <c r="B358" s="13" t="s">
        <v>1239</v>
      </c>
      <c r="C358" s="13" t="s">
        <v>358</v>
      </c>
      <c r="D358" s="23">
        <v>8</v>
      </c>
      <c r="E358" s="23" t="s">
        <v>1583</v>
      </c>
      <c r="F358" s="13">
        <v>8.6999999999999994E-3</v>
      </c>
      <c r="G358" s="13">
        <v>5.4100000000000002E-2</v>
      </c>
      <c r="H358" s="13"/>
    </row>
    <row r="359" spans="1:8" x14ac:dyDescent="0.2">
      <c r="A359" s="13"/>
      <c r="B359" s="13" t="s">
        <v>3720</v>
      </c>
      <c r="C359" s="13" t="s">
        <v>324</v>
      </c>
      <c r="D359" s="23">
        <v>8</v>
      </c>
      <c r="E359" s="23" t="s">
        <v>1583</v>
      </c>
      <c r="F359" s="13">
        <v>8.6999999999999994E-3</v>
      </c>
      <c r="G359" s="13">
        <v>8.4400000000000003E-2</v>
      </c>
      <c r="H359" s="13"/>
    </row>
    <row r="360" spans="1:8" x14ac:dyDescent="0.2">
      <c r="A360" s="13"/>
      <c r="B360" s="13" t="s">
        <v>1288</v>
      </c>
      <c r="C360" s="13" t="s">
        <v>343</v>
      </c>
      <c r="D360" s="23">
        <v>2568</v>
      </c>
      <c r="E360" s="23" t="s">
        <v>11419</v>
      </c>
      <c r="F360" s="13">
        <v>8.7799999999999996E-3</v>
      </c>
      <c r="G360" s="13">
        <v>2.7900000000000001E-2</v>
      </c>
      <c r="H360" s="13"/>
    </row>
    <row r="361" spans="1:8" x14ac:dyDescent="0.2">
      <c r="A361" s="13"/>
      <c r="B361" s="13" t="s">
        <v>3027</v>
      </c>
      <c r="C361" s="13" t="s">
        <v>324</v>
      </c>
      <c r="D361" s="23">
        <v>298</v>
      </c>
      <c r="E361" s="23" t="s">
        <v>11420</v>
      </c>
      <c r="F361" s="13">
        <v>8.9200000000000008E-3</v>
      </c>
      <c r="G361" s="13">
        <v>8.5199999999999998E-2</v>
      </c>
      <c r="H361" s="13"/>
    </row>
    <row r="362" spans="1:8" x14ac:dyDescent="0.2">
      <c r="A362" s="13"/>
      <c r="B362" s="13" t="s">
        <v>1147</v>
      </c>
      <c r="C362" s="13" t="s">
        <v>321</v>
      </c>
      <c r="D362" s="23">
        <v>127</v>
      </c>
      <c r="E362" s="23" t="s">
        <v>11421</v>
      </c>
      <c r="F362" s="13">
        <v>8.9300000000000004E-3</v>
      </c>
      <c r="G362" s="13">
        <v>6.9199999999999998E-2</v>
      </c>
      <c r="H362" s="13"/>
    </row>
    <row r="363" spans="1:8" x14ac:dyDescent="0.2">
      <c r="A363" s="13"/>
      <c r="B363" s="13" t="s">
        <v>362</v>
      </c>
      <c r="C363" s="13" t="s">
        <v>358</v>
      </c>
      <c r="D363" s="23">
        <v>226</v>
      </c>
      <c r="E363" s="23" t="s">
        <v>11422</v>
      </c>
      <c r="F363" s="13">
        <v>9.0100000000000006E-3</v>
      </c>
      <c r="G363" s="13">
        <v>5.4100000000000002E-2</v>
      </c>
      <c r="H363" s="13"/>
    </row>
    <row r="364" spans="1:8" x14ac:dyDescent="0.2">
      <c r="A364" s="13"/>
      <c r="B364" s="13" t="s">
        <v>5437</v>
      </c>
      <c r="C364" s="13" t="s">
        <v>4955</v>
      </c>
      <c r="D364" s="23">
        <v>1082</v>
      </c>
      <c r="E364" s="23" t="s">
        <v>11423</v>
      </c>
      <c r="F364" s="13">
        <v>9.0399999999999994E-3</v>
      </c>
      <c r="G364" s="13">
        <v>8.8400000000000006E-2</v>
      </c>
      <c r="H364" s="13"/>
    </row>
    <row r="365" spans="1:8" x14ac:dyDescent="0.2">
      <c r="A365" s="13"/>
      <c r="B365" s="13" t="s">
        <v>9698</v>
      </c>
      <c r="C365" s="13" t="s">
        <v>4955</v>
      </c>
      <c r="D365" s="23">
        <v>70</v>
      </c>
      <c r="E365" s="23" t="s">
        <v>11424</v>
      </c>
      <c r="F365" s="13">
        <v>9.1599999999999997E-3</v>
      </c>
      <c r="G365" s="13">
        <v>8.8400000000000006E-2</v>
      </c>
      <c r="H365" s="13"/>
    </row>
    <row r="366" spans="1:8" x14ac:dyDescent="0.2">
      <c r="A366" s="13"/>
      <c r="B366" s="13" t="s">
        <v>9557</v>
      </c>
      <c r="C366" s="13" t="s">
        <v>324</v>
      </c>
      <c r="D366" s="23">
        <v>24</v>
      </c>
      <c r="E366" s="23" t="s">
        <v>1844</v>
      </c>
      <c r="F366" s="13">
        <v>9.2599999999999991E-3</v>
      </c>
      <c r="G366" s="13">
        <v>8.5900000000000004E-2</v>
      </c>
      <c r="H366" s="13"/>
    </row>
    <row r="367" spans="1:8" x14ac:dyDescent="0.2">
      <c r="A367" s="13"/>
      <c r="B367" s="13" t="s">
        <v>9559</v>
      </c>
      <c r="C367" s="13" t="s">
        <v>324</v>
      </c>
      <c r="D367" s="23">
        <v>24</v>
      </c>
      <c r="E367" s="23" t="s">
        <v>1844</v>
      </c>
      <c r="F367" s="13">
        <v>9.2599999999999991E-3</v>
      </c>
      <c r="G367" s="13">
        <v>8.5900000000000004E-2</v>
      </c>
      <c r="H367" s="13"/>
    </row>
    <row r="368" spans="1:8" x14ac:dyDescent="0.2">
      <c r="A368" s="13"/>
      <c r="B368" s="13" t="s">
        <v>11071</v>
      </c>
      <c r="C368" s="13" t="s">
        <v>311</v>
      </c>
      <c r="D368" s="23">
        <v>71</v>
      </c>
      <c r="E368" s="23" t="s">
        <v>11425</v>
      </c>
      <c r="F368" s="13">
        <v>9.7099999999999999E-3</v>
      </c>
      <c r="G368" s="13">
        <v>5.9299999999999999E-2</v>
      </c>
      <c r="H368" s="13"/>
    </row>
    <row r="369" spans="1:8" x14ac:dyDescent="0.2">
      <c r="A369" s="13"/>
      <c r="B369" s="13" t="s">
        <v>11072</v>
      </c>
      <c r="C369" s="13" t="s">
        <v>4955</v>
      </c>
      <c r="D369" s="23">
        <v>71</v>
      </c>
      <c r="E369" s="23" t="s">
        <v>11425</v>
      </c>
      <c r="F369" s="13">
        <v>9.7099999999999999E-3</v>
      </c>
      <c r="G369" s="13">
        <v>9.1200000000000003E-2</v>
      </c>
      <c r="H369" s="13"/>
    </row>
    <row r="370" spans="1:8" x14ac:dyDescent="0.2">
      <c r="A370" s="13"/>
      <c r="B370" s="13" t="s">
        <v>6782</v>
      </c>
      <c r="C370" s="13" t="s">
        <v>4955</v>
      </c>
      <c r="D370" s="23">
        <v>415</v>
      </c>
      <c r="E370" s="23" t="s">
        <v>11426</v>
      </c>
      <c r="F370" s="13">
        <v>9.9100000000000004E-3</v>
      </c>
      <c r="G370" s="13">
        <v>9.1200000000000003E-2</v>
      </c>
      <c r="H370" s="13"/>
    </row>
    <row r="371" spans="1:8" x14ac:dyDescent="0.2">
      <c r="A371" s="23" t="s">
        <v>7821</v>
      </c>
    </row>
    <row r="372" spans="1:8" x14ac:dyDescent="0.2">
      <c r="A372" s="23" t="s">
        <v>11427</v>
      </c>
    </row>
    <row r="373" spans="1:8" x14ac:dyDescent="0.2">
      <c r="A373" s="10" t="s">
        <v>7823</v>
      </c>
    </row>
    <row r="374" spans="1:8" x14ac:dyDescent="0.2">
      <c r="A374" s="293" t="s">
        <v>12</v>
      </c>
      <c r="B374" s="589" t="s">
        <v>7824</v>
      </c>
      <c r="C374" s="589" t="s">
        <v>15</v>
      </c>
      <c r="D374" s="293" t="s">
        <v>16</v>
      </c>
      <c r="E374" s="589" t="s">
        <v>18</v>
      </c>
      <c r="F374" s="589" t="s">
        <v>19</v>
      </c>
      <c r="G374" s="589" t="s">
        <v>7825</v>
      </c>
    </row>
    <row r="375" spans="1:8" x14ac:dyDescent="0.2">
      <c r="A375" s="12" t="s">
        <v>13</v>
      </c>
      <c r="B375" s="589"/>
      <c r="C375" s="589"/>
      <c r="D375" s="293" t="s">
        <v>17</v>
      </c>
      <c r="E375" s="589"/>
      <c r="F375" s="589"/>
      <c r="G375" s="589"/>
    </row>
    <row r="376" spans="1:8" x14ac:dyDescent="0.2">
      <c r="A376" s="13"/>
      <c r="B376" s="13" t="s">
        <v>9871</v>
      </c>
      <c r="C376" s="23">
        <v>17</v>
      </c>
      <c r="D376" s="23" t="s">
        <v>1555</v>
      </c>
      <c r="E376" s="13">
        <v>5.4299999999999999E-3</v>
      </c>
      <c r="F376" s="13">
        <v>0.08</v>
      </c>
      <c r="G376" s="293" t="s">
        <v>7826</v>
      </c>
    </row>
    <row r="377" spans="1:8" x14ac:dyDescent="0.2">
      <c r="A377" s="13"/>
      <c r="B377" s="13" t="s">
        <v>11428</v>
      </c>
      <c r="C377" s="23">
        <v>6</v>
      </c>
      <c r="D377" s="23" t="s">
        <v>1785</v>
      </c>
      <c r="E377" s="13">
        <v>6.6800000000000002E-3</v>
      </c>
      <c r="F377" s="13">
        <v>0.08</v>
      </c>
      <c r="G377" s="293" t="s">
        <v>7826</v>
      </c>
    </row>
    <row r="378" spans="1:8" x14ac:dyDescent="0.2">
      <c r="A378" s="13"/>
      <c r="B378" s="13" t="s">
        <v>11429</v>
      </c>
      <c r="C378" s="23">
        <v>19</v>
      </c>
      <c r="D378" s="23" t="s">
        <v>1564</v>
      </c>
      <c r="E378" s="13">
        <v>7.5100000000000002E-3</v>
      </c>
      <c r="F378" s="13">
        <v>0.08</v>
      </c>
      <c r="G378" s="293" t="s">
        <v>7826</v>
      </c>
    </row>
  </sheetData>
  <mergeCells count="16">
    <mergeCell ref="G21:G22"/>
    <mergeCell ref="B2:B3"/>
    <mergeCell ref="B21:B22"/>
    <mergeCell ref="C21:C22"/>
    <mergeCell ref="E21:E22"/>
    <mergeCell ref="F21:F22"/>
    <mergeCell ref="B374:B375"/>
    <mergeCell ref="C374:C375"/>
    <mergeCell ref="E374:E375"/>
    <mergeCell ref="F374:F375"/>
    <mergeCell ref="G374:G375"/>
    <mergeCell ref="B81:B82"/>
    <mergeCell ref="D81:D82"/>
    <mergeCell ref="F81:F82"/>
    <mergeCell ref="G81:G82"/>
    <mergeCell ref="H81:H82"/>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E454F-D8D4-5C40-8B06-C0198AF85729}">
  <dimension ref="A1:H66"/>
  <sheetViews>
    <sheetView workbookViewId="0">
      <selection activeCell="P38" sqref="P38"/>
    </sheetView>
  </sheetViews>
  <sheetFormatPr baseColWidth="10" defaultRowHeight="16" x14ac:dyDescent="0.2"/>
  <cols>
    <col min="2" max="2" width="18.6640625" customWidth="1"/>
  </cols>
  <sheetData>
    <row r="1" spans="1:2" ht="23" x14ac:dyDescent="0.25">
      <c r="A1" s="2" t="s">
        <v>0</v>
      </c>
      <c r="B1" s="590"/>
    </row>
    <row r="2" spans="1:2" x14ac:dyDescent="0.2">
      <c r="A2" s="3" t="s">
        <v>1</v>
      </c>
      <c r="B2" s="590"/>
    </row>
    <row r="3" spans="1:2" ht="20" x14ac:dyDescent="0.2">
      <c r="A3" s="5"/>
    </row>
    <row r="4" spans="1:2" ht="20" x14ac:dyDescent="0.2">
      <c r="A4" s="5"/>
    </row>
    <row r="5" spans="1:2" ht="20" x14ac:dyDescent="0.2">
      <c r="A5" s="5"/>
    </row>
    <row r="6" spans="1:2" x14ac:dyDescent="0.2">
      <c r="A6" s="6" t="s">
        <v>2</v>
      </c>
    </row>
    <row r="7" spans="1:2" x14ac:dyDescent="0.2">
      <c r="A7" s="294" t="s">
        <v>3</v>
      </c>
      <c r="B7" s="294">
        <v>47</v>
      </c>
    </row>
    <row r="8" spans="1:2" x14ac:dyDescent="0.2">
      <c r="A8" s="23" t="s">
        <v>4</v>
      </c>
      <c r="B8" s="23">
        <v>45</v>
      </c>
    </row>
    <row r="9" spans="1:2" x14ac:dyDescent="0.2">
      <c r="A9" s="23" t="s">
        <v>5</v>
      </c>
      <c r="B9" s="23">
        <v>17</v>
      </c>
    </row>
    <row r="10" spans="1:2" x14ac:dyDescent="0.2">
      <c r="A10" s="23" t="s">
        <v>6</v>
      </c>
      <c r="B10" s="23">
        <v>23</v>
      </c>
    </row>
    <row r="15" spans="1:2" x14ac:dyDescent="0.2">
      <c r="A15" s="23" t="s">
        <v>7</v>
      </c>
    </row>
    <row r="16" spans="1:2" x14ac:dyDescent="0.2">
      <c r="A16" s="13"/>
    </row>
    <row r="17" spans="1:7" x14ac:dyDescent="0.2">
      <c r="A17" s="23" t="s">
        <v>11430</v>
      </c>
    </row>
    <row r="18" spans="1:7" x14ac:dyDescent="0.2">
      <c r="A18" s="10" t="s">
        <v>11431</v>
      </c>
    </row>
    <row r="19" spans="1:7" x14ac:dyDescent="0.2">
      <c r="A19" s="293" t="s">
        <v>12</v>
      </c>
      <c r="B19" s="589" t="s">
        <v>14</v>
      </c>
      <c r="C19" s="589" t="s">
        <v>15</v>
      </c>
      <c r="D19" s="293" t="s">
        <v>16</v>
      </c>
      <c r="E19" s="589" t="s">
        <v>18</v>
      </c>
      <c r="F19" s="589" t="s">
        <v>19</v>
      </c>
      <c r="G19" s="589" t="s">
        <v>20</v>
      </c>
    </row>
    <row r="20" spans="1:7" x14ac:dyDescent="0.2">
      <c r="A20" s="12" t="s">
        <v>13</v>
      </c>
      <c r="B20" s="589"/>
      <c r="C20" s="589"/>
      <c r="D20" s="293" t="s">
        <v>17</v>
      </c>
      <c r="E20" s="589"/>
      <c r="F20" s="589"/>
      <c r="G20" s="589"/>
    </row>
    <row r="21" spans="1:7" x14ac:dyDescent="0.2">
      <c r="A21" s="25">
        <v>1</v>
      </c>
      <c r="B21" s="25" t="s">
        <v>4353</v>
      </c>
      <c r="C21" s="23">
        <v>234</v>
      </c>
      <c r="D21" s="23" t="s">
        <v>11432</v>
      </c>
      <c r="E21" s="25">
        <v>4.2499999999999998E-4</v>
      </c>
      <c r="F21" s="25">
        <v>1.2200000000000001E-2</v>
      </c>
      <c r="G21" s="25" t="s">
        <v>4349</v>
      </c>
    </row>
    <row r="22" spans="1:7" x14ac:dyDescent="0.2">
      <c r="A22" s="25">
        <f>A21+1</f>
        <v>2</v>
      </c>
      <c r="B22" s="25" t="s">
        <v>4525</v>
      </c>
      <c r="C22" s="23">
        <v>134</v>
      </c>
      <c r="D22" s="23" t="s">
        <v>11433</v>
      </c>
      <c r="E22" s="25">
        <v>4.84E-4</v>
      </c>
      <c r="F22" s="25">
        <v>1.2200000000000001E-2</v>
      </c>
      <c r="G22" s="25" t="s">
        <v>23</v>
      </c>
    </row>
    <row r="23" spans="1:7" x14ac:dyDescent="0.2">
      <c r="A23" s="25">
        <f t="shared" ref="A23:A37" si="0">A22+1</f>
        <v>3</v>
      </c>
      <c r="B23" s="25" t="s">
        <v>4542</v>
      </c>
      <c r="C23" s="23">
        <v>59</v>
      </c>
      <c r="D23" s="23" t="s">
        <v>11434</v>
      </c>
      <c r="E23" s="25">
        <v>5.62E-4</v>
      </c>
      <c r="F23" s="25">
        <v>1.2200000000000001E-2</v>
      </c>
      <c r="G23" s="25" t="s">
        <v>23</v>
      </c>
    </row>
    <row r="24" spans="1:7" x14ac:dyDescent="0.2">
      <c r="A24" s="25">
        <f t="shared" si="0"/>
        <v>4</v>
      </c>
      <c r="B24" s="25" t="s">
        <v>1949</v>
      </c>
      <c r="C24" s="23">
        <v>74</v>
      </c>
      <c r="D24" s="23" t="s">
        <v>11435</v>
      </c>
      <c r="E24" s="25">
        <v>1.09E-3</v>
      </c>
      <c r="F24" s="25">
        <v>1.4800000000000001E-2</v>
      </c>
      <c r="G24" s="25" t="s">
        <v>23</v>
      </c>
    </row>
    <row r="25" spans="1:7" x14ac:dyDescent="0.2">
      <c r="A25" s="25">
        <f t="shared" si="0"/>
        <v>5</v>
      </c>
      <c r="B25" s="25" t="s">
        <v>4616</v>
      </c>
      <c r="C25" s="23">
        <v>76</v>
      </c>
      <c r="D25" s="23" t="s">
        <v>11436</v>
      </c>
      <c r="E25" s="25">
        <v>1.1800000000000001E-3</v>
      </c>
      <c r="F25" s="25">
        <v>1.4800000000000001E-2</v>
      </c>
      <c r="G25" s="25" t="s">
        <v>23</v>
      </c>
    </row>
    <row r="26" spans="1:7" x14ac:dyDescent="0.2">
      <c r="A26" s="25">
        <f t="shared" si="0"/>
        <v>6</v>
      </c>
      <c r="B26" s="25" t="s">
        <v>4707</v>
      </c>
      <c r="C26" s="23">
        <v>80</v>
      </c>
      <c r="D26" s="23" t="s">
        <v>11437</v>
      </c>
      <c r="E26" s="25">
        <v>1.3699999999999999E-3</v>
      </c>
      <c r="F26" s="25">
        <v>1.4800000000000001E-2</v>
      </c>
      <c r="G26" s="25" t="s">
        <v>23</v>
      </c>
    </row>
    <row r="27" spans="1:7" x14ac:dyDescent="0.2">
      <c r="A27" s="25">
        <f t="shared" si="0"/>
        <v>7</v>
      </c>
      <c r="B27" s="25" t="s">
        <v>4521</v>
      </c>
      <c r="C27" s="23">
        <v>96</v>
      </c>
      <c r="D27" s="23" t="s">
        <v>11438</v>
      </c>
      <c r="E27" s="25">
        <v>2.3E-3</v>
      </c>
      <c r="F27" s="25">
        <v>2.1399999999999999E-2</v>
      </c>
      <c r="G27" s="25" t="s">
        <v>23</v>
      </c>
    </row>
    <row r="28" spans="1:7" x14ac:dyDescent="0.2">
      <c r="A28" s="25">
        <f t="shared" si="0"/>
        <v>8</v>
      </c>
      <c r="B28" s="25" t="s">
        <v>11439</v>
      </c>
      <c r="C28" s="23">
        <v>29</v>
      </c>
      <c r="D28" s="23" t="s">
        <v>11440</v>
      </c>
      <c r="E28" s="25">
        <v>2.8600000000000001E-3</v>
      </c>
      <c r="F28" s="25">
        <v>2.2599999999999999E-2</v>
      </c>
      <c r="G28" s="25" t="s">
        <v>4373</v>
      </c>
    </row>
    <row r="29" spans="1:7" x14ac:dyDescent="0.2">
      <c r="A29" s="25">
        <f t="shared" si="0"/>
        <v>9</v>
      </c>
      <c r="B29" s="25" t="s">
        <v>4744</v>
      </c>
      <c r="C29" s="23">
        <v>31</v>
      </c>
      <c r="D29" s="23" t="s">
        <v>11441</v>
      </c>
      <c r="E29" s="25">
        <v>3.2599999999999999E-3</v>
      </c>
      <c r="F29" s="25">
        <v>2.2599999999999999E-2</v>
      </c>
      <c r="G29" s="25" t="s">
        <v>4373</v>
      </c>
    </row>
    <row r="30" spans="1:7" x14ac:dyDescent="0.2">
      <c r="A30" s="25">
        <f t="shared" si="0"/>
        <v>10</v>
      </c>
      <c r="B30" s="25" t="s">
        <v>1882</v>
      </c>
      <c r="C30" s="23">
        <v>111</v>
      </c>
      <c r="D30" s="23" t="s">
        <v>11442</v>
      </c>
      <c r="E30" s="25">
        <v>3.48E-3</v>
      </c>
      <c r="F30" s="25">
        <v>2.2599999999999999E-2</v>
      </c>
      <c r="G30" s="25" t="s">
        <v>23</v>
      </c>
    </row>
    <row r="31" spans="1:7" x14ac:dyDescent="0.2">
      <c r="A31" s="13">
        <f t="shared" si="0"/>
        <v>11</v>
      </c>
      <c r="B31" s="13" t="s">
        <v>11443</v>
      </c>
      <c r="C31" s="23">
        <v>36</v>
      </c>
      <c r="D31" s="23" t="s">
        <v>11444</v>
      </c>
      <c r="E31" s="13">
        <v>4.3800000000000002E-3</v>
      </c>
      <c r="F31" s="13">
        <v>2.5899999999999999E-2</v>
      </c>
      <c r="G31" s="311" t="s">
        <v>4373</v>
      </c>
    </row>
    <row r="32" spans="1:7" x14ac:dyDescent="0.2">
      <c r="A32" s="13">
        <f t="shared" si="0"/>
        <v>12</v>
      </c>
      <c r="B32" s="13" t="s">
        <v>4748</v>
      </c>
      <c r="C32" s="23">
        <v>38</v>
      </c>
      <c r="D32" s="23" t="s">
        <v>11445</v>
      </c>
      <c r="E32" s="13">
        <v>4.8799999999999998E-3</v>
      </c>
      <c r="F32" s="13">
        <v>2.64E-2</v>
      </c>
      <c r="G32" s="311" t="s">
        <v>4373</v>
      </c>
    </row>
    <row r="33" spans="1:8" x14ac:dyDescent="0.2">
      <c r="A33" s="13">
        <f t="shared" si="0"/>
        <v>13</v>
      </c>
      <c r="B33" s="13" t="s">
        <v>8838</v>
      </c>
      <c r="C33" s="23">
        <v>44</v>
      </c>
      <c r="D33" s="23" t="s">
        <v>11446</v>
      </c>
      <c r="E33" s="13">
        <v>6.4900000000000001E-3</v>
      </c>
      <c r="F33" s="13">
        <v>3.1800000000000002E-2</v>
      </c>
      <c r="G33" s="306" t="s">
        <v>4346</v>
      </c>
    </row>
    <row r="34" spans="1:8" x14ac:dyDescent="0.2">
      <c r="A34" s="13">
        <f t="shared" si="0"/>
        <v>14</v>
      </c>
      <c r="B34" s="13" t="s">
        <v>11447</v>
      </c>
      <c r="C34" s="23">
        <v>46</v>
      </c>
      <c r="D34" s="23" t="s">
        <v>11448</v>
      </c>
      <c r="E34" s="13">
        <v>7.0800000000000004E-3</v>
      </c>
      <c r="F34" s="13">
        <v>3.1800000000000002E-2</v>
      </c>
      <c r="G34" s="311" t="s">
        <v>4373</v>
      </c>
    </row>
    <row r="35" spans="1:8" x14ac:dyDescent="0.2">
      <c r="A35" s="13">
        <f t="shared" si="0"/>
        <v>15</v>
      </c>
      <c r="B35" s="13" t="s">
        <v>11449</v>
      </c>
      <c r="C35" s="23">
        <v>47</v>
      </c>
      <c r="D35" s="23" t="s">
        <v>11448</v>
      </c>
      <c r="E35" s="13">
        <v>7.3800000000000003E-3</v>
      </c>
      <c r="F35" s="13">
        <v>3.1800000000000002E-2</v>
      </c>
      <c r="G35" s="15" t="s">
        <v>23</v>
      </c>
    </row>
    <row r="36" spans="1:8" x14ac:dyDescent="0.2">
      <c r="A36" s="13">
        <f t="shared" si="0"/>
        <v>16</v>
      </c>
      <c r="B36" s="13" t="s">
        <v>1945</v>
      </c>
      <c r="C36" s="23">
        <v>149</v>
      </c>
      <c r="D36" s="23" t="s">
        <v>11450</v>
      </c>
      <c r="E36" s="13">
        <v>7.8799999999999999E-3</v>
      </c>
      <c r="F36" s="13">
        <v>3.1800000000000002E-2</v>
      </c>
      <c r="G36" s="15" t="s">
        <v>23</v>
      </c>
    </row>
    <row r="37" spans="1:8" x14ac:dyDescent="0.2">
      <c r="A37" s="13">
        <f t="shared" si="0"/>
        <v>17</v>
      </c>
      <c r="B37" s="13" t="s">
        <v>8718</v>
      </c>
      <c r="C37" s="23">
        <v>50</v>
      </c>
      <c r="D37" s="23" t="s">
        <v>11451</v>
      </c>
      <c r="E37" s="13">
        <v>8.3199999999999993E-3</v>
      </c>
      <c r="F37" s="13">
        <v>3.1800000000000002E-2</v>
      </c>
      <c r="G37" s="15" t="s">
        <v>23</v>
      </c>
    </row>
    <row r="38" spans="1:8" x14ac:dyDescent="0.2">
      <c r="A38" s="23" t="s">
        <v>304</v>
      </c>
    </row>
    <row r="39" spans="1:8" x14ac:dyDescent="0.2">
      <c r="A39" s="13"/>
    </row>
    <row r="40" spans="1:8" x14ac:dyDescent="0.2">
      <c r="A40" s="23" t="s">
        <v>11452</v>
      </c>
    </row>
    <row r="41" spans="1:8" x14ac:dyDescent="0.2">
      <c r="A41" s="10" t="s">
        <v>11453</v>
      </c>
    </row>
    <row r="42" spans="1:8" x14ac:dyDescent="0.2">
      <c r="A42" s="293" t="s">
        <v>12</v>
      </c>
      <c r="B42" s="589" t="s">
        <v>307</v>
      </c>
      <c r="C42" s="293" t="s">
        <v>308</v>
      </c>
      <c r="D42" s="589" t="s">
        <v>15</v>
      </c>
      <c r="E42" s="293" t="s">
        <v>16</v>
      </c>
      <c r="F42" s="589" t="s">
        <v>18</v>
      </c>
      <c r="G42" s="589" t="s">
        <v>19</v>
      </c>
      <c r="H42" s="589"/>
    </row>
    <row r="43" spans="1:8" x14ac:dyDescent="0.2">
      <c r="A43" s="12" t="s">
        <v>13</v>
      </c>
      <c r="B43" s="589"/>
      <c r="C43" s="293" t="s">
        <v>309</v>
      </c>
      <c r="D43" s="589"/>
      <c r="E43" s="293" t="s">
        <v>17</v>
      </c>
      <c r="F43" s="589"/>
      <c r="G43" s="589"/>
      <c r="H43" s="589"/>
    </row>
    <row r="44" spans="1:8" x14ac:dyDescent="0.2">
      <c r="A44" s="13"/>
      <c r="B44" s="13" t="s">
        <v>3140</v>
      </c>
      <c r="C44" s="13" t="s">
        <v>324</v>
      </c>
      <c r="D44" s="23">
        <v>162</v>
      </c>
      <c r="E44" s="23" t="s">
        <v>11454</v>
      </c>
      <c r="F44" s="13">
        <v>5.2300000000000003E-4</v>
      </c>
      <c r="G44" s="13">
        <v>3.0599999999999999E-2</v>
      </c>
      <c r="H44" s="13"/>
    </row>
    <row r="45" spans="1:8" x14ac:dyDescent="0.2">
      <c r="A45" s="13"/>
      <c r="B45" s="13" t="s">
        <v>3102</v>
      </c>
      <c r="C45" s="13" t="s">
        <v>324</v>
      </c>
      <c r="D45" s="23">
        <v>166</v>
      </c>
      <c r="E45" s="23" t="s">
        <v>11455</v>
      </c>
      <c r="F45" s="13">
        <v>5.7300000000000005E-4</v>
      </c>
      <c r="G45" s="13">
        <v>3.0599999999999999E-2</v>
      </c>
      <c r="H45" s="13"/>
    </row>
    <row r="46" spans="1:8" x14ac:dyDescent="0.2">
      <c r="A46" s="13"/>
      <c r="B46" s="13" t="s">
        <v>11456</v>
      </c>
      <c r="C46" s="13" t="s">
        <v>324</v>
      </c>
      <c r="D46" s="23">
        <v>16</v>
      </c>
      <c r="E46" s="23" t="s">
        <v>11457</v>
      </c>
      <c r="F46" s="13">
        <v>6.11E-4</v>
      </c>
      <c r="G46" s="13">
        <v>3.0599999999999999E-2</v>
      </c>
      <c r="H46" s="13"/>
    </row>
    <row r="47" spans="1:8" x14ac:dyDescent="0.2">
      <c r="A47" s="13"/>
      <c r="B47" s="13" t="s">
        <v>5712</v>
      </c>
      <c r="C47" s="13" t="s">
        <v>324</v>
      </c>
      <c r="D47" s="23">
        <v>81</v>
      </c>
      <c r="E47" s="23" t="s">
        <v>11458</v>
      </c>
      <c r="F47" s="13">
        <v>8.6200000000000003E-4</v>
      </c>
      <c r="G47" s="13">
        <v>3.0599999999999999E-2</v>
      </c>
      <c r="H47" s="13"/>
    </row>
    <row r="48" spans="1:8" x14ac:dyDescent="0.2">
      <c r="A48" s="13"/>
      <c r="B48" s="13" t="s">
        <v>2930</v>
      </c>
      <c r="C48" s="13" t="s">
        <v>324</v>
      </c>
      <c r="D48" s="23">
        <v>187</v>
      </c>
      <c r="E48" s="23" t="s">
        <v>11459</v>
      </c>
      <c r="F48" s="13">
        <v>8.9400000000000005E-4</v>
      </c>
      <c r="G48" s="13">
        <v>3.0599999999999999E-2</v>
      </c>
      <c r="H48" s="13"/>
    </row>
    <row r="49" spans="1:8" x14ac:dyDescent="0.2">
      <c r="A49" s="13"/>
      <c r="B49" s="13" t="s">
        <v>11460</v>
      </c>
      <c r="C49" s="13" t="s">
        <v>324</v>
      </c>
      <c r="D49" s="23">
        <v>28</v>
      </c>
      <c r="E49" s="23" t="s">
        <v>11461</v>
      </c>
      <c r="F49" s="13">
        <v>1.89E-3</v>
      </c>
      <c r="G49" s="13">
        <v>4.9700000000000001E-2</v>
      </c>
      <c r="H49" s="13"/>
    </row>
    <row r="50" spans="1:8" x14ac:dyDescent="0.2">
      <c r="A50" s="13"/>
      <c r="B50" s="13" t="s">
        <v>2520</v>
      </c>
      <c r="C50" s="13" t="s">
        <v>324</v>
      </c>
      <c r="D50" s="23">
        <v>393</v>
      </c>
      <c r="E50" s="23" t="s">
        <v>11462</v>
      </c>
      <c r="F50" s="13">
        <v>2.0300000000000001E-3</v>
      </c>
      <c r="G50" s="13">
        <v>4.9700000000000001E-2</v>
      </c>
      <c r="H50" s="13"/>
    </row>
    <row r="51" spans="1:8" x14ac:dyDescent="0.2">
      <c r="A51" s="13"/>
      <c r="B51" s="13" t="s">
        <v>2670</v>
      </c>
      <c r="C51" s="13" t="s">
        <v>358</v>
      </c>
      <c r="D51" s="23">
        <v>114</v>
      </c>
      <c r="E51" s="23" t="s">
        <v>11463</v>
      </c>
      <c r="F51" s="13">
        <v>2.3E-3</v>
      </c>
      <c r="G51" s="13">
        <v>9.2100000000000001E-2</v>
      </c>
      <c r="H51" s="13"/>
    </row>
    <row r="52" spans="1:8" x14ac:dyDescent="0.2">
      <c r="A52" s="13"/>
      <c r="B52" s="13" t="s">
        <v>445</v>
      </c>
      <c r="C52" s="13" t="s">
        <v>321</v>
      </c>
      <c r="D52" s="23">
        <v>2850</v>
      </c>
      <c r="E52" s="23" t="s">
        <v>11464</v>
      </c>
      <c r="F52" s="13">
        <v>3.7200000000000002E-3</v>
      </c>
      <c r="G52" s="13">
        <v>0.218</v>
      </c>
      <c r="H52" s="13"/>
    </row>
    <row r="53" spans="1:8" x14ac:dyDescent="0.2">
      <c r="A53" s="13"/>
      <c r="B53" s="13" t="s">
        <v>2493</v>
      </c>
      <c r="C53" s="13" t="s">
        <v>321</v>
      </c>
      <c r="D53" s="23">
        <v>454</v>
      </c>
      <c r="E53" s="23" t="s">
        <v>11465</v>
      </c>
      <c r="F53" s="13">
        <v>3.7799999999999999E-3</v>
      </c>
      <c r="G53" s="13">
        <v>0.218</v>
      </c>
      <c r="H53" s="13"/>
    </row>
    <row r="54" spans="1:8" x14ac:dyDescent="0.2">
      <c r="A54" s="13"/>
      <c r="B54" s="13" t="s">
        <v>2377</v>
      </c>
      <c r="C54" s="13" t="s">
        <v>316</v>
      </c>
      <c r="D54" s="23">
        <v>894</v>
      </c>
      <c r="E54" s="23" t="s">
        <v>11466</v>
      </c>
      <c r="F54" s="13">
        <v>4.0899999999999999E-3</v>
      </c>
      <c r="G54" s="13">
        <v>0.14299999999999999</v>
      </c>
      <c r="H54" s="13"/>
    </row>
    <row r="55" spans="1:8" x14ac:dyDescent="0.2">
      <c r="A55" s="13"/>
      <c r="B55" s="13" t="s">
        <v>3200</v>
      </c>
      <c r="C55" s="13" t="s">
        <v>311</v>
      </c>
      <c r="D55" s="23">
        <v>293</v>
      </c>
      <c r="E55" s="23" t="s">
        <v>11467</v>
      </c>
      <c r="F55" s="13">
        <v>4.5199999999999997E-3</v>
      </c>
      <c r="G55" s="13">
        <v>0.14899999999999999</v>
      </c>
      <c r="H55" s="13"/>
    </row>
    <row r="56" spans="1:8" x14ac:dyDescent="0.2">
      <c r="A56" s="13"/>
      <c r="B56" s="13" t="s">
        <v>875</v>
      </c>
      <c r="C56" s="13" t="s">
        <v>311</v>
      </c>
      <c r="D56" s="23">
        <v>314</v>
      </c>
      <c r="E56" s="23" t="s">
        <v>11468</v>
      </c>
      <c r="F56" s="13">
        <v>5.8300000000000001E-3</v>
      </c>
      <c r="G56" s="13">
        <v>0.14899999999999999</v>
      </c>
      <c r="H56" s="13"/>
    </row>
    <row r="57" spans="1:8" x14ac:dyDescent="0.2">
      <c r="A57" s="13"/>
      <c r="B57" s="13" t="s">
        <v>2195</v>
      </c>
      <c r="C57" s="13" t="s">
        <v>385</v>
      </c>
      <c r="D57" s="23">
        <v>2997</v>
      </c>
      <c r="E57" s="23" t="s">
        <v>11464</v>
      </c>
      <c r="F57" s="13">
        <v>5.8900000000000003E-3</v>
      </c>
      <c r="G57" s="13">
        <v>0.10199999999999999</v>
      </c>
      <c r="H57" s="13"/>
    </row>
    <row r="58" spans="1:8" x14ac:dyDescent="0.2">
      <c r="A58" s="13"/>
      <c r="B58" s="13" t="s">
        <v>11469</v>
      </c>
      <c r="C58" s="13" t="s">
        <v>324</v>
      </c>
      <c r="D58" s="23">
        <v>55</v>
      </c>
      <c r="E58" s="23" t="s">
        <v>11470</v>
      </c>
      <c r="F58" s="13">
        <v>7.1399999999999996E-3</v>
      </c>
      <c r="G58" s="13">
        <v>0.153</v>
      </c>
      <c r="H58" s="13"/>
    </row>
    <row r="59" spans="1:8" x14ac:dyDescent="0.2">
      <c r="A59" s="13"/>
      <c r="B59" s="13" t="s">
        <v>975</v>
      </c>
      <c r="C59" s="13" t="s">
        <v>513</v>
      </c>
      <c r="D59" s="23">
        <v>539</v>
      </c>
      <c r="E59" s="23" t="s">
        <v>11471</v>
      </c>
      <c r="F59" s="13">
        <v>7.6299999999999996E-3</v>
      </c>
      <c r="G59" s="13">
        <v>0.161</v>
      </c>
      <c r="H59" s="13"/>
    </row>
    <row r="60" spans="1:8" x14ac:dyDescent="0.2">
      <c r="A60" s="13"/>
      <c r="B60" s="13" t="s">
        <v>2517</v>
      </c>
      <c r="C60" s="13" t="s">
        <v>358</v>
      </c>
      <c r="D60" s="23">
        <v>1547</v>
      </c>
      <c r="E60" s="23" t="s">
        <v>11472</v>
      </c>
      <c r="F60" s="13">
        <v>7.8200000000000006E-3</v>
      </c>
      <c r="G60" s="13">
        <v>0.106</v>
      </c>
      <c r="H60" s="13"/>
    </row>
    <row r="61" spans="1:8" x14ac:dyDescent="0.2">
      <c r="A61" s="13"/>
      <c r="B61" s="13" t="s">
        <v>2329</v>
      </c>
      <c r="C61" s="13" t="s">
        <v>358</v>
      </c>
      <c r="D61" s="23">
        <v>1012</v>
      </c>
      <c r="E61" s="23" t="s">
        <v>11473</v>
      </c>
      <c r="F61" s="13">
        <v>7.9699999999999997E-3</v>
      </c>
      <c r="G61" s="13">
        <v>0.106</v>
      </c>
      <c r="H61" s="13"/>
    </row>
    <row r="62" spans="1:8" x14ac:dyDescent="0.2">
      <c r="A62" s="13"/>
      <c r="B62" s="13" t="s">
        <v>539</v>
      </c>
      <c r="C62" s="13" t="s">
        <v>324</v>
      </c>
      <c r="D62" s="23">
        <v>3447</v>
      </c>
      <c r="E62" s="23" t="s">
        <v>11474</v>
      </c>
      <c r="F62" s="13">
        <v>8.2100000000000003E-3</v>
      </c>
      <c r="G62" s="13">
        <v>0.156</v>
      </c>
      <c r="H62" s="13"/>
    </row>
    <row r="63" spans="1:8" x14ac:dyDescent="0.2">
      <c r="A63" s="13"/>
      <c r="B63" s="13" t="s">
        <v>389</v>
      </c>
      <c r="C63" s="13" t="s">
        <v>385</v>
      </c>
      <c r="D63" s="23">
        <v>14850</v>
      </c>
      <c r="E63" s="23" t="s">
        <v>11475</v>
      </c>
      <c r="F63" s="13">
        <v>8.5800000000000008E-3</v>
      </c>
      <c r="G63" s="13">
        <v>0.10199999999999999</v>
      </c>
      <c r="H63" s="13"/>
    </row>
    <row r="64" spans="1:8" x14ac:dyDescent="0.2">
      <c r="A64" s="13"/>
      <c r="B64" s="13" t="s">
        <v>384</v>
      </c>
      <c r="C64" s="13" t="s">
        <v>385</v>
      </c>
      <c r="D64" s="23">
        <v>14857</v>
      </c>
      <c r="E64" s="23" t="s">
        <v>11475</v>
      </c>
      <c r="F64" s="13">
        <v>8.7100000000000007E-3</v>
      </c>
      <c r="G64" s="13">
        <v>0.10199999999999999</v>
      </c>
      <c r="H64" s="13"/>
    </row>
    <row r="65" spans="1:8" x14ac:dyDescent="0.2">
      <c r="A65" s="13"/>
      <c r="B65" s="13" t="s">
        <v>544</v>
      </c>
      <c r="C65" s="13" t="s">
        <v>321</v>
      </c>
      <c r="D65" s="23">
        <v>3492</v>
      </c>
      <c r="E65" s="23" t="s">
        <v>11474</v>
      </c>
      <c r="F65" s="13">
        <v>9.2499999999999995E-3</v>
      </c>
      <c r="G65" s="13">
        <v>0.33700000000000002</v>
      </c>
      <c r="H65" s="13"/>
    </row>
    <row r="66" spans="1:8" x14ac:dyDescent="0.2">
      <c r="A66" s="13"/>
      <c r="B66" s="13" t="s">
        <v>2827</v>
      </c>
      <c r="C66" s="13" t="s">
        <v>316</v>
      </c>
      <c r="D66" s="23">
        <v>63</v>
      </c>
      <c r="E66" s="23" t="s">
        <v>11476</v>
      </c>
      <c r="F66" s="13">
        <v>9.2800000000000001E-3</v>
      </c>
      <c r="G66" s="13">
        <v>0.151</v>
      </c>
      <c r="H66" s="13"/>
    </row>
  </sheetData>
  <mergeCells count="11">
    <mergeCell ref="G19:G20"/>
    <mergeCell ref="B1:B2"/>
    <mergeCell ref="B19:B20"/>
    <mergeCell ref="C19:C20"/>
    <mergeCell ref="E19:E20"/>
    <mergeCell ref="F19:F20"/>
    <mergeCell ref="B42:B43"/>
    <mergeCell ref="D42:D43"/>
    <mergeCell ref="F42:F43"/>
    <mergeCell ref="G42:G43"/>
    <mergeCell ref="H42:H43"/>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CF227-A8A5-544F-BFBE-91038FC77A85}">
  <dimension ref="B1:BT13"/>
  <sheetViews>
    <sheetView tabSelected="1" topLeftCell="CK1" zoomScale="90" workbookViewId="0">
      <selection activeCell="CX13" sqref="CX13"/>
    </sheetView>
  </sheetViews>
  <sheetFormatPr baseColWidth="10" defaultRowHeight="16" x14ac:dyDescent="0.2"/>
  <cols>
    <col min="1" max="2" width="10.83203125" style="380"/>
    <col min="3" max="3" width="15.33203125" style="380" customWidth="1"/>
    <col min="4" max="5" width="10.83203125" style="380"/>
    <col min="6" max="6" width="15.33203125" style="380" customWidth="1"/>
    <col min="7" max="34" width="10.83203125" style="380"/>
    <col min="35" max="35" width="12" style="380" customWidth="1"/>
    <col min="36" max="37" width="10.83203125" style="380"/>
    <col min="38" max="38" width="14.6640625" style="380" customWidth="1"/>
    <col min="39" max="39" width="14.33203125" style="380" customWidth="1"/>
    <col min="40" max="41" width="10.83203125" style="380"/>
    <col min="42" max="42" width="15.6640625" style="380" customWidth="1"/>
    <col min="43" max="43" width="18" style="380" customWidth="1"/>
    <col min="44" max="44" width="33.5" style="380" customWidth="1"/>
    <col min="45" max="45" width="27.1640625" style="380" customWidth="1"/>
    <col min="46" max="46" width="24.5" style="380" customWidth="1"/>
    <col min="47" max="47" width="33.5" style="380" customWidth="1"/>
    <col min="48" max="48" width="22.5" style="380" customWidth="1"/>
    <col min="49" max="16384" width="10.83203125" style="380"/>
  </cols>
  <sheetData>
    <row r="1" spans="2:72" ht="17" thickBot="1" x14ac:dyDescent="0.25">
      <c r="B1" s="541" t="s">
        <v>12142</v>
      </c>
      <c r="C1" s="543"/>
      <c r="E1" s="541" t="s">
        <v>12147</v>
      </c>
      <c r="F1" s="543"/>
      <c r="H1" s="597" t="s">
        <v>12157</v>
      </c>
      <c r="I1" s="598"/>
      <c r="J1" s="598"/>
      <c r="K1" s="598"/>
      <c r="L1" s="598"/>
      <c r="M1" s="598"/>
      <c r="N1" s="598"/>
      <c r="O1" s="598"/>
      <c r="P1" s="598"/>
      <c r="Q1" s="598"/>
      <c r="R1" s="598"/>
      <c r="S1" s="598"/>
      <c r="T1" s="598"/>
      <c r="U1" s="598"/>
      <c r="V1" s="598"/>
      <c r="W1" s="598"/>
      <c r="X1" s="598"/>
      <c r="Y1" s="599"/>
      <c r="AB1" s="541" t="s">
        <v>12160</v>
      </c>
      <c r="AC1" s="542"/>
      <c r="AD1" s="542"/>
      <c r="AE1" s="542"/>
      <c r="AF1" s="542"/>
      <c r="AG1" s="543"/>
      <c r="AI1" s="541" t="s">
        <v>12161</v>
      </c>
      <c r="AJ1" s="543"/>
      <c r="AL1" s="541" t="s">
        <v>12165</v>
      </c>
      <c r="AM1" s="543"/>
      <c r="AO1" s="578" t="s">
        <v>12175</v>
      </c>
      <c r="AP1" s="550"/>
      <c r="AQ1" s="550"/>
      <c r="AR1" s="550"/>
      <c r="AS1" s="550"/>
      <c r="AT1" s="550"/>
      <c r="AU1" s="550"/>
      <c r="AV1" s="551"/>
      <c r="AX1" s="541" t="s">
        <v>12185</v>
      </c>
      <c r="AY1" s="542"/>
      <c r="AZ1" s="542"/>
      <c r="BA1" s="542"/>
      <c r="BB1" s="542"/>
      <c r="BC1" s="542"/>
      <c r="BD1" s="542"/>
      <c r="BE1" s="542"/>
      <c r="BF1" s="542"/>
      <c r="BG1" s="542"/>
      <c r="BH1" s="542"/>
      <c r="BI1" s="542"/>
      <c r="BJ1" s="542"/>
      <c r="BK1" s="542"/>
      <c r="BL1" s="542"/>
      <c r="BM1" s="542"/>
      <c r="BN1" s="542"/>
      <c r="BO1" s="543"/>
      <c r="BQ1" s="541" t="s">
        <v>12186</v>
      </c>
      <c r="BR1" s="542"/>
      <c r="BS1" s="542"/>
      <c r="BT1" s="543"/>
    </row>
    <row r="2" spans="2:72" x14ac:dyDescent="0.2">
      <c r="B2" s="497" t="s">
        <v>12143</v>
      </c>
      <c r="C2" s="498" t="s">
        <v>12144</v>
      </c>
      <c r="E2" s="497" t="s">
        <v>12145</v>
      </c>
      <c r="F2" s="498" t="s">
        <v>12146</v>
      </c>
      <c r="H2" s="497" t="s">
        <v>12145</v>
      </c>
      <c r="I2" s="499" t="s">
        <v>12146</v>
      </c>
      <c r="J2" s="499" t="s">
        <v>12145</v>
      </c>
      <c r="K2" s="499" t="s">
        <v>12146</v>
      </c>
      <c r="L2" s="499" t="s">
        <v>12145</v>
      </c>
      <c r="M2" s="499" t="s">
        <v>12146</v>
      </c>
      <c r="N2" s="499" t="s">
        <v>12145</v>
      </c>
      <c r="O2" s="499" t="s">
        <v>12146</v>
      </c>
      <c r="P2" s="499" t="s">
        <v>12145</v>
      </c>
      <c r="Q2" s="499" t="s">
        <v>12146</v>
      </c>
      <c r="R2" s="499" t="s">
        <v>12145</v>
      </c>
      <c r="S2" s="499" t="s">
        <v>12146</v>
      </c>
      <c r="T2" s="499" t="s">
        <v>12145</v>
      </c>
      <c r="U2" s="499" t="s">
        <v>12146</v>
      </c>
      <c r="V2" s="499" t="s">
        <v>12145</v>
      </c>
      <c r="W2" s="499" t="s">
        <v>12146</v>
      </c>
      <c r="X2" s="499" t="s">
        <v>12145</v>
      </c>
      <c r="Y2" s="498" t="s">
        <v>12146</v>
      </c>
      <c r="AB2" s="497" t="s">
        <v>12145</v>
      </c>
      <c r="AC2" s="499" t="s">
        <v>12146</v>
      </c>
      <c r="AD2" s="499" t="s">
        <v>12145</v>
      </c>
      <c r="AE2" s="499" t="s">
        <v>12146</v>
      </c>
      <c r="AF2" s="499" t="s">
        <v>12145</v>
      </c>
      <c r="AG2" s="498" t="s">
        <v>12146</v>
      </c>
      <c r="AI2" s="497" t="s">
        <v>12163</v>
      </c>
      <c r="AJ2" s="498" t="s">
        <v>12164</v>
      </c>
      <c r="AL2" s="497" t="s">
        <v>12162</v>
      </c>
      <c r="AM2" s="498" t="s">
        <v>12166</v>
      </c>
      <c r="AO2" s="475" t="s">
        <v>12167</v>
      </c>
      <c r="AP2" s="473" t="s">
        <v>12168</v>
      </c>
      <c r="AQ2" s="473" t="s">
        <v>12169</v>
      </c>
      <c r="AR2" s="474" t="s">
        <v>12170</v>
      </c>
      <c r="AS2" s="475" t="s">
        <v>12171</v>
      </c>
      <c r="AT2" s="473" t="s">
        <v>12172</v>
      </c>
      <c r="AU2" s="473" t="s">
        <v>12173</v>
      </c>
      <c r="AV2" s="474" t="s">
        <v>12174</v>
      </c>
      <c r="AX2" s="500" t="s">
        <v>12177</v>
      </c>
      <c r="AY2" s="495" t="s">
        <v>12178</v>
      </c>
      <c r="AZ2" s="501" t="s">
        <v>12177</v>
      </c>
      <c r="BA2" s="495" t="s">
        <v>12178</v>
      </c>
      <c r="BB2" s="501" t="s">
        <v>12177</v>
      </c>
      <c r="BC2" s="495" t="s">
        <v>12178</v>
      </c>
      <c r="BD2" s="501" t="s">
        <v>12177</v>
      </c>
      <c r="BE2" s="495" t="s">
        <v>12178</v>
      </c>
      <c r="BF2" s="501" t="s">
        <v>12177</v>
      </c>
      <c r="BG2" s="495" t="s">
        <v>12178</v>
      </c>
      <c r="BH2" s="501" t="s">
        <v>12177</v>
      </c>
      <c r="BI2" s="495" t="s">
        <v>12178</v>
      </c>
      <c r="BJ2" s="501" t="s">
        <v>12177</v>
      </c>
      <c r="BK2" s="495" t="s">
        <v>12178</v>
      </c>
      <c r="BL2" s="501" t="s">
        <v>12177</v>
      </c>
      <c r="BM2" s="495" t="s">
        <v>12178</v>
      </c>
      <c r="BN2" s="501" t="s">
        <v>12177</v>
      </c>
      <c r="BO2" s="496" t="s">
        <v>12178</v>
      </c>
      <c r="BQ2" s="497" t="s">
        <v>12187</v>
      </c>
      <c r="BR2" s="499" t="s">
        <v>12188</v>
      </c>
      <c r="BS2" s="499" t="s">
        <v>12189</v>
      </c>
      <c r="BT2" s="498" t="s">
        <v>12190</v>
      </c>
    </row>
    <row r="3" spans="2:72" x14ac:dyDescent="0.2">
      <c r="B3" s="396">
        <v>10.4</v>
      </c>
      <c r="C3" s="398">
        <v>77.5</v>
      </c>
      <c r="E3" s="396">
        <v>1.2</v>
      </c>
      <c r="F3" s="398">
        <v>85.4</v>
      </c>
      <c r="H3" s="497" t="s">
        <v>12148</v>
      </c>
      <c r="I3" s="499" t="s">
        <v>12148</v>
      </c>
      <c r="J3" s="499" t="s">
        <v>12149</v>
      </c>
      <c r="K3" s="499" t="s">
        <v>12149</v>
      </c>
      <c r="L3" s="499" t="s">
        <v>12150</v>
      </c>
      <c r="M3" s="499" t="s">
        <v>12150</v>
      </c>
      <c r="N3" s="499" t="s">
        <v>12151</v>
      </c>
      <c r="O3" s="499" t="s">
        <v>12151</v>
      </c>
      <c r="P3" s="499" t="s">
        <v>12152</v>
      </c>
      <c r="Q3" s="499" t="s">
        <v>12152</v>
      </c>
      <c r="R3" s="499" t="s">
        <v>12153</v>
      </c>
      <c r="S3" s="499" t="s">
        <v>12153</v>
      </c>
      <c r="T3" s="499" t="s">
        <v>12154</v>
      </c>
      <c r="U3" s="499" t="s">
        <v>12154</v>
      </c>
      <c r="V3" s="499" t="s">
        <v>12155</v>
      </c>
      <c r="W3" s="499" t="s">
        <v>12155</v>
      </c>
      <c r="X3" s="499" t="s">
        <v>12156</v>
      </c>
      <c r="Y3" s="498" t="s">
        <v>12156</v>
      </c>
      <c r="AB3" s="497" t="s">
        <v>12029</v>
      </c>
      <c r="AC3" s="499" t="s">
        <v>12029</v>
      </c>
      <c r="AD3" s="499" t="s">
        <v>12158</v>
      </c>
      <c r="AE3" s="499" t="s">
        <v>12158</v>
      </c>
      <c r="AF3" s="499" t="s">
        <v>12159</v>
      </c>
      <c r="AG3" s="498" t="s">
        <v>12159</v>
      </c>
      <c r="AI3" s="382">
        <v>5.1764741799999996</v>
      </c>
      <c r="AJ3" s="384">
        <v>3.6292765070000002</v>
      </c>
      <c r="AL3" s="382">
        <v>146.83750000000001</v>
      </c>
      <c r="AM3" s="384">
        <v>179.82390000000001</v>
      </c>
      <c r="AO3" s="382">
        <v>28.92</v>
      </c>
      <c r="AP3" s="383">
        <v>48.1</v>
      </c>
      <c r="AQ3" s="383">
        <v>22.38</v>
      </c>
      <c r="AR3" s="384">
        <v>35.17</v>
      </c>
      <c r="AS3" s="382">
        <v>11.77833</v>
      </c>
      <c r="AT3" s="382">
        <v>12.52852</v>
      </c>
      <c r="AU3" s="383">
        <v>11.75088</v>
      </c>
      <c r="AV3" s="383">
        <v>11.994199999999999</v>
      </c>
      <c r="AX3" s="497" t="s">
        <v>12158</v>
      </c>
      <c r="AY3" s="499" t="s">
        <v>12158</v>
      </c>
      <c r="AZ3" s="499" t="s">
        <v>12179</v>
      </c>
      <c r="BA3" s="499" t="s">
        <v>12179</v>
      </c>
      <c r="BB3" s="499" t="s">
        <v>12180</v>
      </c>
      <c r="BC3" s="499" t="s">
        <v>12180</v>
      </c>
      <c r="BD3" s="499" t="s">
        <v>12176</v>
      </c>
      <c r="BE3" s="499" t="s">
        <v>12176</v>
      </c>
      <c r="BF3" s="499" t="s">
        <v>12181</v>
      </c>
      <c r="BG3" s="499" t="s">
        <v>12181</v>
      </c>
      <c r="BH3" s="499" t="s">
        <v>12182</v>
      </c>
      <c r="BI3" s="499" t="s">
        <v>12182</v>
      </c>
      <c r="BJ3" s="499" t="s">
        <v>12183</v>
      </c>
      <c r="BK3" s="499" t="s">
        <v>12183</v>
      </c>
      <c r="BL3" s="499" t="s">
        <v>12184</v>
      </c>
      <c r="BM3" s="499" t="s">
        <v>12184</v>
      </c>
      <c r="BN3" s="499" t="s">
        <v>12159</v>
      </c>
      <c r="BO3" s="498" t="s">
        <v>12159</v>
      </c>
      <c r="BQ3" s="396">
        <v>1.71461</v>
      </c>
      <c r="BR3" s="397">
        <v>1.184709</v>
      </c>
      <c r="BS3" s="397">
        <v>107.446</v>
      </c>
      <c r="BT3" s="398">
        <v>225.46036799999999</v>
      </c>
    </row>
    <row r="4" spans="2:72" x14ac:dyDescent="0.2">
      <c r="B4" s="396">
        <v>3.1</v>
      </c>
      <c r="C4" s="398">
        <v>86.1</v>
      </c>
      <c r="E4" s="396">
        <v>4.0999999999999996</v>
      </c>
      <c r="F4" s="398">
        <v>85</v>
      </c>
      <c r="H4" s="382">
        <v>0.865976992</v>
      </c>
      <c r="I4" s="383">
        <v>4.3789397509999999</v>
      </c>
      <c r="J4" s="383">
        <v>0.89496042899999995</v>
      </c>
      <c r="K4" s="383">
        <v>3.725721407</v>
      </c>
      <c r="L4" s="383">
        <v>1.146394863</v>
      </c>
      <c r="M4" s="383">
        <v>11.451498969999999</v>
      </c>
      <c r="N4" s="383">
        <v>0.98277011999999997</v>
      </c>
      <c r="O4" s="383">
        <v>2.704209455</v>
      </c>
      <c r="P4" s="383">
        <v>1.1503642919999999</v>
      </c>
      <c r="Q4" s="383">
        <v>1.6106921729999999</v>
      </c>
      <c r="R4" s="383">
        <v>0.80407411900000003</v>
      </c>
      <c r="S4" s="383">
        <v>1.8792830810000001</v>
      </c>
      <c r="T4" s="383">
        <v>0.63535869199999995</v>
      </c>
      <c r="U4" s="383">
        <v>3.377531442</v>
      </c>
      <c r="V4" s="383">
        <v>0.72337132000000004</v>
      </c>
      <c r="W4" s="383">
        <v>0.34055169000000002</v>
      </c>
      <c r="X4" s="383">
        <v>1.7385778869999999</v>
      </c>
      <c r="Y4" s="384">
        <v>5.0646083199999996</v>
      </c>
      <c r="AB4" s="382">
        <v>1.2330856299999999</v>
      </c>
      <c r="AC4" s="383">
        <v>0.24867133999999999</v>
      </c>
      <c r="AD4" s="383">
        <v>0.26911668</v>
      </c>
      <c r="AE4" s="383">
        <v>1.9175586</v>
      </c>
      <c r="AF4" s="383">
        <v>2.2873994</v>
      </c>
      <c r="AG4" s="384">
        <v>2.2586664399999998</v>
      </c>
      <c r="AI4" s="382">
        <v>5.6373465999999999</v>
      </c>
      <c r="AJ4" s="384">
        <v>1.2335794120000001</v>
      </c>
      <c r="AL4" s="382">
        <v>149.07929999999999</v>
      </c>
      <c r="AM4" s="384">
        <v>185.90870000000001</v>
      </c>
      <c r="AO4" s="382">
        <v>30.12</v>
      </c>
      <c r="AP4" s="383">
        <v>42.3</v>
      </c>
      <c r="AQ4" s="383">
        <v>26.35</v>
      </c>
      <c r="AR4" s="384">
        <v>39.28</v>
      </c>
      <c r="AS4" s="382">
        <v>12.60825</v>
      </c>
      <c r="AT4" s="382">
        <v>22.655249999999999</v>
      </c>
      <c r="AU4" s="383">
        <v>10.79978</v>
      </c>
      <c r="AV4" s="383">
        <v>11.48212</v>
      </c>
      <c r="AX4" s="382">
        <v>0.92721833499999995</v>
      </c>
      <c r="AY4" s="383">
        <v>2.3723666560000001</v>
      </c>
      <c r="AZ4" s="383">
        <v>0.85112518699999995</v>
      </c>
      <c r="BA4" s="383">
        <v>1.691469602</v>
      </c>
      <c r="BB4" s="383">
        <v>0.85177157999999997</v>
      </c>
      <c r="BC4" s="383">
        <v>2.0991227019999998</v>
      </c>
      <c r="BD4" s="383">
        <v>0.94993585300000005</v>
      </c>
      <c r="BE4" s="383">
        <v>3.8647363559999999</v>
      </c>
      <c r="BF4" s="383">
        <v>1.086841832</v>
      </c>
      <c r="BG4" s="383">
        <v>2.1560460620000002</v>
      </c>
      <c r="BH4" s="383">
        <v>0.88709206799999996</v>
      </c>
      <c r="BI4" s="383">
        <v>1.4547505080000001</v>
      </c>
      <c r="BJ4" s="383">
        <v>0.85284073299999996</v>
      </c>
      <c r="BK4" s="383">
        <v>1.90173635</v>
      </c>
      <c r="BL4" s="383">
        <v>0.96538796699999996</v>
      </c>
      <c r="BM4" s="383">
        <v>3.061742068</v>
      </c>
      <c r="BN4" s="383">
        <v>0.85440085700000001</v>
      </c>
      <c r="BO4" s="384">
        <v>3.4429804759999998</v>
      </c>
      <c r="BQ4" s="396">
        <v>1.71461</v>
      </c>
      <c r="BR4" s="397">
        <v>1.2331570000000001</v>
      </c>
      <c r="BS4" s="397">
        <v>107.7662</v>
      </c>
      <c r="BT4" s="398">
        <v>236.66933499999999</v>
      </c>
    </row>
    <row r="5" spans="2:72" x14ac:dyDescent="0.2">
      <c r="B5" s="396">
        <v>1.5</v>
      </c>
      <c r="C5" s="398">
        <v>80.900000000000006</v>
      </c>
      <c r="E5" s="396">
        <v>0</v>
      </c>
      <c r="F5" s="398">
        <v>79.400000000000006</v>
      </c>
      <c r="H5" s="382">
        <v>0.71931550099999997</v>
      </c>
      <c r="I5" s="383">
        <v>3.7539817979999999</v>
      </c>
      <c r="J5" s="383">
        <v>1.169323245</v>
      </c>
      <c r="K5" s="383">
        <v>4.5701572300000004</v>
      </c>
      <c r="L5" s="383">
        <v>0.78328924200000005</v>
      </c>
      <c r="M5" s="383">
        <v>8.7507553300000005</v>
      </c>
      <c r="N5" s="383">
        <v>1.2313593949999999</v>
      </c>
      <c r="O5" s="383">
        <v>2.9255824960000001</v>
      </c>
      <c r="P5" s="383">
        <v>0.962622333</v>
      </c>
      <c r="Q5" s="383">
        <v>1.494700879</v>
      </c>
      <c r="R5" s="383">
        <v>1.0766097530000001</v>
      </c>
      <c r="S5" s="383">
        <v>3.503173399</v>
      </c>
      <c r="T5" s="383">
        <v>1.321023563</v>
      </c>
      <c r="U5" s="383">
        <v>3.6193388949999998</v>
      </c>
      <c r="V5" s="383">
        <v>0.96166832000000002</v>
      </c>
      <c r="W5" s="383">
        <v>0.45273184999999999</v>
      </c>
      <c r="X5" s="383">
        <v>0.99828157200000001</v>
      </c>
      <c r="Y5" s="384">
        <v>4.1326428819999999</v>
      </c>
      <c r="AB5" s="382">
        <v>0.97347872999999996</v>
      </c>
      <c r="AC5" s="383">
        <v>0.20929565999999999</v>
      </c>
      <c r="AD5" s="383">
        <v>0.62562251000000002</v>
      </c>
      <c r="AE5" s="383">
        <v>0.30452035999999999</v>
      </c>
      <c r="AF5" s="383">
        <v>0.77693973999999999</v>
      </c>
      <c r="AG5" s="384">
        <v>2.204892487</v>
      </c>
      <c r="AI5" s="382">
        <v>4.5596213099999998</v>
      </c>
      <c r="AJ5" s="384">
        <v>2.7408587720000002</v>
      </c>
      <c r="AL5" s="382">
        <v>100.5444</v>
      </c>
      <c r="AM5" s="384">
        <v>202.56200000000001</v>
      </c>
      <c r="AO5" s="382">
        <v>22.36</v>
      </c>
      <c r="AP5" s="383">
        <v>40.119999999999997</v>
      </c>
      <c r="AQ5" s="383">
        <v>24.19</v>
      </c>
      <c r="AR5" s="384">
        <v>33.57</v>
      </c>
      <c r="AS5" s="382">
        <v>13.15282</v>
      </c>
      <c r="AT5" s="382">
        <v>13.3636</v>
      </c>
      <c r="AU5" s="383">
        <v>11.5366</v>
      </c>
      <c r="AV5" s="383">
        <v>11.50935</v>
      </c>
      <c r="AX5" s="382">
        <v>1.0381004140000001</v>
      </c>
      <c r="AY5" s="383">
        <v>1.5462043480000001</v>
      </c>
      <c r="AZ5" s="383">
        <v>0.85723356799999995</v>
      </c>
      <c r="BA5" s="383">
        <v>1.5548681529999999</v>
      </c>
      <c r="BB5" s="383">
        <v>1.029895886</v>
      </c>
      <c r="BC5" s="383">
        <v>2.1429296670000002</v>
      </c>
      <c r="BD5" s="383">
        <v>1.0171955109999999</v>
      </c>
      <c r="BE5" s="383">
        <v>3.4444604189999999</v>
      </c>
      <c r="BF5" s="383">
        <v>0.96909969900000004</v>
      </c>
      <c r="BG5" s="383">
        <v>1.8754528589999999</v>
      </c>
      <c r="BH5" s="383">
        <v>1.0262411279999999</v>
      </c>
      <c r="BI5" s="383">
        <v>1.539097631</v>
      </c>
      <c r="BJ5" s="383">
        <v>1.030940628</v>
      </c>
      <c r="BK5" s="383">
        <v>2.0744792830000001</v>
      </c>
      <c r="BL5" s="383">
        <v>1.010550031</v>
      </c>
      <c r="BM5" s="383">
        <v>2.920780111</v>
      </c>
      <c r="BN5" s="383">
        <v>0.73308378500000004</v>
      </c>
      <c r="BO5" s="384">
        <v>4.8742863239999998</v>
      </c>
      <c r="BQ5" s="396">
        <v>1.642695</v>
      </c>
      <c r="BR5" s="397">
        <v>1.4193789999999999</v>
      </c>
      <c r="BS5" s="397">
        <v>103.44280000000001</v>
      </c>
      <c r="BT5" s="398">
        <v>233.46677299999999</v>
      </c>
    </row>
    <row r="6" spans="2:72" x14ac:dyDescent="0.2">
      <c r="B6" s="396">
        <v>6.2</v>
      </c>
      <c r="C6" s="398">
        <v>68.2</v>
      </c>
      <c r="E6" s="396">
        <v>8.3000000000000007</v>
      </c>
      <c r="F6" s="398">
        <v>32.1</v>
      </c>
      <c r="H6" s="382">
        <v>1.124470334</v>
      </c>
      <c r="I6" s="383">
        <v>1.2186337490000001</v>
      </c>
      <c r="J6" s="383">
        <v>0.86607315699999998</v>
      </c>
      <c r="K6" s="383">
        <v>1.0535390579999999</v>
      </c>
      <c r="L6" s="383">
        <v>0.886861393</v>
      </c>
      <c r="M6" s="383">
        <v>11.47560691</v>
      </c>
      <c r="N6" s="383">
        <v>0.87810958500000003</v>
      </c>
      <c r="O6" s="383">
        <v>2.6467903050000001</v>
      </c>
      <c r="P6" s="383">
        <v>0.77209313999999996</v>
      </c>
      <c r="Q6" s="383">
        <v>1.34251276</v>
      </c>
      <c r="R6" s="383">
        <v>0.76107440100000001</v>
      </c>
      <c r="S6" s="383">
        <v>6.2438522550000002</v>
      </c>
      <c r="T6" s="383">
        <v>0.84161376200000004</v>
      </c>
      <c r="U6" s="383">
        <v>4.2953336489999998</v>
      </c>
      <c r="V6" s="383">
        <v>0.74035406999999998</v>
      </c>
      <c r="W6" s="383">
        <v>0.28035131000000002</v>
      </c>
      <c r="X6" s="383">
        <v>0.92550308199999998</v>
      </c>
      <c r="Y6" s="384">
        <v>2.9558492639999998</v>
      </c>
      <c r="AB6" s="382">
        <v>0.84099665000000001</v>
      </c>
      <c r="AC6" s="383">
        <v>0.29476963</v>
      </c>
      <c r="AD6" s="383">
        <v>1.80805561</v>
      </c>
      <c r="AE6" s="383">
        <v>3.0959168699999999</v>
      </c>
      <c r="AF6" s="383">
        <v>0.68371676999999997</v>
      </c>
      <c r="AG6" s="384">
        <v>0.88909693000000001</v>
      </c>
      <c r="AI6" s="382">
        <v>4.35047066</v>
      </c>
      <c r="AJ6" s="384">
        <v>3.594300805</v>
      </c>
      <c r="AL6" s="382">
        <v>151.9616</v>
      </c>
      <c r="AM6" s="384">
        <v>170.05600000000001</v>
      </c>
      <c r="AO6" s="382">
        <v>28.01</v>
      </c>
      <c r="AP6" s="383">
        <v>22.1</v>
      </c>
      <c r="AQ6" s="383">
        <v>22.37</v>
      </c>
      <c r="AR6" s="384">
        <v>22.83</v>
      </c>
      <c r="AS6" s="382">
        <v>11.81039</v>
      </c>
      <c r="AT6" s="382">
        <v>20.275369999999999</v>
      </c>
      <c r="AU6" s="383">
        <v>11.883789999999999</v>
      </c>
      <c r="AV6" s="383">
        <v>11.60028</v>
      </c>
      <c r="AX6" s="382">
        <v>1.1848184399999999</v>
      </c>
      <c r="AY6" s="383">
        <v>1.8125251330000001</v>
      </c>
      <c r="AZ6" s="383">
        <v>1.040252135</v>
      </c>
      <c r="BA6" s="383">
        <v>1.7138136530000001</v>
      </c>
      <c r="BB6" s="383">
        <v>1.131357985</v>
      </c>
      <c r="BC6" s="383">
        <v>2.3413985030000002</v>
      </c>
      <c r="BD6" s="383">
        <v>1.0635191420000001</v>
      </c>
      <c r="BE6" s="383">
        <v>3.6844084339999998</v>
      </c>
      <c r="BF6" s="383">
        <v>1.05614506</v>
      </c>
      <c r="BG6" s="383">
        <v>2.3344343219999999</v>
      </c>
      <c r="BH6" s="383">
        <v>0.97487337699999999</v>
      </c>
      <c r="BI6" s="383">
        <v>1.428564078</v>
      </c>
      <c r="BJ6" s="383">
        <v>1.1431163479999999</v>
      </c>
      <c r="BK6" s="383">
        <v>1.732825345</v>
      </c>
      <c r="BL6" s="383">
        <v>1.134031528</v>
      </c>
      <c r="BM6" s="383">
        <v>2.8635241090000001</v>
      </c>
      <c r="BN6" s="383">
        <v>0.96349227199999998</v>
      </c>
      <c r="BO6" s="384">
        <v>5.5191152030000001</v>
      </c>
      <c r="BQ6" s="396">
        <v>1.7766839999999999</v>
      </c>
      <c r="BR6" s="397">
        <v>1.381529</v>
      </c>
      <c r="BS6" s="397">
        <v>123.13849999999999</v>
      </c>
      <c r="BT6" s="398">
        <v>323.45876700000002</v>
      </c>
    </row>
    <row r="7" spans="2:72" ht="17" thickBot="1" x14ac:dyDescent="0.25">
      <c r="B7" s="396">
        <v>3.7</v>
      </c>
      <c r="C7" s="398">
        <v>82.3</v>
      </c>
      <c r="E7" s="396">
        <v>2.1</v>
      </c>
      <c r="F7" s="398">
        <v>68.3</v>
      </c>
      <c r="H7" s="382">
        <v>1.2854732600000001</v>
      </c>
      <c r="I7" s="383">
        <v>1.527844376</v>
      </c>
      <c r="J7" s="383">
        <v>2.3146656289999998</v>
      </c>
      <c r="K7" s="383">
        <v>1.4868538039999999</v>
      </c>
      <c r="L7" s="383">
        <v>0.79358163800000003</v>
      </c>
      <c r="M7" s="383">
        <v>3.7956910000000001</v>
      </c>
      <c r="N7" s="383">
        <v>0.89295779900000005</v>
      </c>
      <c r="O7" s="383">
        <v>2.472492081</v>
      </c>
      <c r="P7" s="383">
        <v>1.223137674</v>
      </c>
      <c r="Q7" s="383">
        <v>1.413600838</v>
      </c>
      <c r="R7" s="383">
        <v>0.87711164699999999</v>
      </c>
      <c r="S7" s="383">
        <v>3.695281832</v>
      </c>
      <c r="T7" s="383">
        <v>1.194165836</v>
      </c>
      <c r="U7" s="383">
        <v>3.720114948</v>
      </c>
      <c r="V7" s="383">
        <v>1.6893687900000001</v>
      </c>
      <c r="W7" s="383">
        <v>0.22526884999999999</v>
      </c>
      <c r="X7" s="383">
        <v>1.2290245209999999</v>
      </c>
      <c r="Y7" s="384">
        <v>2.8450908070000001</v>
      </c>
      <c r="AB7" s="382">
        <v>0.86798924</v>
      </c>
      <c r="AC7" s="383">
        <v>0.14802702000000001</v>
      </c>
      <c r="AD7" s="383">
        <v>1.0893362600000001</v>
      </c>
      <c r="AE7" s="383">
        <v>3.2407105199999999</v>
      </c>
      <c r="AF7" s="383">
        <v>0.73820770000000002</v>
      </c>
      <c r="AG7" s="384">
        <v>2.1919371019999998</v>
      </c>
      <c r="AI7" s="382">
        <v>6.42896204</v>
      </c>
      <c r="AJ7" s="384">
        <v>1.549662138</v>
      </c>
      <c r="AL7" s="382">
        <v>153.24260000000001</v>
      </c>
      <c r="AM7" s="384">
        <v>168.2946</v>
      </c>
      <c r="AO7" s="382">
        <v>20.18</v>
      </c>
      <c r="AP7" s="383">
        <v>39.270000000000003</v>
      </c>
      <c r="AQ7" s="383">
        <v>30.18</v>
      </c>
      <c r="AR7" s="384">
        <v>40.74</v>
      </c>
      <c r="AS7" s="382">
        <v>11.50027</v>
      </c>
      <c r="AT7" s="382">
        <v>21.58663</v>
      </c>
      <c r="AU7" s="383">
        <v>11.760020000000001</v>
      </c>
      <c r="AV7" s="383">
        <v>13.33958</v>
      </c>
      <c r="AX7" s="385">
        <v>0.87685305599999996</v>
      </c>
      <c r="AY7" s="386">
        <v>1.6595970520000001</v>
      </c>
      <c r="AZ7" s="386">
        <v>1.3175550579999999</v>
      </c>
      <c r="BA7" s="386">
        <v>1.5892821239999999</v>
      </c>
      <c r="BB7" s="386">
        <v>1.0075891560000001</v>
      </c>
      <c r="BC7" s="386">
        <v>2.2128620250000002</v>
      </c>
      <c r="BD7" s="386">
        <v>0.97309664399999996</v>
      </c>
      <c r="BE7" s="386">
        <v>3.2237502949999999</v>
      </c>
      <c r="BF7" s="386">
        <v>0.89896259899999997</v>
      </c>
      <c r="BG7" s="386">
        <v>3.045527222</v>
      </c>
      <c r="BH7" s="386">
        <v>1.1267658540000001</v>
      </c>
      <c r="BI7" s="386">
        <v>1.62422303</v>
      </c>
      <c r="BJ7" s="386">
        <v>0.994965392</v>
      </c>
      <c r="BK7" s="386">
        <v>2.2443353340000001</v>
      </c>
      <c r="BL7" s="386">
        <v>0.90388914300000001</v>
      </c>
      <c r="BM7" s="386">
        <v>3.642883227</v>
      </c>
      <c r="BN7" s="386">
        <v>1.6570532899999999</v>
      </c>
      <c r="BO7" s="387">
        <v>3.9798388089999999</v>
      </c>
      <c r="BQ7" s="396">
        <v>1.794095</v>
      </c>
      <c r="BR7" s="493"/>
      <c r="BS7" s="397">
        <v>124.2594</v>
      </c>
      <c r="BT7" s="398">
        <v>228.02241799999999</v>
      </c>
    </row>
    <row r="8" spans="2:72" ht="17" thickBot="1" x14ac:dyDescent="0.25">
      <c r="B8" s="396">
        <v>4.5</v>
      </c>
      <c r="C8" s="398">
        <v>56.3</v>
      </c>
      <c r="E8" s="396">
        <v>3.8</v>
      </c>
      <c r="F8" s="398">
        <v>36.200000000000003</v>
      </c>
      <c r="H8" s="382">
        <v>1.187241642</v>
      </c>
      <c r="I8" s="383">
        <v>3.9309545240000001</v>
      </c>
      <c r="J8" s="383">
        <v>1.411520224</v>
      </c>
      <c r="K8" s="383">
        <v>0.98602887500000003</v>
      </c>
      <c r="L8" s="383">
        <v>0.98845935500000004</v>
      </c>
      <c r="M8" s="383">
        <v>5.5157174319999998</v>
      </c>
      <c r="N8" s="383">
        <v>1.1627112829999999</v>
      </c>
      <c r="O8" s="383">
        <v>1.1069329990000001</v>
      </c>
      <c r="P8" s="383">
        <v>1.720971016</v>
      </c>
      <c r="Q8" s="383">
        <v>0.98880215999999999</v>
      </c>
      <c r="R8" s="383">
        <v>1.0410182779999999</v>
      </c>
      <c r="S8" s="383">
        <v>1.959429139</v>
      </c>
      <c r="T8" s="383">
        <v>0.88154749200000004</v>
      </c>
      <c r="U8" s="383">
        <v>2.4592632920000002</v>
      </c>
      <c r="V8" s="383">
        <v>1.9849646299999999</v>
      </c>
      <c r="W8" s="383">
        <v>0.17334686999999999</v>
      </c>
      <c r="X8" s="383">
        <v>1.0925821060000001</v>
      </c>
      <c r="Y8" s="384">
        <v>1.7017188480000001</v>
      </c>
      <c r="AB8" s="385">
        <v>1.0844497399999999</v>
      </c>
      <c r="AC8" s="386">
        <v>0.96293457999999998</v>
      </c>
      <c r="AD8" s="386">
        <v>1.20786894</v>
      </c>
      <c r="AE8" s="386">
        <v>4.2034158599999998</v>
      </c>
      <c r="AF8" s="386">
        <v>0.77373639999999999</v>
      </c>
      <c r="AG8" s="387">
        <v>1.8942937799999999</v>
      </c>
      <c r="AI8" s="382">
        <v>3.1805587499999999</v>
      </c>
      <c r="AJ8" s="384">
        <v>2.2680572730000002</v>
      </c>
      <c r="AL8" s="382">
        <v>123.6189</v>
      </c>
      <c r="AM8" s="384">
        <v>162.0496</v>
      </c>
      <c r="AO8" s="385">
        <v>16.190000000000001</v>
      </c>
      <c r="AP8" s="386">
        <v>54.19</v>
      </c>
      <c r="AQ8" s="386">
        <v>15.5</v>
      </c>
      <c r="AR8" s="387">
        <v>29.9</v>
      </c>
      <c r="AS8" s="385">
        <v>12.00803</v>
      </c>
      <c r="AT8" s="385">
        <v>23.10033</v>
      </c>
      <c r="AU8" s="386"/>
      <c r="AV8" s="386">
        <v>10.37168</v>
      </c>
      <c r="BQ8" s="396"/>
      <c r="BR8" s="397"/>
      <c r="BS8" s="397">
        <v>129.8639</v>
      </c>
      <c r="BT8" s="398"/>
    </row>
    <row r="9" spans="2:72" ht="17" thickBot="1" x14ac:dyDescent="0.25">
      <c r="B9" s="400">
        <v>10.199999999999999</v>
      </c>
      <c r="C9" s="402">
        <v>53.1</v>
      </c>
      <c r="E9" s="400">
        <v>0.31</v>
      </c>
      <c r="F9" s="402">
        <v>59.2</v>
      </c>
      <c r="H9" s="382">
        <v>1.4617429159999999</v>
      </c>
      <c r="I9" s="383">
        <v>1.9179337009999999</v>
      </c>
      <c r="J9" s="383">
        <v>1.3981574160000001</v>
      </c>
      <c r="K9" s="383">
        <v>1.7612379060000001</v>
      </c>
      <c r="L9" s="383">
        <v>1.185332287</v>
      </c>
      <c r="M9" s="383">
        <v>2.5829944610000002</v>
      </c>
      <c r="N9" s="383">
        <v>1.5400528920000001</v>
      </c>
      <c r="O9" s="383">
        <v>2.3217552549999998</v>
      </c>
      <c r="P9" s="383">
        <v>1.3167256679999999</v>
      </c>
      <c r="Q9" s="383">
        <v>1.495916657</v>
      </c>
      <c r="R9" s="383">
        <v>1.6323692059999999</v>
      </c>
      <c r="S9" s="383">
        <v>3.8263594300000001</v>
      </c>
      <c r="T9" s="383">
        <v>1.7304583280000001</v>
      </c>
      <c r="U9" s="383">
        <v>4.0862152409999997</v>
      </c>
      <c r="V9" s="383">
        <v>0.92878545999999995</v>
      </c>
      <c r="W9" s="383">
        <v>0.63689819999999997</v>
      </c>
      <c r="X9" s="383">
        <v>1.2171371129999999</v>
      </c>
      <c r="Y9" s="384">
        <v>2.3707436959999999</v>
      </c>
      <c r="AI9" s="382">
        <v>4.5118104499999996</v>
      </c>
      <c r="AJ9" s="384">
        <v>0.55233528499999995</v>
      </c>
      <c r="AL9" s="382">
        <v>135.4684</v>
      </c>
      <c r="AM9" s="384">
        <v>187.02959999999999</v>
      </c>
      <c r="BQ9" s="478"/>
      <c r="BR9" s="479"/>
      <c r="BS9" s="401">
        <v>154.20339999999999</v>
      </c>
      <c r="BT9" s="402"/>
    </row>
    <row r="10" spans="2:72" x14ac:dyDescent="0.2">
      <c r="H10" s="382">
        <v>0.76173632499999999</v>
      </c>
      <c r="I10" s="383">
        <v>1.414415118</v>
      </c>
      <c r="J10" s="383">
        <v>0.80900683699999998</v>
      </c>
      <c r="K10" s="383">
        <v>1.875652804</v>
      </c>
      <c r="L10" s="383">
        <v>1.701266967</v>
      </c>
      <c r="M10" s="383">
        <v>3.385503827</v>
      </c>
      <c r="N10" s="383">
        <v>1.359477147</v>
      </c>
      <c r="O10" s="383">
        <v>2.2641882309999999</v>
      </c>
      <c r="P10" s="383">
        <v>0.99673769800000001</v>
      </c>
      <c r="Q10" s="383">
        <v>1.0988373090000001</v>
      </c>
      <c r="R10" s="383">
        <v>1.284934126</v>
      </c>
      <c r="S10" s="383">
        <v>1.562824091</v>
      </c>
      <c r="T10" s="383">
        <v>1.5432643429999999</v>
      </c>
      <c r="U10" s="383">
        <v>2.5243574309999999</v>
      </c>
      <c r="V10" s="383">
        <v>0.91114229999999996</v>
      </c>
      <c r="W10" s="383">
        <v>0.42736174999999998</v>
      </c>
      <c r="X10" s="383">
        <v>0.97746008799999995</v>
      </c>
      <c r="Y10" s="384">
        <v>1.7424348329999999</v>
      </c>
      <c r="AI10" s="382">
        <v>4.3354218299999996</v>
      </c>
      <c r="AJ10" s="384">
        <v>4.177366267</v>
      </c>
      <c r="AL10" s="382">
        <v>133.70699999999999</v>
      </c>
      <c r="AM10" s="384">
        <v>195.6765</v>
      </c>
    </row>
    <row r="11" spans="2:72" x14ac:dyDescent="0.2">
      <c r="H11" s="382">
        <v>0.95773577600000004</v>
      </c>
      <c r="I11" s="383">
        <v>3.1746855369999998</v>
      </c>
      <c r="J11" s="383">
        <v>0.57247944500000003</v>
      </c>
      <c r="K11" s="383">
        <v>3.3983060809999999</v>
      </c>
      <c r="L11" s="383">
        <v>0.97534602999999997</v>
      </c>
      <c r="M11" s="383">
        <v>10.53928836</v>
      </c>
      <c r="N11" s="383">
        <v>1.0711294899999999</v>
      </c>
      <c r="O11" s="383">
        <v>1.835142254</v>
      </c>
      <c r="P11" s="383">
        <v>0.71580116699999996</v>
      </c>
      <c r="Q11" s="383">
        <v>1.6564719800000001</v>
      </c>
      <c r="R11" s="383">
        <v>1.208629784</v>
      </c>
      <c r="S11" s="383">
        <v>2.252783075</v>
      </c>
      <c r="T11" s="383">
        <v>1.150726675</v>
      </c>
      <c r="U11" s="383">
        <v>2.6355484250000001</v>
      </c>
      <c r="V11" s="383">
        <v>1.1555584999999999</v>
      </c>
      <c r="W11" s="383">
        <v>0.28060773999999999</v>
      </c>
      <c r="X11" s="383">
        <v>0.86565237799999994</v>
      </c>
      <c r="Y11" s="384">
        <v>6.2843420190000003</v>
      </c>
      <c r="AI11" s="382">
        <v>4.5276719600000002</v>
      </c>
      <c r="AJ11" s="384">
        <v>4.4439291790000004</v>
      </c>
      <c r="AL11" s="382">
        <v>138.51079999999999</v>
      </c>
      <c r="AM11" s="384">
        <v>149.55959999999999</v>
      </c>
    </row>
    <row r="12" spans="2:72" ht="17" thickBot="1" x14ac:dyDescent="0.25">
      <c r="H12" s="382">
        <v>0.74221579100000001</v>
      </c>
      <c r="I12" s="383">
        <v>1.4529606180000001</v>
      </c>
      <c r="J12" s="383">
        <v>0.58409129999999998</v>
      </c>
      <c r="K12" s="383">
        <v>2.8351455460000001</v>
      </c>
      <c r="L12" s="383">
        <v>0.68270894000000004</v>
      </c>
      <c r="M12" s="383">
        <v>5.7043106449999996</v>
      </c>
      <c r="N12" s="383">
        <v>0.43769533100000002</v>
      </c>
      <c r="O12" s="383">
        <v>2.0296288050000002</v>
      </c>
      <c r="P12" s="383">
        <v>0.55074935300000005</v>
      </c>
      <c r="Q12" s="383">
        <v>1.3447796519999999</v>
      </c>
      <c r="R12" s="383">
        <v>0.88932916299999998</v>
      </c>
      <c r="S12" s="383">
        <v>2.8363024829999999</v>
      </c>
      <c r="T12" s="383">
        <v>0.58871781899999998</v>
      </c>
      <c r="U12" s="383">
        <v>3.9450380090000001</v>
      </c>
      <c r="V12" s="383">
        <v>0.81023274999999995</v>
      </c>
      <c r="W12" s="383">
        <v>0.33421345000000002</v>
      </c>
      <c r="X12" s="383">
        <v>0.65956726399999999</v>
      </c>
      <c r="Y12" s="384">
        <v>4.7572462309999999</v>
      </c>
      <c r="AI12" s="382">
        <v>2.8005618700000001</v>
      </c>
      <c r="AJ12" s="384">
        <v>3.819834395</v>
      </c>
      <c r="AL12" s="385">
        <v>141.5532</v>
      </c>
      <c r="AM12" s="387">
        <v>162.2098</v>
      </c>
    </row>
    <row r="13" spans="2:72" ht="17" thickBot="1" x14ac:dyDescent="0.25">
      <c r="H13" s="385">
        <v>1.181877574</v>
      </c>
      <c r="I13" s="386">
        <v>2.9338062539999998</v>
      </c>
      <c r="J13" s="386">
        <v>0.89285871000000006</v>
      </c>
      <c r="K13" s="386">
        <v>2.7948615160000001</v>
      </c>
      <c r="L13" s="386">
        <v>1.192148991</v>
      </c>
      <c r="M13" s="526"/>
      <c r="N13" s="386">
        <v>0.92340080800000002</v>
      </c>
      <c r="O13" s="386">
        <v>3.467101086</v>
      </c>
      <c r="P13" s="386">
        <v>1.073909038</v>
      </c>
      <c r="Q13" s="386">
        <v>1.6459423440000001</v>
      </c>
      <c r="R13" s="386">
        <v>0.737310087</v>
      </c>
      <c r="S13" s="386">
        <v>2.2921514959999998</v>
      </c>
      <c r="T13" s="386">
        <v>0.74330395999999999</v>
      </c>
      <c r="U13" s="386">
        <v>5.1646629470000001</v>
      </c>
      <c r="V13" s="386">
        <v>0.73079126999999999</v>
      </c>
      <c r="W13" s="386">
        <v>0.72371907999999996</v>
      </c>
      <c r="X13" s="386">
        <v>0.68252590099999999</v>
      </c>
      <c r="Y13" s="387">
        <v>3.133203988</v>
      </c>
      <c r="AI13" s="385"/>
      <c r="AJ13" s="387">
        <v>3.978061055</v>
      </c>
    </row>
  </sheetData>
  <mergeCells count="9">
    <mergeCell ref="AO1:AV1"/>
    <mergeCell ref="AX1:BO1"/>
    <mergeCell ref="BQ1:BT1"/>
    <mergeCell ref="B1:C1"/>
    <mergeCell ref="E1:F1"/>
    <mergeCell ref="H1:Y1"/>
    <mergeCell ref="AB1:AG1"/>
    <mergeCell ref="AI1:AJ1"/>
    <mergeCell ref="AL1:AM1"/>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3A6FC-BE84-8F42-ACB9-6316FB26DAF3}">
  <dimension ref="B1:ED13"/>
  <sheetViews>
    <sheetView topLeftCell="DZ1" zoomScale="125" workbookViewId="0">
      <selection activeCell="EK12" sqref="EK12"/>
    </sheetView>
  </sheetViews>
  <sheetFormatPr baseColWidth="10" defaultRowHeight="16" x14ac:dyDescent="0.2"/>
  <cols>
    <col min="1" max="77" width="10.83203125" style="380"/>
    <col min="78" max="78" width="14.6640625" style="380" customWidth="1"/>
    <col min="79" max="79" width="17.6640625" style="380" customWidth="1"/>
    <col min="80" max="80" width="24.1640625" style="380" customWidth="1"/>
    <col min="81" max="124" width="10.83203125" style="380"/>
    <col min="125" max="125" width="18" style="380" customWidth="1"/>
    <col min="126" max="16384" width="10.83203125" style="380"/>
  </cols>
  <sheetData>
    <row r="1" spans="2:134" ht="17" thickBot="1" x14ac:dyDescent="0.25">
      <c r="B1" s="580" t="s">
        <v>12191</v>
      </c>
      <c r="C1" s="581"/>
      <c r="D1" s="581"/>
      <c r="E1" s="581"/>
      <c r="F1" s="581"/>
      <c r="G1" s="581"/>
      <c r="H1" s="581"/>
      <c r="I1" s="581"/>
      <c r="J1" s="581"/>
      <c r="K1" s="581"/>
      <c r="L1" s="581"/>
      <c r="M1" s="581"/>
      <c r="N1" s="582"/>
      <c r="P1" s="528" t="s">
        <v>12204</v>
      </c>
      <c r="Q1" s="530"/>
      <c r="R1" s="530"/>
      <c r="S1" s="530"/>
      <c r="T1" s="530"/>
      <c r="U1" s="530"/>
      <c r="V1" s="530"/>
      <c r="W1" s="530"/>
      <c r="X1" s="530"/>
      <c r="Y1" s="530"/>
      <c r="Z1" s="530"/>
      <c r="AA1" s="530"/>
      <c r="AB1" s="530"/>
      <c r="AC1" s="530"/>
      <c r="AD1" s="530"/>
      <c r="AE1" s="530"/>
      <c r="AF1" s="530"/>
      <c r="AG1" s="530"/>
      <c r="AH1" s="530"/>
      <c r="AI1" s="530"/>
      <c r="AJ1" s="530"/>
      <c r="AK1" s="530"/>
      <c r="AL1" s="530"/>
      <c r="AM1" s="530"/>
      <c r="AN1" s="530"/>
      <c r="AO1" s="530"/>
      <c r="AP1" s="530"/>
      <c r="AQ1" s="530"/>
      <c r="AR1" s="530"/>
      <c r="AS1" s="530"/>
      <c r="AT1" s="530"/>
      <c r="AU1" s="530"/>
      <c r="AV1" s="529"/>
      <c r="AX1" s="541" t="s">
        <v>12208</v>
      </c>
      <c r="AY1" s="542"/>
      <c r="AZ1" s="543"/>
      <c r="BB1" s="541" t="s">
        <v>12209</v>
      </c>
      <c r="BC1" s="542"/>
      <c r="BD1" s="543"/>
      <c r="BF1" s="528" t="s">
        <v>12213</v>
      </c>
      <c r="BG1" s="530"/>
      <c r="BH1" s="530"/>
      <c r="BI1" s="530"/>
      <c r="BJ1" s="530"/>
      <c r="BK1" s="530"/>
      <c r="BL1" s="530"/>
      <c r="BM1" s="530"/>
      <c r="BN1" s="530"/>
      <c r="BO1" s="530"/>
      <c r="BP1" s="530"/>
      <c r="BQ1" s="530"/>
      <c r="BR1" s="530"/>
      <c r="BS1" s="530"/>
      <c r="BT1" s="530"/>
      <c r="BU1" s="530"/>
      <c r="BV1" s="530"/>
      <c r="BW1" s="530"/>
      <c r="BX1" s="529"/>
      <c r="BZ1" s="528" t="s">
        <v>12231</v>
      </c>
      <c r="CA1" s="530"/>
      <c r="CB1" s="530"/>
      <c r="CC1" s="530"/>
      <c r="CD1" s="530"/>
      <c r="CE1" s="530"/>
      <c r="CF1" s="530"/>
      <c r="CG1" s="530"/>
      <c r="CH1" s="530"/>
      <c r="CI1" s="530"/>
      <c r="CJ1" s="530"/>
      <c r="CK1" s="529"/>
      <c r="CM1" s="528" t="s">
        <v>12236</v>
      </c>
      <c r="CN1" s="530"/>
      <c r="CO1" s="530"/>
      <c r="CP1" s="529"/>
      <c r="CR1" s="541" t="s">
        <v>12241</v>
      </c>
      <c r="CS1" s="542"/>
      <c r="CT1" s="542"/>
      <c r="CU1" s="542"/>
      <c r="CV1" s="542"/>
      <c r="CW1" s="542"/>
      <c r="CX1" s="542"/>
      <c r="CY1" s="542"/>
      <c r="CZ1" s="542"/>
      <c r="DA1" s="542"/>
      <c r="DB1" s="542"/>
      <c r="DC1" s="542"/>
      <c r="DD1" s="542"/>
      <c r="DE1" s="542"/>
      <c r="DF1" s="542"/>
      <c r="DG1" s="542"/>
      <c r="DH1" s="542"/>
      <c r="DI1" s="542"/>
      <c r="DJ1" s="542"/>
      <c r="DK1" s="542"/>
      <c r="DL1" s="542"/>
      <c r="DM1" s="542"/>
      <c r="DN1" s="542"/>
      <c r="DO1" s="542"/>
      <c r="DP1" s="542"/>
      <c r="DQ1" s="542"/>
      <c r="DR1" s="542"/>
      <c r="DS1" s="543"/>
      <c r="DU1" s="578" t="s">
        <v>12244</v>
      </c>
      <c r="DV1" s="550"/>
      <c r="DW1" s="550"/>
      <c r="DX1" s="550"/>
      <c r="DY1" s="550"/>
      <c r="DZ1" s="550"/>
      <c r="EA1" s="550"/>
      <c r="EB1" s="550"/>
      <c r="EC1" s="550"/>
      <c r="ED1" s="551"/>
    </row>
    <row r="2" spans="2:134" ht="17" thickBot="1" x14ac:dyDescent="0.25">
      <c r="B2" s="502" t="s">
        <v>12063</v>
      </c>
      <c r="C2" s="555" t="s">
        <v>12192</v>
      </c>
      <c r="D2" s="556"/>
      <c r="E2" s="556"/>
      <c r="F2" s="556" t="s">
        <v>12193</v>
      </c>
      <c r="G2" s="556"/>
      <c r="H2" s="557"/>
      <c r="I2" s="555" t="s">
        <v>12194</v>
      </c>
      <c r="J2" s="556"/>
      <c r="K2" s="556"/>
      <c r="L2" s="556" t="s">
        <v>12195</v>
      </c>
      <c r="M2" s="556"/>
      <c r="N2" s="557"/>
      <c r="P2" s="394" t="s">
        <v>12063</v>
      </c>
      <c r="Q2" s="587" t="s">
        <v>12196</v>
      </c>
      <c r="R2" s="545"/>
      <c r="S2" s="545"/>
      <c r="T2" s="545"/>
      <c r="U2" s="545" t="s">
        <v>12197</v>
      </c>
      <c r="V2" s="545"/>
      <c r="W2" s="545"/>
      <c r="X2" s="545"/>
      <c r="Y2" s="545" t="s">
        <v>12198</v>
      </c>
      <c r="Z2" s="545"/>
      <c r="AA2" s="545"/>
      <c r="AB2" s="545"/>
      <c r="AC2" s="545" t="s">
        <v>12199</v>
      </c>
      <c r="AD2" s="545"/>
      <c r="AE2" s="545"/>
      <c r="AF2" s="546"/>
      <c r="AG2" s="544" t="s">
        <v>12200</v>
      </c>
      <c r="AH2" s="545"/>
      <c r="AI2" s="545"/>
      <c r="AJ2" s="545"/>
      <c r="AK2" s="545" t="s">
        <v>12201</v>
      </c>
      <c r="AL2" s="545"/>
      <c r="AM2" s="545"/>
      <c r="AN2" s="545"/>
      <c r="AO2" s="545" t="s">
        <v>12202</v>
      </c>
      <c r="AP2" s="545"/>
      <c r="AQ2" s="545"/>
      <c r="AR2" s="545"/>
      <c r="AS2" s="545" t="s">
        <v>12203</v>
      </c>
      <c r="AT2" s="545"/>
      <c r="AU2" s="545"/>
      <c r="AV2" s="546"/>
      <c r="AX2" s="497" t="s">
        <v>12205</v>
      </c>
      <c r="AY2" s="499" t="s">
        <v>12206</v>
      </c>
      <c r="AZ2" s="498" t="s">
        <v>12207</v>
      </c>
      <c r="BB2" s="497" t="s">
        <v>12205</v>
      </c>
      <c r="BC2" s="499" t="s">
        <v>12206</v>
      </c>
      <c r="BD2" s="498" t="s">
        <v>12207</v>
      </c>
      <c r="BF2" s="502" t="s">
        <v>12063</v>
      </c>
      <c r="BG2" s="544" t="s">
        <v>12210</v>
      </c>
      <c r="BH2" s="545"/>
      <c r="BI2" s="545"/>
      <c r="BJ2" s="545" t="s">
        <v>12211</v>
      </c>
      <c r="BK2" s="545"/>
      <c r="BL2" s="545"/>
      <c r="BM2" s="545" t="s">
        <v>12212</v>
      </c>
      <c r="BN2" s="545"/>
      <c r="BO2" s="546"/>
      <c r="BP2" s="544" t="s">
        <v>12214</v>
      </c>
      <c r="BQ2" s="545"/>
      <c r="BR2" s="545"/>
      <c r="BS2" s="545" t="s">
        <v>12215</v>
      </c>
      <c r="BT2" s="545"/>
      <c r="BU2" s="545"/>
      <c r="BV2" s="545" t="s">
        <v>12216</v>
      </c>
      <c r="BW2" s="545"/>
      <c r="BX2" s="546"/>
      <c r="BZ2" s="475" t="s">
        <v>12219</v>
      </c>
      <c r="CA2" s="473" t="s">
        <v>12220</v>
      </c>
      <c r="CB2" s="473" t="s">
        <v>12221</v>
      </c>
      <c r="CC2" s="474" t="s">
        <v>12222</v>
      </c>
      <c r="CD2" s="475" t="s">
        <v>12223</v>
      </c>
      <c r="CE2" s="473" t="s">
        <v>12224</v>
      </c>
      <c r="CF2" s="473" t="s">
        <v>12225</v>
      </c>
      <c r="CG2" s="474" t="s">
        <v>12226</v>
      </c>
      <c r="CH2" s="475" t="s">
        <v>12227</v>
      </c>
      <c r="CI2" s="473" t="s">
        <v>12228</v>
      </c>
      <c r="CJ2" s="473" t="s">
        <v>12229</v>
      </c>
      <c r="CK2" s="474" t="s">
        <v>12230</v>
      </c>
      <c r="CM2" s="475" t="s">
        <v>12232</v>
      </c>
      <c r="CN2" s="473" t="s">
        <v>12233</v>
      </c>
      <c r="CO2" s="473" t="s">
        <v>12234</v>
      </c>
      <c r="CP2" s="474" t="s">
        <v>12235</v>
      </c>
      <c r="CR2" s="497" t="s">
        <v>12070</v>
      </c>
      <c r="CS2" s="603" t="s">
        <v>12237</v>
      </c>
      <c r="CT2" s="603"/>
      <c r="CU2" s="603"/>
      <c r="CV2" s="603"/>
      <c r="CW2" s="603"/>
      <c r="CX2" s="603"/>
      <c r="CY2" s="603"/>
      <c r="CZ2" s="603" t="s">
        <v>12238</v>
      </c>
      <c r="DA2" s="603"/>
      <c r="DB2" s="603"/>
      <c r="DC2" s="603"/>
      <c r="DD2" s="603"/>
      <c r="DE2" s="603" t="s">
        <v>12239</v>
      </c>
      <c r="DF2" s="603"/>
      <c r="DG2" s="603"/>
      <c r="DH2" s="603"/>
      <c r="DI2" s="603"/>
      <c r="DJ2" s="603"/>
      <c r="DK2" s="603"/>
      <c r="DL2" s="603" t="s">
        <v>12240</v>
      </c>
      <c r="DM2" s="603"/>
      <c r="DN2" s="603"/>
      <c r="DO2" s="603"/>
      <c r="DP2" s="603"/>
      <c r="DQ2" s="603"/>
      <c r="DR2" s="603"/>
      <c r="DS2" s="604"/>
      <c r="DU2" s="600" t="s">
        <v>12294</v>
      </c>
      <c r="DV2" s="473" t="s">
        <v>12242</v>
      </c>
      <c r="DW2" s="473" t="s">
        <v>12243</v>
      </c>
      <c r="DX2" s="473" t="s">
        <v>12217</v>
      </c>
      <c r="DY2" s="474" t="s">
        <v>12218</v>
      </c>
      <c r="DZ2" s="600" t="s">
        <v>12086</v>
      </c>
      <c r="EA2" s="473" t="s">
        <v>12242</v>
      </c>
      <c r="EB2" s="473" t="s">
        <v>12243</v>
      </c>
      <c r="EC2" s="473" t="s">
        <v>12217</v>
      </c>
      <c r="ED2" s="474" t="s">
        <v>12218</v>
      </c>
    </row>
    <row r="3" spans="2:134" x14ac:dyDescent="0.2">
      <c r="B3" s="443">
        <v>0</v>
      </c>
      <c r="C3" s="511">
        <v>107.504019</v>
      </c>
      <c r="D3" s="512">
        <v>111.650413</v>
      </c>
      <c r="E3" s="512">
        <v>80.845568</v>
      </c>
      <c r="F3" s="512">
        <v>101.300164</v>
      </c>
      <c r="G3" s="512">
        <v>114.387508</v>
      </c>
      <c r="H3" s="513">
        <v>84.312328399999998</v>
      </c>
      <c r="I3" s="511">
        <v>112.04056799999999</v>
      </c>
      <c r="J3" s="512">
        <v>100.89748400000001</v>
      </c>
      <c r="K3" s="512">
        <v>87.061947799999999</v>
      </c>
      <c r="L3" s="512">
        <v>109.453502</v>
      </c>
      <c r="M3" s="512">
        <v>107.98202000000001</v>
      </c>
      <c r="N3" s="513">
        <v>82.564477499999995</v>
      </c>
      <c r="P3" s="395">
        <v>0</v>
      </c>
      <c r="Q3" s="515">
        <v>87.267766199999997</v>
      </c>
      <c r="R3" s="383">
        <v>92.283253500000001</v>
      </c>
      <c r="S3" s="383">
        <v>65.406583999999995</v>
      </c>
      <c r="T3" s="383">
        <v>155.042396</v>
      </c>
      <c r="U3" s="383">
        <v>110.155902</v>
      </c>
      <c r="V3" s="383">
        <v>95.530200100000002</v>
      </c>
      <c r="W3" s="383">
        <v>76.122602499999999</v>
      </c>
      <c r="X3" s="383">
        <v>118.19129599999999</v>
      </c>
      <c r="Y3" s="383">
        <v>101.560289</v>
      </c>
      <c r="Z3" s="383">
        <v>119.988523</v>
      </c>
      <c r="AA3" s="383">
        <v>72.109858299999999</v>
      </c>
      <c r="AB3" s="383">
        <v>106.34133</v>
      </c>
      <c r="AC3" s="383">
        <v>76.2426399</v>
      </c>
      <c r="AD3" s="383">
        <v>99.030647599999995</v>
      </c>
      <c r="AE3" s="383">
        <v>112.46951300000001</v>
      </c>
      <c r="AF3" s="384">
        <v>112.2572</v>
      </c>
      <c r="AG3" s="382">
        <v>96.897321700000006</v>
      </c>
      <c r="AH3" s="383">
        <v>100.765844</v>
      </c>
      <c r="AI3" s="383">
        <v>83.5462335</v>
      </c>
      <c r="AJ3" s="383">
        <v>118.790601</v>
      </c>
      <c r="AK3" s="383">
        <v>92.538691600000007</v>
      </c>
      <c r="AL3" s="383">
        <v>108.71677800000001</v>
      </c>
      <c r="AM3" s="383">
        <v>101.75845</v>
      </c>
      <c r="AN3" s="383">
        <v>96.986080099999995</v>
      </c>
      <c r="AO3" s="383">
        <v>97.037742300000005</v>
      </c>
      <c r="AP3" s="383">
        <v>98.330636699999999</v>
      </c>
      <c r="AQ3" s="383">
        <v>95.991055799999998</v>
      </c>
      <c r="AR3" s="383">
        <v>108.640565</v>
      </c>
      <c r="AS3" s="383">
        <v>96.619747500000003</v>
      </c>
      <c r="AT3" s="383">
        <v>99.023372300000005</v>
      </c>
      <c r="AU3" s="383">
        <v>105.55537099999999</v>
      </c>
      <c r="AV3" s="384">
        <v>98.8015094</v>
      </c>
      <c r="AX3" s="382">
        <v>0.45759275999999999</v>
      </c>
      <c r="AY3" s="383">
        <v>1.73488014</v>
      </c>
      <c r="AZ3" s="384">
        <v>1.5911185999999999</v>
      </c>
      <c r="BB3" s="396">
        <v>0.09</v>
      </c>
      <c r="BC3" s="397">
        <v>0.16</v>
      </c>
      <c r="BD3" s="398">
        <v>0.09</v>
      </c>
      <c r="BF3" s="443">
        <v>0</v>
      </c>
      <c r="BG3" s="382">
        <v>110.11382949999999</v>
      </c>
      <c r="BH3" s="383">
        <v>101.997834</v>
      </c>
      <c r="BI3" s="383">
        <v>90.888336600000002</v>
      </c>
      <c r="BJ3" s="383">
        <v>98.496377199999998</v>
      </c>
      <c r="BK3" s="383">
        <v>94.464274000000003</v>
      </c>
      <c r="BL3" s="383">
        <v>107.03934870000001</v>
      </c>
      <c r="BM3" s="383">
        <v>102.119283</v>
      </c>
      <c r="BN3" s="383">
        <v>95.279362000000006</v>
      </c>
      <c r="BO3" s="384">
        <v>102.48387200000001</v>
      </c>
      <c r="BP3" s="382">
        <v>94.444782399999994</v>
      </c>
      <c r="BQ3" s="383">
        <v>96.742480999999998</v>
      </c>
      <c r="BR3" s="383">
        <v>108.81273659999999</v>
      </c>
      <c r="BS3" s="383">
        <v>98.332835200000005</v>
      </c>
      <c r="BT3" s="383">
        <v>116.152083</v>
      </c>
      <c r="BU3" s="383">
        <v>85.515081800000004</v>
      </c>
      <c r="BV3" s="383">
        <v>100.2938</v>
      </c>
      <c r="BW3" s="383">
        <v>98.193759999999997</v>
      </c>
      <c r="BX3" s="384">
        <v>102.39873</v>
      </c>
      <c r="BZ3" s="382">
        <v>3.8753202400000002</v>
      </c>
      <c r="CA3" s="383">
        <v>0.78965341</v>
      </c>
      <c r="CB3" s="383">
        <v>0.34026687999999999</v>
      </c>
      <c r="CC3" s="384">
        <v>0.50597272000000004</v>
      </c>
      <c r="CD3" s="382">
        <v>1.1843263500000001</v>
      </c>
      <c r="CE3" s="383">
        <v>2.5133841399999999</v>
      </c>
      <c r="CF3" s="383">
        <v>0.83437368000000001</v>
      </c>
      <c r="CG3" s="384">
        <v>2.8809638</v>
      </c>
      <c r="CH3" s="382">
        <v>1.46777902</v>
      </c>
      <c r="CI3" s="383">
        <v>6.01691837</v>
      </c>
      <c r="CJ3" s="383">
        <v>4.8757818100000003</v>
      </c>
      <c r="CK3" s="384">
        <v>1.19666629</v>
      </c>
      <c r="CM3" s="396">
        <v>83.5</v>
      </c>
      <c r="CN3" s="397">
        <v>228.4</v>
      </c>
      <c r="CO3" s="397">
        <v>142.69999999999999</v>
      </c>
      <c r="CP3" s="398">
        <v>110.2</v>
      </c>
      <c r="CR3" s="396">
        <v>0</v>
      </c>
      <c r="CS3" s="397">
        <v>100</v>
      </c>
      <c r="CT3" s="397">
        <v>100</v>
      </c>
      <c r="CU3" s="397">
        <v>100</v>
      </c>
      <c r="CV3" s="397">
        <v>100</v>
      </c>
      <c r="CW3" s="397">
        <v>100</v>
      </c>
      <c r="CX3" s="397">
        <v>100</v>
      </c>
      <c r="CY3" s="397">
        <v>100</v>
      </c>
      <c r="CZ3" s="397">
        <v>100</v>
      </c>
      <c r="DA3" s="397">
        <v>100</v>
      </c>
      <c r="DB3" s="397">
        <v>100</v>
      </c>
      <c r="DC3" s="397">
        <v>100</v>
      </c>
      <c r="DD3" s="397">
        <v>100</v>
      </c>
      <c r="DE3" s="397">
        <v>100</v>
      </c>
      <c r="DF3" s="397">
        <v>100</v>
      </c>
      <c r="DG3" s="397">
        <v>100</v>
      </c>
      <c r="DH3" s="397">
        <v>100</v>
      </c>
      <c r="DI3" s="397">
        <v>100</v>
      </c>
      <c r="DJ3" s="397">
        <v>100</v>
      </c>
      <c r="DK3" s="397">
        <v>100</v>
      </c>
      <c r="DL3" s="397">
        <v>100</v>
      </c>
      <c r="DM3" s="397">
        <v>100</v>
      </c>
      <c r="DN3" s="397">
        <v>100</v>
      </c>
      <c r="DO3" s="397">
        <v>100</v>
      </c>
      <c r="DP3" s="397">
        <v>100</v>
      </c>
      <c r="DQ3" s="397">
        <v>100</v>
      </c>
      <c r="DR3" s="397">
        <v>100</v>
      </c>
      <c r="DS3" s="398">
        <v>100</v>
      </c>
      <c r="DU3" s="601"/>
      <c r="DV3" s="383">
        <v>4.3792869400000001</v>
      </c>
      <c r="DW3" s="383">
        <v>1.6833723</v>
      </c>
      <c r="DX3" s="383">
        <v>3.7521899200000002</v>
      </c>
      <c r="DY3" s="384">
        <v>3.1582315699999999</v>
      </c>
      <c r="DZ3" s="601"/>
      <c r="EA3" s="383">
        <v>4.08302136</v>
      </c>
      <c r="EB3" s="383">
        <v>1.8105457599999999</v>
      </c>
      <c r="EC3" s="383">
        <v>2.8785172000000001</v>
      </c>
      <c r="ED3" s="384">
        <v>3.1592875899999999</v>
      </c>
    </row>
    <row r="4" spans="2:134" x14ac:dyDescent="0.2">
      <c r="B4" s="443">
        <v>3</v>
      </c>
      <c r="C4" s="382">
        <v>31.1423688</v>
      </c>
      <c r="D4" s="383">
        <v>30.682620100000001</v>
      </c>
      <c r="E4" s="383">
        <v>22.113949099999999</v>
      </c>
      <c r="F4" s="383">
        <v>30.933961499999999</v>
      </c>
      <c r="G4" s="383">
        <v>38.7081029</v>
      </c>
      <c r="H4" s="384">
        <v>50.508654200000002</v>
      </c>
      <c r="I4" s="382">
        <v>99.594446399999995</v>
      </c>
      <c r="J4" s="383">
        <v>86.892297600000006</v>
      </c>
      <c r="K4" s="383">
        <v>88.794683399999997</v>
      </c>
      <c r="L4" s="383">
        <v>112.49314699999999</v>
      </c>
      <c r="M4" s="383">
        <v>115.120688</v>
      </c>
      <c r="N4" s="384">
        <v>126.249101</v>
      </c>
      <c r="P4" s="395">
        <v>3</v>
      </c>
      <c r="Q4" s="515">
        <v>67.711734199999995</v>
      </c>
      <c r="R4" s="383">
        <v>62.675381299999998</v>
      </c>
      <c r="S4" s="383">
        <v>61.032507699999996</v>
      </c>
      <c r="T4" s="383">
        <v>58.6889082</v>
      </c>
      <c r="U4" s="383">
        <v>83.3542573</v>
      </c>
      <c r="V4" s="383">
        <v>95.891097799999997</v>
      </c>
      <c r="W4" s="383">
        <v>61.651965400000002</v>
      </c>
      <c r="X4" s="383">
        <v>80.345536899999999</v>
      </c>
      <c r="Y4" s="383">
        <v>81.5426875</v>
      </c>
      <c r="Z4" s="383">
        <v>76.911029600000006</v>
      </c>
      <c r="AA4" s="383">
        <v>59.577992299999998</v>
      </c>
      <c r="AB4" s="383">
        <v>87.426552299999997</v>
      </c>
      <c r="AC4" s="383">
        <v>40.965575299999998</v>
      </c>
      <c r="AD4" s="383">
        <v>57.365329899999999</v>
      </c>
      <c r="AE4" s="383">
        <v>72.059371799999994</v>
      </c>
      <c r="AF4" s="384">
        <v>50.648623999999998</v>
      </c>
      <c r="AG4" s="382">
        <v>41.583891899999998</v>
      </c>
      <c r="AH4" s="383">
        <v>41.974111600000001</v>
      </c>
      <c r="AI4" s="383">
        <v>35.878206900000002</v>
      </c>
      <c r="AJ4" s="383">
        <v>51.796685699999998</v>
      </c>
      <c r="AK4" s="383">
        <v>49.874614800000003</v>
      </c>
      <c r="AL4" s="383">
        <v>47.577342799999997</v>
      </c>
      <c r="AM4" s="383">
        <v>47.230692900000001</v>
      </c>
      <c r="AN4" s="383">
        <v>44.316400299999998</v>
      </c>
      <c r="AO4" s="383">
        <v>59.9219741</v>
      </c>
      <c r="AP4" s="383">
        <v>57.928739100000001</v>
      </c>
      <c r="AQ4" s="383">
        <v>55.412548000000001</v>
      </c>
      <c r="AR4" s="383">
        <v>56.130373900000002</v>
      </c>
      <c r="AS4" s="383">
        <v>49.055166300000003</v>
      </c>
      <c r="AT4" s="383">
        <v>42.609941800000001</v>
      </c>
      <c r="AU4" s="383">
        <v>41.387269799999999</v>
      </c>
      <c r="AV4" s="384">
        <v>41.121134900000001</v>
      </c>
      <c r="AX4" s="382">
        <v>0.67786139000000001</v>
      </c>
      <c r="AY4" s="383">
        <v>1.5535050699999999</v>
      </c>
      <c r="AZ4" s="384">
        <v>1.3699136199999999</v>
      </c>
      <c r="BB4" s="396">
        <v>0.1</v>
      </c>
      <c r="BC4" s="397">
        <v>0.19</v>
      </c>
      <c r="BD4" s="398">
        <v>0.08</v>
      </c>
      <c r="BF4" s="443">
        <v>3</v>
      </c>
      <c r="BG4" s="382">
        <v>75.888441</v>
      </c>
      <c r="BH4" s="383">
        <v>77.479653999999996</v>
      </c>
      <c r="BI4" s="383">
        <v>89.155010399999995</v>
      </c>
      <c r="BJ4" s="383">
        <v>49.442988399999997</v>
      </c>
      <c r="BK4" s="383">
        <v>85.213024000000004</v>
      </c>
      <c r="BL4" s="383">
        <v>67.262152200000003</v>
      </c>
      <c r="BM4" s="383">
        <v>84.293403900000001</v>
      </c>
      <c r="BN4" s="383">
        <v>85.753491999999994</v>
      </c>
      <c r="BO4" s="384">
        <v>62.193846999999998</v>
      </c>
      <c r="BP4" s="382">
        <v>95.888441</v>
      </c>
      <c r="BQ4" s="383">
        <v>85.978613800000005</v>
      </c>
      <c r="BR4" s="383">
        <v>78.482358399999995</v>
      </c>
      <c r="BS4" s="383">
        <v>43.191245899999998</v>
      </c>
      <c r="BT4" s="383">
        <v>66.807929000000001</v>
      </c>
      <c r="BU4" s="383">
        <v>42.821992700000003</v>
      </c>
      <c r="BV4" s="383">
        <v>62.200924000000001</v>
      </c>
      <c r="BW4" s="383">
        <v>51.998719999999999</v>
      </c>
      <c r="BX4" s="384">
        <v>88.209384099999994</v>
      </c>
      <c r="BZ4" s="382">
        <v>2.0891198700000002</v>
      </c>
      <c r="CA4" s="383">
        <v>0.74140627000000003</v>
      </c>
      <c r="CB4" s="383">
        <v>0.61455481000000001</v>
      </c>
      <c r="CC4" s="384">
        <v>0.61816097000000003</v>
      </c>
      <c r="CD4" s="382">
        <v>1.6191032700000001</v>
      </c>
      <c r="CE4" s="383">
        <v>2.56324752</v>
      </c>
      <c r="CF4" s="383">
        <v>1.01687657</v>
      </c>
      <c r="CG4" s="384">
        <v>2.9896308500000002</v>
      </c>
      <c r="CH4" s="382">
        <v>2.0607048400000001</v>
      </c>
      <c r="CI4" s="383">
        <v>5.6546291699999998</v>
      </c>
      <c r="CJ4" s="383">
        <v>4.1346073800000003</v>
      </c>
      <c r="CK4" s="384">
        <v>1.1189212100000001</v>
      </c>
      <c r="CM4" s="396">
        <v>97.9</v>
      </c>
      <c r="CN4" s="397">
        <v>170</v>
      </c>
      <c r="CO4" s="397">
        <v>178.6</v>
      </c>
      <c r="CP4" s="398">
        <v>169.1</v>
      </c>
      <c r="CR4" s="396">
        <v>15</v>
      </c>
      <c r="CS4" s="383">
        <v>70.792079200000003</v>
      </c>
      <c r="CT4" s="383">
        <v>86.086956499999999</v>
      </c>
      <c r="CU4" s="383">
        <v>87.292817700000001</v>
      </c>
      <c r="CV4" s="383">
        <v>54.981549800000003</v>
      </c>
      <c r="CW4" s="383">
        <v>86.206896599999993</v>
      </c>
      <c r="CX4" s="383">
        <v>67.219916999999995</v>
      </c>
      <c r="CY4" s="383">
        <v>81.976744199999999</v>
      </c>
      <c r="CZ4" s="383">
        <v>115.8709879</v>
      </c>
      <c r="DA4" s="383">
        <v>105.26983199999999</v>
      </c>
      <c r="DB4" s="383">
        <v>79.268270000000001</v>
      </c>
      <c r="DC4" s="383">
        <v>74.182635000000005</v>
      </c>
      <c r="DD4" s="383">
        <v>105.270989</v>
      </c>
      <c r="DE4" s="383">
        <v>79.545454500000005</v>
      </c>
      <c r="DF4" s="383">
        <v>74.122806999999995</v>
      </c>
      <c r="DG4" s="383">
        <v>69.231290000000001</v>
      </c>
      <c r="DH4" s="383">
        <v>83.310287000000002</v>
      </c>
      <c r="DI4" s="383">
        <v>84.347826100000006</v>
      </c>
      <c r="DJ4" s="383">
        <v>61.224489800000001</v>
      </c>
      <c r="DK4" s="383">
        <v>79.310344799999996</v>
      </c>
      <c r="DL4" s="383">
        <v>59.8837209</v>
      </c>
      <c r="DM4" s="383">
        <v>68.161434999999997</v>
      </c>
      <c r="DN4" s="383">
        <v>63.681592000000002</v>
      </c>
      <c r="DO4" s="383">
        <v>91.09281</v>
      </c>
      <c r="DP4" s="383">
        <v>85.280081999999993</v>
      </c>
      <c r="DQ4" s="383">
        <v>73.728813599999995</v>
      </c>
      <c r="DR4" s="383">
        <v>96.590909100000005</v>
      </c>
      <c r="DS4" s="384">
        <v>100</v>
      </c>
      <c r="DU4" s="601"/>
      <c r="DV4" s="383">
        <v>5.4961034399999997</v>
      </c>
      <c r="DW4" s="383">
        <v>1.82587776</v>
      </c>
      <c r="DX4" s="383">
        <v>4.9213002799999996</v>
      </c>
      <c r="DY4" s="384">
        <v>2.9240801599999999</v>
      </c>
      <c r="DZ4" s="601"/>
      <c r="EA4" s="383">
        <v>4.94323376</v>
      </c>
      <c r="EB4" s="383">
        <v>2.78729425</v>
      </c>
      <c r="EC4" s="383">
        <v>4.0708354399999997</v>
      </c>
      <c r="ED4" s="384">
        <v>2.6018362800000001</v>
      </c>
    </row>
    <row r="5" spans="2:134" ht="17" thickBot="1" x14ac:dyDescent="0.25">
      <c r="B5" s="443">
        <v>6</v>
      </c>
      <c r="C5" s="382">
        <v>12.758729600000001</v>
      </c>
      <c r="D5" s="383">
        <v>15.445940200000001</v>
      </c>
      <c r="E5" s="383">
        <v>15.1034348</v>
      </c>
      <c r="F5" s="383">
        <v>19.3505638</v>
      </c>
      <c r="G5" s="383">
        <v>11.790791799999999</v>
      </c>
      <c r="H5" s="384">
        <v>15.389214600000001</v>
      </c>
      <c r="I5" s="382">
        <v>68.352603799999997</v>
      </c>
      <c r="J5" s="383">
        <v>75.245969000000002</v>
      </c>
      <c r="K5" s="383">
        <v>60.6071624</v>
      </c>
      <c r="L5" s="383">
        <v>64.185312800000005</v>
      </c>
      <c r="M5" s="383">
        <v>62.229869100000002</v>
      </c>
      <c r="N5" s="384">
        <v>62.878256299999997</v>
      </c>
      <c r="P5" s="399">
        <v>6</v>
      </c>
      <c r="Q5" s="516">
        <v>51.545442299999998</v>
      </c>
      <c r="R5" s="386">
        <v>49.089340499999999</v>
      </c>
      <c r="S5" s="386">
        <v>53.373200099999998</v>
      </c>
      <c r="T5" s="386">
        <v>56.0259857</v>
      </c>
      <c r="U5" s="386">
        <v>46.148248299999999</v>
      </c>
      <c r="V5" s="386">
        <v>34.764621599999998</v>
      </c>
      <c r="W5" s="386">
        <v>44.686680699999997</v>
      </c>
      <c r="X5" s="386">
        <v>38.449607899999997</v>
      </c>
      <c r="Y5" s="386">
        <v>61.589333099999998</v>
      </c>
      <c r="Z5" s="386">
        <v>65.975597300000004</v>
      </c>
      <c r="AA5" s="386">
        <v>78.547399200000001</v>
      </c>
      <c r="AB5" s="386">
        <v>64.993863300000001</v>
      </c>
      <c r="AC5" s="386">
        <v>46.7013441</v>
      </c>
      <c r="AD5" s="386">
        <v>44.914493800000002</v>
      </c>
      <c r="AE5" s="386">
        <v>38.0812563</v>
      </c>
      <c r="AF5" s="387">
        <v>53.544302600000002</v>
      </c>
      <c r="AG5" s="385">
        <v>48.187761700000003</v>
      </c>
      <c r="AH5" s="386">
        <v>52.323200499999999</v>
      </c>
      <c r="AI5" s="386">
        <v>43.197499000000001</v>
      </c>
      <c r="AJ5" s="386">
        <v>64.032564399999998</v>
      </c>
      <c r="AK5" s="386">
        <v>50.720666399999999</v>
      </c>
      <c r="AL5" s="386">
        <v>47.104297899999999</v>
      </c>
      <c r="AM5" s="386">
        <v>50.933176699999997</v>
      </c>
      <c r="AN5" s="386">
        <v>45.915418699999996</v>
      </c>
      <c r="AO5" s="386">
        <v>56.812011499999997</v>
      </c>
      <c r="AP5" s="386">
        <v>53.003255899999999</v>
      </c>
      <c r="AQ5" s="386">
        <v>51.389726899999999</v>
      </c>
      <c r="AR5" s="386">
        <v>55.657958200000003</v>
      </c>
      <c r="AS5" s="386">
        <v>48.522002200000003</v>
      </c>
      <c r="AT5" s="386">
        <v>45.599502399999999</v>
      </c>
      <c r="AU5" s="386">
        <v>43.951033199999998</v>
      </c>
      <c r="AV5" s="387">
        <v>41.999730800000002</v>
      </c>
      <c r="AX5" s="385">
        <v>0.93959766</v>
      </c>
      <c r="AY5" s="386">
        <v>1.56965271</v>
      </c>
      <c r="AZ5" s="387">
        <v>1.3037962000000001</v>
      </c>
      <c r="BB5" s="400">
        <v>0.1</v>
      </c>
      <c r="BC5" s="401">
        <v>0.17</v>
      </c>
      <c r="BD5" s="402">
        <v>0.08</v>
      </c>
      <c r="BF5" s="443">
        <v>6</v>
      </c>
      <c r="BG5" s="382">
        <v>79.262351499999994</v>
      </c>
      <c r="BH5" s="383">
        <v>72.283513799999994</v>
      </c>
      <c r="BI5" s="383">
        <v>77.7158534</v>
      </c>
      <c r="BJ5" s="383">
        <v>44.152983999999996</v>
      </c>
      <c r="BK5" s="383">
        <v>41.1260622</v>
      </c>
      <c r="BL5" s="383">
        <v>57.215774000000003</v>
      </c>
      <c r="BM5" s="383">
        <v>81.300732999999994</v>
      </c>
      <c r="BN5" s="383">
        <v>85.390038000000004</v>
      </c>
      <c r="BO5" s="384">
        <v>54.831735999999999</v>
      </c>
      <c r="BP5" s="382">
        <v>79.262351499999994</v>
      </c>
      <c r="BQ5" s="383">
        <v>41.318811599999997</v>
      </c>
      <c r="BR5" s="383">
        <v>48.409216999999998</v>
      </c>
      <c r="BS5" s="383">
        <v>37.372185500000001</v>
      </c>
      <c r="BT5" s="383">
        <v>53.723225800000002</v>
      </c>
      <c r="BU5" s="383">
        <v>34.452673400000002</v>
      </c>
      <c r="BV5" s="383">
        <v>53.465229999999998</v>
      </c>
      <c r="BW5" s="383">
        <v>47.245120999999997</v>
      </c>
      <c r="BX5" s="384">
        <v>69.935361</v>
      </c>
      <c r="BZ5" s="385">
        <v>2.3742999</v>
      </c>
      <c r="CA5" s="386">
        <v>0.44740400000000002</v>
      </c>
      <c r="CB5" s="386">
        <v>0.30642054000000002</v>
      </c>
      <c r="CC5" s="387">
        <v>0.60555599999999998</v>
      </c>
      <c r="CD5" s="385">
        <v>1.28641954</v>
      </c>
      <c r="CE5" s="386">
        <v>2.95675797</v>
      </c>
      <c r="CF5" s="386">
        <v>0.54549042000000003</v>
      </c>
      <c r="CG5" s="387">
        <v>2.0167200599999999</v>
      </c>
      <c r="CH5" s="385">
        <v>2.5491656599999999</v>
      </c>
      <c r="CI5" s="386">
        <v>4.7143914799999997</v>
      </c>
      <c r="CJ5" s="386">
        <v>5.7241907599999999</v>
      </c>
      <c r="CK5" s="387">
        <v>1.7555044900000001</v>
      </c>
      <c r="CM5" s="396">
        <v>138.4</v>
      </c>
      <c r="CN5" s="397">
        <v>195.1</v>
      </c>
      <c r="CO5" s="397">
        <v>165.2</v>
      </c>
      <c r="CP5" s="398">
        <v>169.5</v>
      </c>
      <c r="CR5" s="396">
        <v>30</v>
      </c>
      <c r="CS5" s="383">
        <v>62.376237600000003</v>
      </c>
      <c r="CT5" s="383">
        <v>49.565217400000002</v>
      </c>
      <c r="CU5" s="383">
        <v>37.569060800000003</v>
      </c>
      <c r="CV5" s="383">
        <v>43.173431700000002</v>
      </c>
      <c r="CW5" s="383">
        <v>72.413793100000007</v>
      </c>
      <c r="CX5" s="383">
        <v>55.186722000000003</v>
      </c>
      <c r="CY5" s="383">
        <v>61.046511600000002</v>
      </c>
      <c r="CZ5" s="383">
        <v>95.273628700000003</v>
      </c>
      <c r="DA5" s="383">
        <v>78.551682099999994</v>
      </c>
      <c r="DB5" s="383">
        <v>61.540928200000003</v>
      </c>
      <c r="DC5" s="383">
        <v>58.274652000000003</v>
      </c>
      <c r="DD5" s="383">
        <v>72.050452000000007</v>
      </c>
      <c r="DE5" s="383">
        <v>56.818181799999998</v>
      </c>
      <c r="DF5" s="383">
        <v>55.701754399999999</v>
      </c>
      <c r="DG5" s="383">
        <v>62.230220000000003</v>
      </c>
      <c r="DH5" s="383">
        <v>60.850192800000002</v>
      </c>
      <c r="DI5" s="383">
        <v>80.869565199999997</v>
      </c>
      <c r="DJ5" s="383">
        <v>48.979591800000001</v>
      </c>
      <c r="DK5" s="383">
        <v>62.068965499999997</v>
      </c>
      <c r="DL5" s="383">
        <v>41.860465099999999</v>
      </c>
      <c r="DM5" s="383">
        <v>38.116591900000003</v>
      </c>
      <c r="DN5" s="383">
        <v>28.358208999999999</v>
      </c>
      <c r="DO5" s="383">
        <v>36.018255000000003</v>
      </c>
      <c r="DP5" s="383">
        <v>69.440360999999996</v>
      </c>
      <c r="DQ5" s="383">
        <v>75.423728800000006</v>
      </c>
      <c r="DR5" s="383">
        <v>63.636363600000003</v>
      </c>
      <c r="DS5" s="384">
        <v>58.751283000000001</v>
      </c>
      <c r="DU5" s="601"/>
      <c r="DV5" s="383">
        <v>4.9302248799999999</v>
      </c>
      <c r="DW5" s="383">
        <v>1.8231788099999999</v>
      </c>
      <c r="DX5" s="383">
        <v>3.08208679</v>
      </c>
      <c r="DY5" s="384">
        <v>3.7552782300000001</v>
      </c>
      <c r="DZ5" s="601"/>
      <c r="EA5" s="383">
        <v>4.2304500699999998</v>
      </c>
      <c r="EB5" s="383">
        <v>1.7583435300000001</v>
      </c>
      <c r="EC5" s="383">
        <v>2.4379931500000001</v>
      </c>
      <c r="ED5" s="384">
        <v>3.2888031999999998</v>
      </c>
    </row>
    <row r="6" spans="2:134" ht="17" thickBot="1" x14ac:dyDescent="0.25">
      <c r="B6" s="444">
        <v>12</v>
      </c>
      <c r="C6" s="385">
        <v>4.1243298099999999</v>
      </c>
      <c r="D6" s="386">
        <v>5.5379130099999996</v>
      </c>
      <c r="E6" s="386">
        <v>6.2302365200000001</v>
      </c>
      <c r="F6" s="386">
        <v>20.6146876</v>
      </c>
      <c r="G6" s="386">
        <v>17.843388399999998</v>
      </c>
      <c r="H6" s="387">
        <v>19.2340637</v>
      </c>
      <c r="I6" s="385">
        <v>36.327368999999997</v>
      </c>
      <c r="J6" s="386">
        <v>38.7873521</v>
      </c>
      <c r="K6" s="386">
        <v>29.634243999999999</v>
      </c>
      <c r="L6" s="386">
        <v>33.026823299999997</v>
      </c>
      <c r="M6" s="386">
        <v>37.313021999999997</v>
      </c>
      <c r="N6" s="387">
        <v>33.9728961</v>
      </c>
      <c r="BF6" s="444">
        <v>12</v>
      </c>
      <c r="BG6" s="385">
        <v>62.789954600000002</v>
      </c>
      <c r="BH6" s="386">
        <v>65.505801000000005</v>
      </c>
      <c r="BI6" s="386">
        <v>61.8464022</v>
      </c>
      <c r="BJ6" s="386">
        <v>53.897584600000002</v>
      </c>
      <c r="BK6" s="386">
        <v>44.449030200000003</v>
      </c>
      <c r="BL6" s="386">
        <v>53.409423099999998</v>
      </c>
      <c r="BM6" s="386">
        <v>79.360073</v>
      </c>
      <c r="BN6" s="386">
        <v>64.989999999999995</v>
      </c>
      <c r="BO6" s="387">
        <v>34.874549000000002</v>
      </c>
      <c r="BP6" s="385">
        <v>62.789954600000002</v>
      </c>
      <c r="BQ6" s="386">
        <v>18.829500899999999</v>
      </c>
      <c r="BR6" s="386">
        <v>22.973796100000001</v>
      </c>
      <c r="BS6" s="386">
        <v>18.894311299999998</v>
      </c>
      <c r="BT6" s="386">
        <v>29.555019000000001</v>
      </c>
      <c r="BU6" s="386">
        <v>19.630609</v>
      </c>
      <c r="BV6" s="386">
        <v>43.546520000000001</v>
      </c>
      <c r="BW6" s="386">
        <v>24.737808999999999</v>
      </c>
      <c r="BX6" s="387">
        <v>54.691873000000001</v>
      </c>
      <c r="CM6" s="396">
        <v>106.1</v>
      </c>
      <c r="CN6" s="397">
        <v>200.3</v>
      </c>
      <c r="CO6" s="397">
        <v>177.3</v>
      </c>
      <c r="CP6" s="398">
        <v>138.9</v>
      </c>
      <c r="CR6" s="396">
        <v>60</v>
      </c>
      <c r="CS6" s="383">
        <v>26.732673299999998</v>
      </c>
      <c r="CT6" s="383">
        <v>42.608695699999998</v>
      </c>
      <c r="CU6" s="383">
        <v>19.889502799999999</v>
      </c>
      <c r="CV6" s="383">
        <v>26.199262000000001</v>
      </c>
      <c r="CW6" s="383">
        <v>39.0804598</v>
      </c>
      <c r="CX6" s="383">
        <v>32.780082999999998</v>
      </c>
      <c r="CY6" s="383">
        <v>38.372093</v>
      </c>
      <c r="CZ6" s="383">
        <v>87.410923400000001</v>
      </c>
      <c r="DA6" s="383">
        <v>64.350397999999998</v>
      </c>
      <c r="DB6" s="383">
        <v>54.918764199999998</v>
      </c>
      <c r="DC6" s="383">
        <v>52.237639000000001</v>
      </c>
      <c r="DD6" s="383">
        <v>69.320369999999997</v>
      </c>
      <c r="DE6" s="383">
        <v>46.363636399999997</v>
      </c>
      <c r="DF6" s="383">
        <v>29.385964900000001</v>
      </c>
      <c r="DG6" s="383">
        <v>41.915762000000001</v>
      </c>
      <c r="DH6" s="383">
        <v>45.463372</v>
      </c>
      <c r="DI6" s="383">
        <v>29.565217400000002</v>
      </c>
      <c r="DJ6" s="383">
        <v>36.734693900000003</v>
      </c>
      <c r="DK6" s="383">
        <v>46.896551700000003</v>
      </c>
      <c r="DL6" s="383">
        <v>30.232558099999999</v>
      </c>
      <c r="DM6" s="383">
        <v>33.183856499999997</v>
      </c>
      <c r="DN6" s="383">
        <v>16.915422899999999</v>
      </c>
      <c r="DO6" s="383">
        <v>37.015419999999999</v>
      </c>
      <c r="DP6" s="383">
        <v>51.361293000000003</v>
      </c>
      <c r="DQ6" s="383">
        <v>74.576271199999994</v>
      </c>
      <c r="DR6" s="383">
        <v>50</v>
      </c>
      <c r="DS6" s="384">
        <v>52.538172000000003</v>
      </c>
      <c r="DU6" s="602"/>
      <c r="DV6" s="386">
        <v>4.5274099699999999</v>
      </c>
      <c r="DW6" s="386">
        <v>1.95038621</v>
      </c>
      <c r="DX6" s="386">
        <v>4.5529830699999998</v>
      </c>
      <c r="DY6" s="387">
        <v>3.3763147899999999</v>
      </c>
      <c r="DZ6" s="602"/>
      <c r="EA6" s="386">
        <v>4.3133505000000003</v>
      </c>
      <c r="EB6" s="386">
        <v>1.84330777</v>
      </c>
      <c r="EC6" s="386">
        <v>4.34851761</v>
      </c>
      <c r="ED6" s="387">
        <v>3.9498626300000002</v>
      </c>
    </row>
    <row r="7" spans="2:134" ht="17" thickBot="1" x14ac:dyDescent="0.25">
      <c r="CM7" s="396">
        <v>127.4</v>
      </c>
      <c r="CN7" s="397">
        <v>250.6</v>
      </c>
      <c r="CO7" s="397">
        <v>186.2</v>
      </c>
      <c r="CP7" s="398">
        <v>205.1</v>
      </c>
      <c r="CR7" s="400">
        <v>90</v>
      </c>
      <c r="CS7" s="386">
        <v>28.7128713</v>
      </c>
      <c r="CT7" s="386">
        <v>27.826087000000001</v>
      </c>
      <c r="CU7" s="386">
        <v>17.679558</v>
      </c>
      <c r="CV7" s="386">
        <v>21.771217700000001</v>
      </c>
      <c r="CW7" s="386">
        <v>60.344827600000002</v>
      </c>
      <c r="CX7" s="386">
        <v>32.365145200000001</v>
      </c>
      <c r="CY7" s="386">
        <v>58.139534900000001</v>
      </c>
      <c r="CZ7" s="386">
        <v>79.364525499999999</v>
      </c>
      <c r="DA7" s="386">
        <v>67.261239340000003</v>
      </c>
      <c r="DB7" s="386">
        <v>63.9223985</v>
      </c>
      <c r="DC7" s="386">
        <v>54.621364</v>
      </c>
      <c r="DD7" s="386">
        <v>67.101920000000007</v>
      </c>
      <c r="DE7" s="386">
        <v>45.909090900000002</v>
      </c>
      <c r="DF7" s="386">
        <v>36.403508799999997</v>
      </c>
      <c r="DG7" s="386">
        <v>49.166352000000003</v>
      </c>
      <c r="DH7" s="386">
        <v>44.011192999999999</v>
      </c>
      <c r="DI7" s="386">
        <v>33.8739256</v>
      </c>
      <c r="DJ7" s="386">
        <v>42.136251000000001</v>
      </c>
      <c r="DK7" s="386">
        <v>52.194620999999998</v>
      </c>
      <c r="DL7" s="386">
        <v>27.906976700000001</v>
      </c>
      <c r="DM7" s="386">
        <v>37.668161400000002</v>
      </c>
      <c r="DN7" s="386">
        <v>11.442786099999999</v>
      </c>
      <c r="DO7" s="386">
        <v>13.172599999999999</v>
      </c>
      <c r="DP7" s="386">
        <v>58.270387100000001</v>
      </c>
      <c r="DQ7" s="386">
        <v>79.190182699999994</v>
      </c>
      <c r="DR7" s="386">
        <v>56.894919999999999</v>
      </c>
      <c r="DS7" s="387">
        <v>57.923271</v>
      </c>
    </row>
    <row r="8" spans="2:134" ht="17" thickBot="1" x14ac:dyDescent="0.25">
      <c r="CM8" s="400"/>
      <c r="CN8" s="401">
        <v>320.60000000000002</v>
      </c>
      <c r="CO8" s="401"/>
      <c r="CP8" s="402"/>
    </row>
    <row r="13" spans="2:134" x14ac:dyDescent="0.2">
      <c r="CE13" s="446"/>
    </row>
  </sheetData>
  <mergeCells count="33">
    <mergeCell ref="C2:E2"/>
    <mergeCell ref="F2:H2"/>
    <mergeCell ref="I2:K2"/>
    <mergeCell ref="L2:N2"/>
    <mergeCell ref="B1:N1"/>
    <mergeCell ref="AO2:AR2"/>
    <mergeCell ref="AS2:AV2"/>
    <mergeCell ref="P1:AV1"/>
    <mergeCell ref="AX1:AZ1"/>
    <mergeCell ref="BB1:BD1"/>
    <mergeCell ref="Q2:T2"/>
    <mergeCell ref="U2:X2"/>
    <mergeCell ref="Y2:AB2"/>
    <mergeCell ref="AC2:AF2"/>
    <mergeCell ref="AG2:AJ2"/>
    <mergeCell ref="AK2:AN2"/>
    <mergeCell ref="BP2:BR2"/>
    <mergeCell ref="BS2:BU2"/>
    <mergeCell ref="BV2:BX2"/>
    <mergeCell ref="BF1:BX1"/>
    <mergeCell ref="BZ1:CK1"/>
    <mergeCell ref="BG2:BI2"/>
    <mergeCell ref="BJ2:BL2"/>
    <mergeCell ref="BM2:BO2"/>
    <mergeCell ref="DU2:DU6"/>
    <mergeCell ref="DZ2:DZ6"/>
    <mergeCell ref="DU1:ED1"/>
    <mergeCell ref="CM1:CP1"/>
    <mergeCell ref="CS2:CY2"/>
    <mergeCell ref="CZ2:DD2"/>
    <mergeCell ref="DE2:DK2"/>
    <mergeCell ref="DL2:DS2"/>
    <mergeCell ref="CR1:DS1"/>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1C1CC-152A-634E-9193-BB4CC713BB26}">
  <dimension ref="B1:BI16"/>
  <sheetViews>
    <sheetView topLeftCell="BF2" workbookViewId="0">
      <selection activeCell="AU15" sqref="AU15"/>
    </sheetView>
  </sheetViews>
  <sheetFormatPr baseColWidth="10" defaultRowHeight="16" x14ac:dyDescent="0.2"/>
  <cols>
    <col min="1" max="16384" width="10.83203125" style="380"/>
  </cols>
  <sheetData>
    <row r="1" spans="2:61" ht="17" thickBot="1" x14ac:dyDescent="0.25">
      <c r="B1" s="541" t="s">
        <v>12245</v>
      </c>
      <c r="C1" s="543"/>
      <c r="E1" s="541" t="s">
        <v>12246</v>
      </c>
      <c r="F1" s="542"/>
      <c r="G1" s="543"/>
      <c r="I1" s="541" t="s">
        <v>12249</v>
      </c>
      <c r="J1" s="543"/>
      <c r="L1" s="541" t="s">
        <v>12252</v>
      </c>
      <c r="M1" s="543"/>
      <c r="O1" s="541" t="s">
        <v>12255</v>
      </c>
      <c r="P1" s="543"/>
      <c r="R1" s="541" t="s">
        <v>12256</v>
      </c>
      <c r="S1" s="542"/>
      <c r="T1" s="542"/>
      <c r="U1" s="542"/>
      <c r="V1" s="542"/>
      <c r="W1" s="542"/>
      <c r="X1" s="542"/>
      <c r="Y1" s="542"/>
      <c r="Z1" s="542"/>
      <c r="AA1" s="542"/>
      <c r="AB1" s="542"/>
      <c r="AC1" s="542"/>
      <c r="AD1" s="543"/>
      <c r="AF1" s="597" t="s">
        <v>12257</v>
      </c>
      <c r="AG1" s="598"/>
      <c r="AH1" s="598"/>
      <c r="AI1" s="598"/>
      <c r="AJ1" s="598"/>
      <c r="AK1" s="598"/>
      <c r="AL1" s="598"/>
      <c r="AM1" s="598"/>
      <c r="AN1" s="598"/>
      <c r="AO1" s="598"/>
      <c r="AP1" s="598"/>
      <c r="AQ1" s="598"/>
      <c r="AR1" s="599"/>
      <c r="AT1" s="541" t="s">
        <v>12260</v>
      </c>
      <c r="AU1" s="543"/>
      <c r="AW1" s="528" t="s">
        <v>12261</v>
      </c>
      <c r="AX1" s="530"/>
      <c r="AY1" s="530"/>
      <c r="AZ1" s="530"/>
      <c r="BA1" s="530"/>
      <c r="BB1" s="530"/>
      <c r="BC1" s="530"/>
      <c r="BD1" s="530"/>
      <c r="BE1" s="530"/>
      <c r="BF1" s="530"/>
      <c r="BG1" s="530"/>
      <c r="BH1" s="530"/>
      <c r="BI1" s="529"/>
    </row>
    <row r="2" spans="2:61" x14ac:dyDescent="0.2">
      <c r="B2" s="497" t="s">
        <v>12106</v>
      </c>
      <c r="C2" s="498" t="s">
        <v>12101</v>
      </c>
      <c r="E2" s="497" t="s">
        <v>12081</v>
      </c>
      <c r="F2" s="499" t="s">
        <v>12083</v>
      </c>
      <c r="G2" s="498" t="s">
        <v>12085</v>
      </c>
      <c r="I2" s="497" t="s">
        <v>12247</v>
      </c>
      <c r="J2" s="498" t="s">
        <v>12248</v>
      </c>
      <c r="L2" s="497" t="s">
        <v>12250</v>
      </c>
      <c r="M2" s="498" t="s">
        <v>12251</v>
      </c>
      <c r="O2" s="503" t="s">
        <v>12253</v>
      </c>
      <c r="P2" s="504" t="s">
        <v>12254</v>
      </c>
      <c r="R2" s="497" t="s">
        <v>12070</v>
      </c>
      <c r="S2" s="605" t="s">
        <v>12253</v>
      </c>
      <c r="T2" s="605"/>
      <c r="U2" s="605"/>
      <c r="V2" s="605"/>
      <c r="W2" s="605"/>
      <c r="X2" s="605"/>
      <c r="Y2" s="605" t="s">
        <v>12254</v>
      </c>
      <c r="Z2" s="605"/>
      <c r="AA2" s="605"/>
      <c r="AB2" s="605"/>
      <c r="AC2" s="605"/>
      <c r="AD2" s="606"/>
      <c r="AF2" s="497" t="s">
        <v>12070</v>
      </c>
      <c r="AG2" s="605" t="s">
        <v>12253</v>
      </c>
      <c r="AH2" s="605"/>
      <c r="AI2" s="605"/>
      <c r="AJ2" s="605"/>
      <c r="AK2" s="605"/>
      <c r="AL2" s="605"/>
      <c r="AM2" s="605" t="s">
        <v>12254</v>
      </c>
      <c r="AN2" s="605"/>
      <c r="AO2" s="605"/>
      <c r="AP2" s="605"/>
      <c r="AQ2" s="605"/>
      <c r="AR2" s="606"/>
      <c r="AT2" s="503" t="s">
        <v>12258</v>
      </c>
      <c r="AU2" s="504" t="s">
        <v>12259</v>
      </c>
      <c r="AW2" s="475" t="s">
        <v>12063</v>
      </c>
      <c r="AX2" s="545" t="s">
        <v>12258</v>
      </c>
      <c r="AY2" s="545"/>
      <c r="AZ2" s="545"/>
      <c r="BA2" s="545"/>
      <c r="BB2" s="545"/>
      <c r="BC2" s="545"/>
      <c r="BD2" s="545" t="s">
        <v>12259</v>
      </c>
      <c r="BE2" s="545"/>
      <c r="BF2" s="545"/>
      <c r="BG2" s="545"/>
      <c r="BH2" s="545"/>
      <c r="BI2" s="546"/>
    </row>
    <row r="3" spans="2:61" x14ac:dyDescent="0.2">
      <c r="B3" s="396">
        <v>1.5858067300000001</v>
      </c>
      <c r="C3" s="398">
        <v>1.08170575</v>
      </c>
      <c r="E3" s="396">
        <v>0.35789873</v>
      </c>
      <c r="F3" s="397">
        <v>0.60422761999999997</v>
      </c>
      <c r="G3" s="398">
        <v>1.1499436599999999</v>
      </c>
      <c r="I3" s="396">
        <v>0.80477580000000004</v>
      </c>
      <c r="J3" s="398">
        <v>0.85394776999999999</v>
      </c>
      <c r="L3" s="396">
        <v>1.2096939799999999</v>
      </c>
      <c r="M3" s="398">
        <v>0.57006793</v>
      </c>
      <c r="O3" s="396">
        <v>0.86943879400000001</v>
      </c>
      <c r="P3" s="398">
        <v>5.4249575510000003</v>
      </c>
      <c r="R3" s="396">
        <v>0</v>
      </c>
      <c r="S3" s="397">
        <v>64</v>
      </c>
      <c r="T3" s="397">
        <v>73</v>
      </c>
      <c r="U3" s="397">
        <v>77</v>
      </c>
      <c r="V3" s="397">
        <v>71</v>
      </c>
      <c r="W3" s="397">
        <v>88</v>
      </c>
      <c r="X3" s="397">
        <v>84</v>
      </c>
      <c r="Y3" s="397">
        <v>236</v>
      </c>
      <c r="Z3" s="397">
        <v>352</v>
      </c>
      <c r="AA3" s="397">
        <v>200</v>
      </c>
      <c r="AB3" s="397">
        <v>249</v>
      </c>
      <c r="AC3" s="397">
        <v>233</v>
      </c>
      <c r="AD3" s="398">
        <v>213</v>
      </c>
      <c r="AF3" s="396">
        <v>0</v>
      </c>
      <c r="AG3" s="397">
        <v>100</v>
      </c>
      <c r="AH3" s="397">
        <v>100</v>
      </c>
      <c r="AI3" s="397">
        <v>100</v>
      </c>
      <c r="AJ3" s="397">
        <v>100</v>
      </c>
      <c r="AK3" s="397">
        <v>100</v>
      </c>
      <c r="AL3" s="397">
        <v>100</v>
      </c>
      <c r="AM3" s="397">
        <v>100</v>
      </c>
      <c r="AN3" s="397">
        <v>100</v>
      </c>
      <c r="AO3" s="397">
        <v>100</v>
      </c>
      <c r="AP3" s="397">
        <v>100</v>
      </c>
      <c r="AQ3" s="397">
        <v>100</v>
      </c>
      <c r="AR3" s="398">
        <v>100</v>
      </c>
      <c r="AT3" s="396">
        <v>0.01</v>
      </c>
      <c r="AU3" s="398">
        <v>0.77</v>
      </c>
      <c r="AW3" s="396">
        <v>0</v>
      </c>
      <c r="AX3" s="397">
        <v>100</v>
      </c>
      <c r="AY3" s="397">
        <v>100</v>
      </c>
      <c r="AZ3" s="397">
        <v>100</v>
      </c>
      <c r="BA3" s="397">
        <v>100</v>
      </c>
      <c r="BB3" s="397">
        <v>100</v>
      </c>
      <c r="BC3" s="397">
        <v>100</v>
      </c>
      <c r="BD3" s="397">
        <v>100</v>
      </c>
      <c r="BE3" s="397">
        <v>100</v>
      </c>
      <c r="BF3" s="397">
        <v>100</v>
      </c>
      <c r="BG3" s="397">
        <v>100</v>
      </c>
      <c r="BH3" s="397">
        <v>100</v>
      </c>
      <c r="BI3" s="398">
        <v>100</v>
      </c>
    </row>
    <row r="4" spans="2:61" x14ac:dyDescent="0.2">
      <c r="B4" s="396">
        <v>1.5732394199999999</v>
      </c>
      <c r="C4" s="398">
        <v>0.95736564000000002</v>
      </c>
      <c r="E4" s="396">
        <v>1.8012525100000001</v>
      </c>
      <c r="F4" s="397">
        <v>1.6290843399999999</v>
      </c>
      <c r="G4" s="398">
        <v>1.5013541399999999</v>
      </c>
      <c r="I4" s="396">
        <v>1.1521383300000001</v>
      </c>
      <c r="J4" s="398">
        <v>0.68374661000000003</v>
      </c>
      <c r="L4" s="396">
        <v>2.0244496999999999</v>
      </c>
      <c r="M4" s="398">
        <v>0.71166651999999997</v>
      </c>
      <c r="O4" s="396">
        <v>0.42837262199999998</v>
      </c>
      <c r="P4" s="398">
        <v>2.4000759710000001</v>
      </c>
      <c r="R4" s="396">
        <v>15</v>
      </c>
      <c r="S4" s="397">
        <v>328</v>
      </c>
      <c r="T4" s="397">
        <v>283</v>
      </c>
      <c r="U4" s="397">
        <v>358</v>
      </c>
      <c r="V4" s="397">
        <v>280</v>
      </c>
      <c r="W4" s="397">
        <v>272</v>
      </c>
      <c r="X4" s="397">
        <v>253</v>
      </c>
      <c r="Y4" s="397">
        <v>402</v>
      </c>
      <c r="Z4" s="397">
        <v>600</v>
      </c>
      <c r="AA4" s="397">
        <v>403</v>
      </c>
      <c r="AB4" s="397">
        <v>600</v>
      </c>
      <c r="AC4" s="397">
        <v>474</v>
      </c>
      <c r="AD4" s="398">
        <v>460</v>
      </c>
      <c r="AF4" s="396">
        <v>15</v>
      </c>
      <c r="AG4" s="397">
        <v>60.629919999999998</v>
      </c>
      <c r="AH4" s="397">
        <v>75.806449999999998</v>
      </c>
      <c r="AI4" s="397">
        <v>68.75</v>
      </c>
      <c r="AJ4" s="397">
        <v>56.613759999999999</v>
      </c>
      <c r="AK4" s="397">
        <v>48.466259999999998</v>
      </c>
      <c r="AL4" s="397">
        <v>53.744489999999999</v>
      </c>
      <c r="AM4" s="397">
        <v>82.851990000000001</v>
      </c>
      <c r="AN4" s="397">
        <v>83.762379999999993</v>
      </c>
      <c r="AO4" s="397">
        <v>107.9918</v>
      </c>
      <c r="AP4" s="397">
        <v>95.116770000000002</v>
      </c>
      <c r="AQ4" s="397">
        <v>80.677289999999999</v>
      </c>
      <c r="AR4" s="398">
        <v>71.683170000000004</v>
      </c>
      <c r="AT4" s="396">
        <v>0.10514800000000001</v>
      </c>
      <c r="AU4" s="398">
        <v>1.41</v>
      </c>
      <c r="AW4" s="396">
        <v>15</v>
      </c>
      <c r="AX4" s="397">
        <v>56.435639999999999</v>
      </c>
      <c r="AY4" s="397">
        <v>74.025970000000001</v>
      </c>
      <c r="AZ4" s="397">
        <v>70.833330000000004</v>
      </c>
      <c r="BA4" s="397">
        <v>61.437910000000002</v>
      </c>
      <c r="BB4" s="397">
        <v>89.090909999999994</v>
      </c>
      <c r="BC4" s="397">
        <v>58.169930000000001</v>
      </c>
      <c r="BD4" s="397">
        <v>102.3109</v>
      </c>
      <c r="BE4" s="397">
        <v>96.333330000000004</v>
      </c>
      <c r="BF4" s="397">
        <v>115.64360000000001</v>
      </c>
      <c r="BG4" s="397">
        <v>91.5</v>
      </c>
      <c r="BH4" s="397">
        <v>108.3857</v>
      </c>
      <c r="BI4" s="398">
        <v>109.0056</v>
      </c>
    </row>
    <row r="5" spans="2:61" ht="17" thickBot="1" x14ac:dyDescent="0.25">
      <c r="B5" s="400">
        <v>1.42017097</v>
      </c>
      <c r="C5" s="402">
        <v>0.83512381999999996</v>
      </c>
      <c r="E5" s="396">
        <v>1.9681716300000001</v>
      </c>
      <c r="F5" s="397">
        <v>0.29361351000000002</v>
      </c>
      <c r="G5" s="398">
        <v>0.95162111999999999</v>
      </c>
      <c r="I5" s="396">
        <v>0.52703933999999997</v>
      </c>
      <c r="J5" s="398">
        <v>1.2111810999999999</v>
      </c>
      <c r="L5" s="396">
        <v>0.75914130000000002</v>
      </c>
      <c r="M5" s="398">
        <v>0.32541764000000001</v>
      </c>
      <c r="O5" s="396">
        <v>0.36998715599999998</v>
      </c>
      <c r="P5" s="398">
        <v>2.158603855</v>
      </c>
      <c r="R5" s="396">
        <v>30</v>
      </c>
      <c r="S5" s="397">
        <v>268</v>
      </c>
      <c r="T5" s="397">
        <v>288</v>
      </c>
      <c r="U5" s="397">
        <v>295</v>
      </c>
      <c r="V5" s="397">
        <v>247</v>
      </c>
      <c r="W5" s="397">
        <v>310</v>
      </c>
      <c r="X5" s="397">
        <v>223</v>
      </c>
      <c r="Y5" s="397">
        <v>600</v>
      </c>
      <c r="Z5" s="397">
        <v>600</v>
      </c>
      <c r="AA5" s="397">
        <v>542</v>
      </c>
      <c r="AB5" s="397">
        <v>600</v>
      </c>
      <c r="AC5" s="397">
        <v>600</v>
      </c>
      <c r="AD5" s="398">
        <v>544</v>
      </c>
      <c r="AF5" s="396">
        <v>30</v>
      </c>
      <c r="AG5" s="397">
        <v>31.49606</v>
      </c>
      <c r="AH5" s="397">
        <v>58.87097</v>
      </c>
      <c r="AI5" s="397">
        <v>47.727269999999997</v>
      </c>
      <c r="AJ5" s="397">
        <v>42.328040000000001</v>
      </c>
      <c r="AK5" s="397">
        <v>42.944789999999998</v>
      </c>
      <c r="AL5" s="397">
        <v>37.885460000000002</v>
      </c>
      <c r="AM5" s="397">
        <v>87.906139999999994</v>
      </c>
      <c r="AN5" s="397">
        <v>82.772279999999995</v>
      </c>
      <c r="AO5" s="397">
        <v>88.524590000000003</v>
      </c>
      <c r="AP5" s="397">
        <v>101.4862</v>
      </c>
      <c r="AQ5" s="397">
        <v>64.541830000000004</v>
      </c>
      <c r="AR5" s="398">
        <v>78.811880000000002</v>
      </c>
      <c r="AT5" s="396">
        <v>0.1</v>
      </c>
      <c r="AU5" s="398">
        <v>0.87</v>
      </c>
      <c r="AW5" s="396">
        <v>30</v>
      </c>
      <c r="AX5" s="397">
        <v>44.554459999999999</v>
      </c>
      <c r="AY5" s="397">
        <v>61.038960000000003</v>
      </c>
      <c r="AZ5" s="397">
        <v>54.166670000000003</v>
      </c>
      <c r="BA5" s="397">
        <v>54.248370000000001</v>
      </c>
      <c r="BB5" s="397">
        <v>78.181820000000002</v>
      </c>
      <c r="BC5" s="397">
        <v>64.052289999999999</v>
      </c>
      <c r="BD5" s="397">
        <v>108.8235</v>
      </c>
      <c r="BE5" s="397">
        <v>92.333330000000004</v>
      </c>
      <c r="BF5" s="397">
        <v>117.2277</v>
      </c>
      <c r="BG5" s="397">
        <v>85.833330000000004</v>
      </c>
      <c r="BH5" s="397">
        <v>120.1258</v>
      </c>
      <c r="BI5" s="398">
        <v>101.3133</v>
      </c>
    </row>
    <row r="6" spans="2:61" x14ac:dyDescent="0.2">
      <c r="E6" s="396">
        <v>1.80855477</v>
      </c>
      <c r="F6" s="397">
        <v>0.21802537999999999</v>
      </c>
      <c r="G6" s="398">
        <v>0.73545700000000003</v>
      </c>
      <c r="I6" s="396">
        <v>0.78681235999999999</v>
      </c>
      <c r="J6" s="398">
        <v>0.98806561000000004</v>
      </c>
      <c r="L6" s="396">
        <v>0.21572875999999999</v>
      </c>
      <c r="M6" s="398">
        <v>0.63985141000000001</v>
      </c>
      <c r="O6" s="396">
        <v>0.32687887599999998</v>
      </c>
      <c r="P6" s="398">
        <v>1.8155541019999999</v>
      </c>
      <c r="R6" s="396">
        <v>60</v>
      </c>
      <c r="S6" s="397">
        <v>219</v>
      </c>
      <c r="T6" s="397">
        <v>254</v>
      </c>
      <c r="U6" s="397">
        <v>245</v>
      </c>
      <c r="V6" s="397">
        <v>220</v>
      </c>
      <c r="W6" s="397">
        <v>202</v>
      </c>
      <c r="X6" s="397">
        <v>209</v>
      </c>
      <c r="Y6" s="397">
        <v>600</v>
      </c>
      <c r="Z6" s="397">
        <v>596</v>
      </c>
      <c r="AA6" s="397">
        <v>491</v>
      </c>
      <c r="AB6" s="397">
        <v>600</v>
      </c>
      <c r="AC6" s="397">
        <v>600</v>
      </c>
      <c r="AD6" s="398">
        <v>552</v>
      </c>
      <c r="AF6" s="396">
        <v>60</v>
      </c>
      <c r="AG6" s="397">
        <v>28.34646</v>
      </c>
      <c r="AH6" s="397">
        <v>41.935479999999998</v>
      </c>
      <c r="AI6" s="397">
        <v>36.363639999999997</v>
      </c>
      <c r="AJ6" s="397">
        <v>41.798940000000002</v>
      </c>
      <c r="AK6" s="397">
        <v>32.515340000000002</v>
      </c>
      <c r="AL6" s="397">
        <v>26.872250000000001</v>
      </c>
      <c r="AM6" s="397">
        <v>70.758120000000005</v>
      </c>
      <c r="AN6" s="397">
        <v>74.851489999999998</v>
      </c>
      <c r="AO6" s="397">
        <v>76.024590000000003</v>
      </c>
      <c r="AP6" s="397">
        <v>86.836519999999993</v>
      </c>
      <c r="AQ6" s="397">
        <v>63.346609999999998</v>
      </c>
      <c r="AR6" s="398">
        <v>82.376239999999996</v>
      </c>
      <c r="AT6" s="396">
        <v>0.01</v>
      </c>
      <c r="AU6" s="398">
        <v>0.95</v>
      </c>
      <c r="AW6" s="396">
        <v>60</v>
      </c>
      <c r="AX6" s="397">
        <v>36.633659999999999</v>
      </c>
      <c r="AY6" s="397">
        <v>55.844160000000002</v>
      </c>
      <c r="AZ6" s="397">
        <v>55.55556</v>
      </c>
      <c r="BA6" s="397">
        <v>52.287579999999998</v>
      </c>
      <c r="BB6" s="397">
        <v>57.272730000000003</v>
      </c>
      <c r="BC6" s="397">
        <v>56.209150000000001</v>
      </c>
      <c r="BD6" s="397">
        <v>101.26049999999999</v>
      </c>
      <c r="BE6" s="397">
        <v>100</v>
      </c>
      <c r="BF6" s="397">
        <v>105.1485</v>
      </c>
      <c r="BG6" s="397">
        <v>81.666669999999996</v>
      </c>
      <c r="BH6" s="397">
        <v>122.4319</v>
      </c>
      <c r="BI6" s="398">
        <v>112.57040000000001</v>
      </c>
    </row>
    <row r="7" spans="2:61" ht="17" thickBot="1" x14ac:dyDescent="0.25">
      <c r="E7" s="396">
        <v>2.2161000500000001</v>
      </c>
      <c r="F7" s="397">
        <v>0.14017909000000001</v>
      </c>
      <c r="G7" s="398">
        <v>0.75233046000000003</v>
      </c>
      <c r="I7" s="396">
        <v>0.54784414999999997</v>
      </c>
      <c r="J7" s="398">
        <v>1.4087253200000001</v>
      </c>
      <c r="L7" s="396">
        <v>1.74633185</v>
      </c>
      <c r="M7" s="398">
        <v>1.42723479</v>
      </c>
      <c r="O7" s="396">
        <v>0.34256140299999999</v>
      </c>
      <c r="P7" s="398">
        <v>3.8665511260000001</v>
      </c>
      <c r="R7" s="400">
        <v>120</v>
      </c>
      <c r="S7" s="401">
        <v>116</v>
      </c>
      <c r="T7" s="401">
        <v>114</v>
      </c>
      <c r="U7" s="401">
        <v>123</v>
      </c>
      <c r="V7" s="401">
        <v>106</v>
      </c>
      <c r="W7" s="401">
        <v>129</v>
      </c>
      <c r="X7" s="401">
        <v>133</v>
      </c>
      <c r="Y7" s="401">
        <v>343</v>
      </c>
      <c r="Z7" s="401">
        <v>247</v>
      </c>
      <c r="AA7" s="401">
        <v>242</v>
      </c>
      <c r="AB7" s="401">
        <v>378</v>
      </c>
      <c r="AC7" s="401">
        <v>491</v>
      </c>
      <c r="AD7" s="402">
        <v>261</v>
      </c>
      <c r="AF7" s="400">
        <v>90</v>
      </c>
      <c r="AG7" s="401">
        <v>29.133859999999999</v>
      </c>
      <c r="AH7" s="401">
        <v>41.935479999999998</v>
      </c>
      <c r="AI7" s="401">
        <v>36.363639999999997</v>
      </c>
      <c r="AJ7" s="401">
        <v>35.978839999999998</v>
      </c>
      <c r="AK7" s="401">
        <v>31.288340000000002</v>
      </c>
      <c r="AL7" s="401">
        <v>25.99119</v>
      </c>
      <c r="AM7" s="401">
        <v>74.548739999999995</v>
      </c>
      <c r="AN7" s="401">
        <v>77.821780000000004</v>
      </c>
      <c r="AO7" s="401">
        <v>59.016390000000001</v>
      </c>
      <c r="AP7" s="401">
        <v>91.719750000000005</v>
      </c>
      <c r="AQ7" s="401">
        <v>61.155380000000001</v>
      </c>
      <c r="AR7" s="402">
        <v>75.643559999999994</v>
      </c>
      <c r="AT7" s="396">
        <v>9.0030000000000006E-3</v>
      </c>
      <c r="AU7" s="398">
        <v>2.61</v>
      </c>
      <c r="AW7" s="400">
        <v>90</v>
      </c>
      <c r="AX7" s="401">
        <v>31.68317</v>
      </c>
      <c r="AY7" s="401">
        <v>52.5974</v>
      </c>
      <c r="AZ7" s="401">
        <v>46.52778</v>
      </c>
      <c r="BA7" s="401">
        <v>47.712420000000002</v>
      </c>
      <c r="BB7" s="401">
        <v>70</v>
      </c>
      <c r="BC7" s="401">
        <v>58.823529999999998</v>
      </c>
      <c r="BD7" s="401">
        <v>98.319329999999994</v>
      </c>
      <c r="BE7" s="401">
        <v>100</v>
      </c>
      <c r="BF7" s="401">
        <v>99.603960000000001</v>
      </c>
      <c r="BG7" s="401">
        <v>60.833329999999997</v>
      </c>
      <c r="BH7" s="401">
        <v>124.31870000000001</v>
      </c>
      <c r="BI7" s="402">
        <v>108.818</v>
      </c>
    </row>
    <row r="8" spans="2:61" ht="17" thickBot="1" x14ac:dyDescent="0.25">
      <c r="E8" s="396">
        <v>1.5222394299999999</v>
      </c>
      <c r="F8" s="397">
        <v>0.36094889000000002</v>
      </c>
      <c r="G8" s="398">
        <v>1.17586488</v>
      </c>
      <c r="I8" s="396">
        <v>1.70424004</v>
      </c>
      <c r="J8" s="398">
        <v>2.4769819499999999</v>
      </c>
      <c r="L8" s="396">
        <v>1.9741145600000001</v>
      </c>
      <c r="M8" s="398">
        <v>1.5847046499999999</v>
      </c>
      <c r="O8" s="400">
        <v>1.0591320740000001</v>
      </c>
      <c r="P8" s="402">
        <v>6.0967830410000001</v>
      </c>
      <c r="AT8" s="396">
        <v>0.40633200000000003</v>
      </c>
      <c r="AU8" s="398">
        <v>3.12</v>
      </c>
    </row>
    <row r="9" spans="2:61" ht="17" thickBot="1" x14ac:dyDescent="0.25">
      <c r="E9" s="400">
        <v>4.0422773400000001</v>
      </c>
      <c r="F9" s="401">
        <v>5.0267609999999997E-2</v>
      </c>
      <c r="G9" s="402">
        <v>0.81011725999999995</v>
      </c>
      <c r="I9" s="396">
        <v>0.67633814000000003</v>
      </c>
      <c r="J9" s="398">
        <v>0.76017363999999998</v>
      </c>
      <c r="L9" s="396">
        <v>2.1683549100000001</v>
      </c>
      <c r="M9" s="398">
        <v>0.52418454999999997</v>
      </c>
      <c r="AT9" s="478"/>
      <c r="AU9" s="480"/>
    </row>
    <row r="10" spans="2:61" x14ac:dyDescent="0.2">
      <c r="I10" s="396"/>
      <c r="J10" s="398">
        <v>1.33424258</v>
      </c>
      <c r="L10" s="396">
        <v>3.4569958199999999</v>
      </c>
      <c r="M10" s="398">
        <v>3.2814368699999998</v>
      </c>
    </row>
    <row r="11" spans="2:61" x14ac:dyDescent="0.2">
      <c r="I11" s="396"/>
      <c r="J11" s="398">
        <v>1.7753658800000001</v>
      </c>
      <c r="L11" s="396">
        <v>1.90517414</v>
      </c>
      <c r="M11" s="398">
        <v>1.26959373</v>
      </c>
    </row>
    <row r="12" spans="2:61" x14ac:dyDescent="0.2">
      <c r="I12" s="396"/>
      <c r="J12" s="398">
        <v>2.81543593</v>
      </c>
      <c r="L12" s="396">
        <v>4.2110909200000002</v>
      </c>
      <c r="M12" s="398">
        <v>1.91592275</v>
      </c>
    </row>
    <row r="13" spans="2:61" x14ac:dyDescent="0.2">
      <c r="I13" s="396"/>
      <c r="J13" s="398">
        <v>0.60384309000000003</v>
      </c>
      <c r="L13" s="396">
        <v>2.2388159000000001</v>
      </c>
      <c r="M13" s="398">
        <v>1.1497850000000001</v>
      </c>
    </row>
    <row r="14" spans="2:61" ht="17" thickBot="1" x14ac:dyDescent="0.25">
      <c r="I14" s="400"/>
      <c r="J14" s="402">
        <v>0.77199249999999997</v>
      </c>
      <c r="L14" s="400">
        <v>0.70987648999999997</v>
      </c>
      <c r="M14" s="402">
        <v>1.06024316</v>
      </c>
    </row>
    <row r="15" spans="2:61" x14ac:dyDescent="0.2">
      <c r="I15" s="446"/>
      <c r="J15" s="446"/>
    </row>
    <row r="16" spans="2:61" x14ac:dyDescent="0.2">
      <c r="I16" s="446"/>
      <c r="J16" s="446"/>
    </row>
  </sheetData>
  <mergeCells count="15">
    <mergeCell ref="B1:C1"/>
    <mergeCell ref="E1:G1"/>
    <mergeCell ref="I1:J1"/>
    <mergeCell ref="L1:M1"/>
    <mergeCell ref="O1:P1"/>
    <mergeCell ref="AT1:AU1"/>
    <mergeCell ref="AX2:BC2"/>
    <mergeCell ref="BD2:BI2"/>
    <mergeCell ref="AW1:BI1"/>
    <mergeCell ref="S2:X2"/>
    <mergeCell ref="Y2:AD2"/>
    <mergeCell ref="R1:AD1"/>
    <mergeCell ref="AG2:AL2"/>
    <mergeCell ref="AM2:AR2"/>
    <mergeCell ref="AF1:AR1"/>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B4D8-2CCB-F740-BF17-B4D92867B908}">
  <dimension ref="B1:EK18"/>
  <sheetViews>
    <sheetView topLeftCell="DY1" zoomScale="66" workbookViewId="0">
      <selection activeCell="DS3" sqref="DS3:DY3"/>
    </sheetView>
  </sheetViews>
  <sheetFormatPr baseColWidth="10" defaultRowHeight="16" x14ac:dyDescent="0.2"/>
  <cols>
    <col min="1" max="16384" width="10.83203125" style="380"/>
  </cols>
  <sheetData>
    <row r="1" spans="2:141" ht="17" thickBot="1" x14ac:dyDescent="0.25">
      <c r="B1" s="528" t="s">
        <v>12272</v>
      </c>
      <c r="C1" s="530"/>
      <c r="D1" s="530"/>
      <c r="E1" s="530"/>
      <c r="F1" s="530"/>
      <c r="G1" s="530"/>
      <c r="H1" s="530"/>
      <c r="I1" s="530"/>
      <c r="J1" s="530"/>
      <c r="K1" s="529"/>
      <c r="M1" s="528" t="s">
        <v>12273</v>
      </c>
      <c r="N1" s="530"/>
      <c r="O1" s="530"/>
      <c r="P1" s="530"/>
      <c r="Q1" s="530"/>
      <c r="R1" s="530"/>
      <c r="S1" s="530"/>
      <c r="T1" s="530"/>
      <c r="U1" s="530"/>
      <c r="V1" s="529"/>
      <c r="X1" s="528" t="s">
        <v>12277</v>
      </c>
      <c r="Y1" s="530"/>
      <c r="Z1" s="530"/>
      <c r="AA1" s="530"/>
      <c r="AB1" s="530"/>
      <c r="AC1" s="530"/>
      <c r="AD1" s="530"/>
      <c r="AE1" s="530"/>
      <c r="AF1" s="530"/>
      <c r="AG1" s="530"/>
      <c r="AH1" s="530"/>
      <c r="AI1" s="530"/>
      <c r="AJ1" s="530"/>
      <c r="AK1" s="530"/>
      <c r="AL1" s="530"/>
      <c r="AM1" s="530"/>
      <c r="AN1" s="530"/>
      <c r="AO1" s="530"/>
      <c r="AP1" s="529"/>
      <c r="AR1" s="607" t="s">
        <v>12276</v>
      </c>
      <c r="AS1" s="607"/>
      <c r="AT1" s="607"/>
      <c r="AU1" s="607"/>
      <c r="AV1" s="607"/>
      <c r="AW1" s="607"/>
      <c r="AX1" s="607"/>
      <c r="AY1" s="607"/>
      <c r="AZ1" s="607"/>
      <c r="BA1" s="607"/>
      <c r="BB1" s="607"/>
      <c r="BC1" s="607"/>
      <c r="BD1" s="607"/>
      <c r="BE1" s="607"/>
      <c r="BF1" s="607"/>
      <c r="BG1" s="607"/>
      <c r="BH1" s="607"/>
      <c r="BI1" s="607"/>
      <c r="BJ1" s="607"/>
      <c r="BL1" s="528" t="s">
        <v>12280</v>
      </c>
      <c r="BM1" s="530"/>
      <c r="BN1" s="530"/>
      <c r="BO1" s="530"/>
      <c r="BP1" s="530"/>
      <c r="BQ1" s="530"/>
      <c r="BR1" s="530"/>
      <c r="BS1" s="530"/>
      <c r="BT1" s="530"/>
      <c r="BU1" s="530"/>
      <c r="BV1" s="530"/>
      <c r="BW1" s="530"/>
      <c r="BX1" s="529"/>
      <c r="BZ1" s="607" t="s">
        <v>12284</v>
      </c>
      <c r="CA1" s="607"/>
      <c r="CB1" s="607"/>
      <c r="CC1" s="607"/>
      <c r="CD1" s="607"/>
      <c r="CE1" s="607"/>
      <c r="CF1" s="607"/>
      <c r="CG1" s="607"/>
      <c r="CH1" s="607"/>
      <c r="CI1" s="607"/>
      <c r="CJ1" s="607"/>
      <c r="CK1" s="607"/>
      <c r="CL1" s="607"/>
      <c r="CM1" s="607"/>
      <c r="CN1" s="607"/>
      <c r="CO1" s="607"/>
      <c r="CP1" s="607"/>
      <c r="CQ1" s="607"/>
      <c r="CR1" s="607"/>
      <c r="CS1" s="607"/>
      <c r="CT1" s="607"/>
      <c r="CV1" s="528" t="s">
        <v>12285</v>
      </c>
      <c r="CW1" s="530"/>
      <c r="CX1" s="530"/>
      <c r="CY1" s="530"/>
      <c r="CZ1" s="530"/>
      <c r="DA1" s="530"/>
      <c r="DB1" s="530"/>
      <c r="DC1" s="530"/>
      <c r="DD1" s="530"/>
      <c r="DE1" s="530"/>
      <c r="DF1" s="530"/>
      <c r="DG1" s="530"/>
      <c r="DH1" s="530"/>
      <c r="DI1" s="530"/>
      <c r="DJ1" s="530"/>
      <c r="DK1" s="530"/>
      <c r="DL1" s="530"/>
      <c r="DM1" s="530"/>
      <c r="DN1" s="530"/>
      <c r="DO1" s="530"/>
      <c r="DP1" s="529"/>
      <c r="DR1" s="528" t="s">
        <v>12287</v>
      </c>
      <c r="DS1" s="530"/>
      <c r="DT1" s="530"/>
      <c r="DU1" s="530"/>
      <c r="DV1" s="530"/>
      <c r="DW1" s="530"/>
      <c r="DX1" s="530"/>
      <c r="DY1" s="530"/>
      <c r="DZ1" s="530"/>
      <c r="EA1" s="530"/>
      <c r="EB1" s="530"/>
      <c r="EC1" s="530"/>
      <c r="ED1" s="530"/>
      <c r="EE1" s="530"/>
      <c r="EF1" s="530"/>
      <c r="EG1" s="530"/>
      <c r="EH1" s="530"/>
      <c r="EI1" s="530"/>
      <c r="EJ1" s="530"/>
      <c r="EK1" s="529"/>
    </row>
    <row r="2" spans="2:141" ht="19" thickBot="1" x14ac:dyDescent="0.25">
      <c r="B2" s="475" t="s">
        <v>12262</v>
      </c>
      <c r="C2" s="473" t="s">
        <v>12263</v>
      </c>
      <c r="D2" s="473" t="s">
        <v>12264</v>
      </c>
      <c r="E2" s="473" t="s">
        <v>12265</v>
      </c>
      <c r="F2" s="473" t="s">
        <v>12266</v>
      </c>
      <c r="G2" s="473" t="s">
        <v>12267</v>
      </c>
      <c r="H2" s="473" t="s">
        <v>12268</v>
      </c>
      <c r="I2" s="473" t="s">
        <v>12269</v>
      </c>
      <c r="J2" s="473" t="s">
        <v>12270</v>
      </c>
      <c r="K2" s="474" t="s">
        <v>12271</v>
      </c>
      <c r="M2" s="475" t="s">
        <v>12262</v>
      </c>
      <c r="N2" s="473" t="s">
        <v>12263</v>
      </c>
      <c r="O2" s="473" t="s">
        <v>12264</v>
      </c>
      <c r="P2" s="473" t="s">
        <v>12265</v>
      </c>
      <c r="Q2" s="473" t="s">
        <v>12266</v>
      </c>
      <c r="R2" s="473" t="s">
        <v>12267</v>
      </c>
      <c r="S2" s="473" t="s">
        <v>12268</v>
      </c>
      <c r="T2" s="473" t="s">
        <v>12269</v>
      </c>
      <c r="U2" s="473" t="s">
        <v>12270</v>
      </c>
      <c r="V2" s="474" t="s">
        <v>12271</v>
      </c>
      <c r="X2" s="486" t="s">
        <v>12274</v>
      </c>
      <c r="Y2" s="555" t="s">
        <v>12275</v>
      </c>
      <c r="Z2" s="556"/>
      <c r="AA2" s="556"/>
      <c r="AB2" s="556"/>
      <c r="AC2" s="556"/>
      <c r="AD2" s="557"/>
      <c r="AE2" s="555" t="s">
        <v>12288</v>
      </c>
      <c r="AF2" s="556"/>
      <c r="AG2" s="556"/>
      <c r="AH2" s="556"/>
      <c r="AI2" s="556"/>
      <c r="AJ2" s="557"/>
      <c r="AK2" s="555" t="s">
        <v>12289</v>
      </c>
      <c r="AL2" s="556"/>
      <c r="AM2" s="556"/>
      <c r="AN2" s="556"/>
      <c r="AO2" s="556"/>
      <c r="AP2" s="557"/>
      <c r="AR2" s="502" t="s">
        <v>12070</v>
      </c>
      <c r="AS2" s="555" t="s">
        <v>12275</v>
      </c>
      <c r="AT2" s="556"/>
      <c r="AU2" s="556"/>
      <c r="AV2" s="556"/>
      <c r="AW2" s="556"/>
      <c r="AX2" s="557"/>
      <c r="AY2" s="555" t="s">
        <v>12288</v>
      </c>
      <c r="AZ2" s="556"/>
      <c r="BA2" s="556"/>
      <c r="BB2" s="556"/>
      <c r="BC2" s="556"/>
      <c r="BD2" s="557"/>
      <c r="BE2" s="555" t="s">
        <v>12289</v>
      </c>
      <c r="BF2" s="556"/>
      <c r="BG2" s="556"/>
      <c r="BH2" s="556"/>
      <c r="BI2" s="556"/>
      <c r="BJ2" s="557"/>
      <c r="BL2" s="502" t="s">
        <v>12070</v>
      </c>
      <c r="BM2" s="544" t="s">
        <v>12275</v>
      </c>
      <c r="BN2" s="545"/>
      <c r="BO2" s="545"/>
      <c r="BP2" s="546"/>
      <c r="BQ2" s="544" t="s">
        <v>12278</v>
      </c>
      <c r="BR2" s="545"/>
      <c r="BS2" s="545"/>
      <c r="BT2" s="546"/>
      <c r="BU2" s="544" t="s">
        <v>12279</v>
      </c>
      <c r="BV2" s="545"/>
      <c r="BW2" s="545"/>
      <c r="BX2" s="546"/>
      <c r="BZ2" s="502" t="s">
        <v>12274</v>
      </c>
      <c r="CA2" s="544" t="s">
        <v>12283</v>
      </c>
      <c r="CB2" s="545"/>
      <c r="CC2" s="545"/>
      <c r="CD2" s="545"/>
      <c r="CE2" s="545"/>
      <c r="CF2" s="545"/>
      <c r="CG2" s="546"/>
      <c r="CH2" s="544" t="s">
        <v>12282</v>
      </c>
      <c r="CI2" s="545"/>
      <c r="CJ2" s="545"/>
      <c r="CK2" s="545"/>
      <c r="CL2" s="545"/>
      <c r="CM2" s="545"/>
      <c r="CN2" s="546"/>
      <c r="CO2" s="544" t="s">
        <v>12281</v>
      </c>
      <c r="CP2" s="545"/>
      <c r="CQ2" s="545"/>
      <c r="CR2" s="545"/>
      <c r="CS2" s="545"/>
      <c r="CT2" s="546"/>
      <c r="CV2" s="475" t="s">
        <v>12063</v>
      </c>
      <c r="CW2" s="545" t="s">
        <v>12283</v>
      </c>
      <c r="CX2" s="545"/>
      <c r="CY2" s="545"/>
      <c r="CZ2" s="545"/>
      <c r="DA2" s="545"/>
      <c r="DB2" s="545"/>
      <c r="DC2" s="545"/>
      <c r="DD2" s="545" t="s">
        <v>12282</v>
      </c>
      <c r="DE2" s="545"/>
      <c r="DF2" s="545"/>
      <c r="DG2" s="545"/>
      <c r="DH2" s="545"/>
      <c r="DI2" s="545"/>
      <c r="DJ2" s="545"/>
      <c r="DK2" s="545" t="s">
        <v>12281</v>
      </c>
      <c r="DL2" s="545"/>
      <c r="DM2" s="545"/>
      <c r="DN2" s="545"/>
      <c r="DO2" s="545"/>
      <c r="DP2" s="546"/>
      <c r="DQ2" s="389"/>
      <c r="DR2" s="475" t="s">
        <v>12063</v>
      </c>
      <c r="DS2" s="545" t="s">
        <v>12286</v>
      </c>
      <c r="DT2" s="545"/>
      <c r="DU2" s="545"/>
      <c r="DV2" s="545"/>
      <c r="DW2" s="545"/>
      <c r="DX2" s="545"/>
      <c r="DY2" s="545"/>
      <c r="DZ2" s="545" t="s">
        <v>12282</v>
      </c>
      <c r="EA2" s="545"/>
      <c r="EB2" s="545"/>
      <c r="EC2" s="545"/>
      <c r="ED2" s="545"/>
      <c r="EE2" s="545"/>
      <c r="EF2" s="545"/>
      <c r="EG2" s="545" t="s">
        <v>12281</v>
      </c>
      <c r="EH2" s="545"/>
      <c r="EI2" s="545"/>
      <c r="EJ2" s="545"/>
      <c r="EK2" s="546"/>
    </row>
    <row r="3" spans="2:141" x14ac:dyDescent="0.2">
      <c r="B3" s="382">
        <v>0.97406367999999999</v>
      </c>
      <c r="C3" s="383">
        <v>0.13766365999999999</v>
      </c>
      <c r="D3" s="383">
        <v>1.2314445700000001</v>
      </c>
      <c r="E3" s="383">
        <v>0.37293591999999998</v>
      </c>
      <c r="F3" s="383">
        <v>1.5295030199999999</v>
      </c>
      <c r="G3" s="383">
        <v>0.11519064</v>
      </c>
      <c r="H3" s="383">
        <v>1.33671688</v>
      </c>
      <c r="I3" s="383">
        <v>1.23707469</v>
      </c>
      <c r="J3" s="383">
        <v>0.58664382999999998</v>
      </c>
      <c r="K3" s="384">
        <v>0.93020104000000003</v>
      </c>
      <c r="M3" s="382">
        <v>0.37421169999999998</v>
      </c>
      <c r="N3" s="383">
        <v>0.40772312999999999</v>
      </c>
      <c r="O3" s="383">
        <v>1.05237453</v>
      </c>
      <c r="P3" s="383">
        <v>0.97412834000000004</v>
      </c>
      <c r="Q3" s="383">
        <v>1.38232574</v>
      </c>
      <c r="R3" s="383">
        <v>0.18630169999999999</v>
      </c>
      <c r="S3" s="383">
        <v>0.43181003000000001</v>
      </c>
      <c r="T3" s="383">
        <v>0.2781284</v>
      </c>
      <c r="U3" s="383">
        <v>0.84026575000000003</v>
      </c>
      <c r="V3" s="384">
        <v>0.93009951000000002</v>
      </c>
      <c r="X3" s="438">
        <v>10</v>
      </c>
      <c r="Y3" s="439">
        <v>20.3</v>
      </c>
      <c r="Z3" s="439">
        <v>19</v>
      </c>
      <c r="AA3" s="439">
        <v>24.8</v>
      </c>
      <c r="AB3" s="439">
        <v>20.2</v>
      </c>
      <c r="AC3" s="439">
        <v>19.399999999999999</v>
      </c>
      <c r="AD3" s="441">
        <v>20.100000000000001</v>
      </c>
      <c r="AE3" s="438">
        <v>18.8</v>
      </c>
      <c r="AF3" s="439">
        <v>22.9</v>
      </c>
      <c r="AG3" s="439">
        <v>18.3</v>
      </c>
      <c r="AH3" s="439">
        <v>19.2</v>
      </c>
      <c r="AI3" s="439">
        <v>19</v>
      </c>
      <c r="AJ3" s="440">
        <v>20.100000000000001</v>
      </c>
      <c r="AK3" s="438">
        <v>19.600000000000001</v>
      </c>
      <c r="AL3" s="439">
        <v>19.399999999999999</v>
      </c>
      <c r="AM3" s="439">
        <v>20</v>
      </c>
      <c r="AN3" s="439">
        <v>20.7</v>
      </c>
      <c r="AO3" s="439">
        <v>20.6</v>
      </c>
      <c r="AP3" s="440">
        <v>20.5</v>
      </c>
      <c r="AR3" s="443">
        <v>0</v>
      </c>
      <c r="AS3" s="511">
        <v>100</v>
      </c>
      <c r="AT3" s="512">
        <v>100</v>
      </c>
      <c r="AU3" s="512">
        <v>100</v>
      </c>
      <c r="AV3" s="512">
        <v>100</v>
      </c>
      <c r="AW3" s="512">
        <v>100</v>
      </c>
      <c r="AX3" s="513">
        <v>100</v>
      </c>
      <c r="AY3" s="511">
        <v>100</v>
      </c>
      <c r="AZ3" s="512">
        <v>100</v>
      </c>
      <c r="BA3" s="512">
        <v>100</v>
      </c>
      <c r="BB3" s="512">
        <v>100</v>
      </c>
      <c r="BC3" s="512">
        <v>100</v>
      </c>
      <c r="BD3" s="513">
        <v>100</v>
      </c>
      <c r="BE3" s="514">
        <v>100</v>
      </c>
      <c r="BF3" s="512">
        <v>100</v>
      </c>
      <c r="BG3" s="512">
        <v>100</v>
      </c>
      <c r="BH3" s="512">
        <v>100</v>
      </c>
      <c r="BI3" s="512">
        <v>100</v>
      </c>
      <c r="BJ3" s="513">
        <v>100</v>
      </c>
      <c r="BL3" s="443">
        <v>0</v>
      </c>
      <c r="BM3" s="396">
        <v>69</v>
      </c>
      <c r="BN3" s="397">
        <v>113</v>
      </c>
      <c r="BO3" s="397">
        <v>105</v>
      </c>
      <c r="BP3" s="398">
        <v>98</v>
      </c>
      <c r="BQ3" s="396">
        <v>87</v>
      </c>
      <c r="BR3" s="397">
        <v>88</v>
      </c>
      <c r="BS3" s="397">
        <v>71</v>
      </c>
      <c r="BT3" s="398">
        <v>99</v>
      </c>
      <c r="BU3" s="396">
        <v>77</v>
      </c>
      <c r="BV3" s="397">
        <v>72</v>
      </c>
      <c r="BW3" s="397">
        <v>96</v>
      </c>
      <c r="BX3" s="398">
        <v>83</v>
      </c>
      <c r="BZ3" s="443">
        <v>6</v>
      </c>
      <c r="CA3" s="396">
        <v>16.3</v>
      </c>
      <c r="CB3" s="397">
        <v>15.3</v>
      </c>
      <c r="CC3" s="397">
        <v>17.2</v>
      </c>
      <c r="CD3" s="397">
        <v>16.5</v>
      </c>
      <c r="CE3" s="397">
        <v>16.8</v>
      </c>
      <c r="CF3" s="397">
        <v>16.5</v>
      </c>
      <c r="CG3" s="398">
        <v>16.3</v>
      </c>
      <c r="CH3" s="396">
        <v>19.399999999999999</v>
      </c>
      <c r="CI3" s="397">
        <v>17.3</v>
      </c>
      <c r="CJ3" s="397">
        <v>17.7</v>
      </c>
      <c r="CK3" s="397">
        <v>16.2</v>
      </c>
      <c r="CL3" s="397">
        <v>16.600000000000001</v>
      </c>
      <c r="CM3" s="397">
        <v>16.399999999999999</v>
      </c>
      <c r="CN3" s="398">
        <v>14.8</v>
      </c>
      <c r="CO3" s="505">
        <v>19.25</v>
      </c>
      <c r="CP3" s="506">
        <v>17.71</v>
      </c>
      <c r="CQ3" s="506">
        <v>19.25</v>
      </c>
      <c r="CR3" s="506">
        <v>16.72</v>
      </c>
      <c r="CS3" s="506">
        <v>17.71</v>
      </c>
      <c r="CT3" s="507">
        <v>16.829999999999998</v>
      </c>
      <c r="CV3" s="396">
        <v>0</v>
      </c>
      <c r="CW3" s="383">
        <v>100</v>
      </c>
      <c r="CX3" s="383">
        <v>100</v>
      </c>
      <c r="CY3" s="383">
        <v>100</v>
      </c>
      <c r="CZ3" s="383">
        <v>100</v>
      </c>
      <c r="DA3" s="383">
        <v>100</v>
      </c>
      <c r="DB3" s="383">
        <v>100</v>
      </c>
      <c r="DC3" s="383">
        <v>100</v>
      </c>
      <c r="DD3" s="383">
        <v>100</v>
      </c>
      <c r="DE3" s="383">
        <v>100</v>
      </c>
      <c r="DF3" s="383">
        <v>100</v>
      </c>
      <c r="DG3" s="383">
        <v>100</v>
      </c>
      <c r="DH3" s="383">
        <v>100</v>
      </c>
      <c r="DI3" s="383">
        <v>100</v>
      </c>
      <c r="DJ3" s="383">
        <v>100</v>
      </c>
      <c r="DK3" s="383">
        <v>100</v>
      </c>
      <c r="DL3" s="383">
        <v>100</v>
      </c>
      <c r="DM3" s="383">
        <v>100</v>
      </c>
      <c r="DN3" s="383">
        <v>100</v>
      </c>
      <c r="DO3" s="383">
        <v>100</v>
      </c>
      <c r="DP3" s="384">
        <v>100</v>
      </c>
      <c r="DQ3" s="446"/>
      <c r="DR3" s="396">
        <v>0</v>
      </c>
      <c r="DS3" s="397">
        <v>82</v>
      </c>
      <c r="DT3" s="397">
        <v>97</v>
      </c>
      <c r="DU3" s="397">
        <v>74</v>
      </c>
      <c r="DV3" s="397">
        <v>78</v>
      </c>
      <c r="DW3" s="397">
        <v>98</v>
      </c>
      <c r="DX3" s="397">
        <v>83</v>
      </c>
      <c r="DY3" s="397">
        <v>77</v>
      </c>
      <c r="DZ3" s="397">
        <v>121</v>
      </c>
      <c r="EA3" s="397">
        <v>75</v>
      </c>
      <c r="EB3" s="397">
        <v>89</v>
      </c>
      <c r="EC3" s="397">
        <v>64</v>
      </c>
      <c r="ED3" s="397">
        <v>93</v>
      </c>
      <c r="EE3" s="397">
        <v>63</v>
      </c>
      <c r="EF3" s="397">
        <v>64</v>
      </c>
      <c r="EG3" s="397">
        <v>79</v>
      </c>
      <c r="EH3" s="397">
        <v>82</v>
      </c>
      <c r="EI3" s="397">
        <v>84</v>
      </c>
      <c r="EJ3" s="397">
        <v>91</v>
      </c>
      <c r="EK3" s="398">
        <v>75</v>
      </c>
    </row>
    <row r="4" spans="2:141" x14ac:dyDescent="0.2">
      <c r="B4" s="382">
        <v>1.33004123</v>
      </c>
      <c r="C4" s="383">
        <v>0.13137170000000001</v>
      </c>
      <c r="D4" s="383">
        <v>1.138242</v>
      </c>
      <c r="E4" s="383">
        <v>0.31568014999999999</v>
      </c>
      <c r="F4" s="383">
        <v>1.6307067099999999</v>
      </c>
      <c r="G4" s="383">
        <v>0.12864693999999999</v>
      </c>
      <c r="H4" s="383">
        <v>1.4945040000000001</v>
      </c>
      <c r="I4" s="383">
        <v>1.89965283</v>
      </c>
      <c r="J4" s="383">
        <v>0.66388891000000005</v>
      </c>
      <c r="K4" s="384">
        <v>0.90613613000000004</v>
      </c>
      <c r="M4" s="382">
        <v>0.62650901999999997</v>
      </c>
      <c r="N4" s="383">
        <v>0.44136882999999999</v>
      </c>
      <c r="O4" s="383">
        <v>1.2292517999999999</v>
      </c>
      <c r="P4" s="383">
        <v>0.97261819000000005</v>
      </c>
      <c r="Q4" s="383">
        <v>1.34205909</v>
      </c>
      <c r="R4" s="383">
        <v>0.19170704999999999</v>
      </c>
      <c r="S4" s="383">
        <v>0.26414578</v>
      </c>
      <c r="T4" s="383">
        <v>0.34412018999999999</v>
      </c>
      <c r="U4" s="383">
        <v>0.88344372999999998</v>
      </c>
      <c r="V4" s="384">
        <v>0.94590045</v>
      </c>
      <c r="X4" s="396">
        <v>11</v>
      </c>
      <c r="Y4" s="397">
        <v>21.5</v>
      </c>
      <c r="Z4" s="397">
        <v>19.899999999999999</v>
      </c>
      <c r="AA4" s="397">
        <v>24</v>
      </c>
      <c r="AB4" s="397">
        <v>21.8</v>
      </c>
      <c r="AC4" s="397">
        <v>21.9</v>
      </c>
      <c r="AD4" s="432">
        <v>20.7</v>
      </c>
      <c r="AE4" s="396">
        <v>20</v>
      </c>
      <c r="AF4" s="397">
        <v>21.2</v>
      </c>
      <c r="AG4" s="397">
        <v>20.100000000000001</v>
      </c>
      <c r="AH4" s="397">
        <v>21.4</v>
      </c>
      <c r="AI4" s="397">
        <v>19.899999999999999</v>
      </c>
      <c r="AJ4" s="398">
        <v>20.6</v>
      </c>
      <c r="AK4" s="396">
        <v>20</v>
      </c>
      <c r="AL4" s="397">
        <v>19.8</v>
      </c>
      <c r="AM4" s="397">
        <v>20.399999999999999</v>
      </c>
      <c r="AN4" s="397">
        <v>21</v>
      </c>
      <c r="AO4" s="397">
        <v>21.1</v>
      </c>
      <c r="AP4" s="398">
        <v>21.3</v>
      </c>
      <c r="AR4" s="443">
        <v>15</v>
      </c>
      <c r="AS4" s="382">
        <v>75</v>
      </c>
      <c r="AT4" s="383">
        <v>47.2</v>
      </c>
      <c r="AU4" s="383">
        <v>70.229010000000002</v>
      </c>
      <c r="AV4" s="383">
        <v>87.804879999999997</v>
      </c>
      <c r="AW4" s="383">
        <v>74.803150000000002</v>
      </c>
      <c r="AX4" s="384">
        <v>64.375</v>
      </c>
      <c r="AY4" s="382">
        <v>81.188119999999998</v>
      </c>
      <c r="AZ4" s="383">
        <v>101.2422</v>
      </c>
      <c r="BA4" s="383">
        <v>83.050849999999997</v>
      </c>
      <c r="BB4" s="383">
        <v>70.503600000000006</v>
      </c>
      <c r="BC4" s="383">
        <v>76.984129999999993</v>
      </c>
      <c r="BD4" s="384">
        <v>80.540539999999993</v>
      </c>
      <c r="BE4" s="515">
        <v>52.1</v>
      </c>
      <c r="BF4" s="383">
        <v>48.7</v>
      </c>
      <c r="BG4" s="383">
        <v>56.9</v>
      </c>
      <c r="BH4" s="383">
        <v>62.9</v>
      </c>
      <c r="BI4" s="383">
        <v>47.2</v>
      </c>
      <c r="BJ4" s="384">
        <v>46.1</v>
      </c>
      <c r="BL4" s="443">
        <v>15</v>
      </c>
      <c r="BM4" s="396">
        <v>296</v>
      </c>
      <c r="BN4" s="397">
        <v>334</v>
      </c>
      <c r="BO4" s="397">
        <v>339</v>
      </c>
      <c r="BP4" s="398">
        <v>328</v>
      </c>
      <c r="BQ4" s="396">
        <v>316</v>
      </c>
      <c r="BR4" s="397">
        <v>335</v>
      </c>
      <c r="BS4" s="397">
        <v>365</v>
      </c>
      <c r="BT4" s="398">
        <v>407</v>
      </c>
      <c r="BU4" s="396">
        <v>287</v>
      </c>
      <c r="BV4" s="397">
        <v>255</v>
      </c>
      <c r="BW4" s="397">
        <v>268</v>
      </c>
      <c r="BX4" s="398">
        <v>271</v>
      </c>
      <c r="BZ4" s="443">
        <v>7</v>
      </c>
      <c r="CA4" s="396">
        <v>18</v>
      </c>
      <c r="CB4" s="397">
        <v>16.899999999999999</v>
      </c>
      <c r="CC4" s="397">
        <v>21.2</v>
      </c>
      <c r="CD4" s="397">
        <v>18.600000000000001</v>
      </c>
      <c r="CE4" s="397">
        <v>19.399999999999999</v>
      </c>
      <c r="CF4" s="397">
        <v>17.7</v>
      </c>
      <c r="CG4" s="398">
        <v>17.3</v>
      </c>
      <c r="CH4" s="396">
        <v>21.3</v>
      </c>
      <c r="CI4" s="397">
        <v>19.2</v>
      </c>
      <c r="CJ4" s="397">
        <v>19.5</v>
      </c>
      <c r="CK4" s="397">
        <v>18</v>
      </c>
      <c r="CL4" s="397">
        <v>19</v>
      </c>
      <c r="CM4" s="397">
        <v>19.3</v>
      </c>
      <c r="CN4" s="398">
        <v>16.2</v>
      </c>
      <c r="CO4" s="505">
        <v>20.350000000000001</v>
      </c>
      <c r="CP4" s="506">
        <v>19.03</v>
      </c>
      <c r="CQ4" s="506">
        <v>20.350000000000001</v>
      </c>
      <c r="CR4" s="506">
        <v>16.5</v>
      </c>
      <c r="CS4" s="506">
        <v>17.71</v>
      </c>
      <c r="CT4" s="507">
        <v>16.940000000000001</v>
      </c>
      <c r="CV4" s="396">
        <v>15</v>
      </c>
      <c r="CW4" s="383">
        <v>54.037269999999999</v>
      </c>
      <c r="CX4" s="383">
        <v>97.810220000000001</v>
      </c>
      <c r="CY4" s="383">
        <v>51.595739999999999</v>
      </c>
      <c r="CZ4" s="383">
        <v>76.282049999999998</v>
      </c>
      <c r="DA4" s="383">
        <v>82.485879999999995</v>
      </c>
      <c r="DB4" s="383">
        <v>87.943259999999995</v>
      </c>
      <c r="DC4" s="383">
        <v>57.954549999999998</v>
      </c>
      <c r="DD4" s="383">
        <v>79.457359999999994</v>
      </c>
      <c r="DE4" s="383">
        <v>95.890410000000003</v>
      </c>
      <c r="DF4" s="383">
        <v>75.336320000000001</v>
      </c>
      <c r="DG4" s="383">
        <v>137.85310000000001</v>
      </c>
      <c r="DH4" s="383">
        <v>104</v>
      </c>
      <c r="DI4" s="383">
        <v>71.369290000000007</v>
      </c>
      <c r="DJ4" s="383">
        <v>66</v>
      </c>
      <c r="DK4" s="383">
        <v>46.07981221</v>
      </c>
      <c r="DL4" s="383">
        <v>66.242603549999998</v>
      </c>
      <c r="DM4" s="383">
        <v>42.5</v>
      </c>
      <c r="DN4" s="383">
        <v>53.656716420000002</v>
      </c>
      <c r="DO4" s="383">
        <v>59.87</v>
      </c>
      <c r="DP4" s="384">
        <v>48.927999999999997</v>
      </c>
      <c r="DQ4" s="446"/>
      <c r="DR4" s="396">
        <v>15</v>
      </c>
      <c r="DS4" s="397">
        <v>328</v>
      </c>
      <c r="DT4" s="397">
        <v>319</v>
      </c>
      <c r="DU4" s="397">
        <v>291</v>
      </c>
      <c r="DV4" s="397">
        <v>193</v>
      </c>
      <c r="DW4" s="397">
        <v>249</v>
      </c>
      <c r="DX4" s="397">
        <v>388</v>
      </c>
      <c r="DY4" s="397">
        <v>342</v>
      </c>
      <c r="DZ4" s="397">
        <v>405</v>
      </c>
      <c r="EA4" s="397">
        <v>387</v>
      </c>
      <c r="EB4" s="397">
        <v>276</v>
      </c>
      <c r="EC4" s="397">
        <v>417</v>
      </c>
      <c r="ED4" s="397">
        <v>351</v>
      </c>
      <c r="EE4" s="397">
        <v>354</v>
      </c>
      <c r="EF4" s="397">
        <v>345</v>
      </c>
      <c r="EG4" s="397">
        <v>287</v>
      </c>
      <c r="EH4" s="397">
        <v>332</v>
      </c>
      <c r="EI4" s="397">
        <v>298</v>
      </c>
      <c r="EJ4" s="397">
        <v>308</v>
      </c>
      <c r="EK4" s="398">
        <v>265</v>
      </c>
    </row>
    <row r="5" spans="2:141" ht="17" thickBot="1" x14ac:dyDescent="0.25">
      <c r="B5" s="385">
        <v>1.1070382299999999</v>
      </c>
      <c r="C5" s="386">
        <v>0.17989110999999999</v>
      </c>
      <c r="D5" s="386">
        <v>1.1487936599999999</v>
      </c>
      <c r="E5" s="386">
        <v>0.28734944000000001</v>
      </c>
      <c r="F5" s="386">
        <v>1.43956214</v>
      </c>
      <c r="G5" s="386">
        <v>9.4175469999999997E-2</v>
      </c>
      <c r="H5" s="386">
        <v>1.7714595099999999</v>
      </c>
      <c r="I5" s="386">
        <v>1.38301571</v>
      </c>
      <c r="J5" s="386">
        <v>1.2064621099999999</v>
      </c>
      <c r="K5" s="387">
        <v>0.86538086999999997</v>
      </c>
      <c r="M5" s="385">
        <v>0.53589520999999996</v>
      </c>
      <c r="N5" s="386">
        <v>0.43819753</v>
      </c>
      <c r="O5" s="386">
        <v>0.80635917000000001</v>
      </c>
      <c r="P5" s="386">
        <v>0.87596766999999998</v>
      </c>
      <c r="Q5" s="386">
        <v>1.3419299</v>
      </c>
      <c r="R5" s="386">
        <v>0.18242876999999999</v>
      </c>
      <c r="S5" s="386">
        <v>0.29014844000000001</v>
      </c>
      <c r="T5" s="386">
        <v>0.26069265000000003</v>
      </c>
      <c r="U5" s="386">
        <v>0.98199851000000005</v>
      </c>
      <c r="V5" s="387">
        <v>1.21546439</v>
      </c>
      <c r="X5" s="396">
        <v>12</v>
      </c>
      <c r="Y5" s="397">
        <v>22</v>
      </c>
      <c r="Z5" s="397">
        <v>20.399999999999999</v>
      </c>
      <c r="AA5" s="397">
        <v>24.8</v>
      </c>
      <c r="AB5" s="397">
        <v>21.2</v>
      </c>
      <c r="AC5" s="397">
        <v>21.5</v>
      </c>
      <c r="AD5" s="432">
        <v>21.4</v>
      </c>
      <c r="AE5" s="396">
        <v>19.100000000000001</v>
      </c>
      <c r="AF5" s="397">
        <v>20.3</v>
      </c>
      <c r="AG5" s="397">
        <v>19.399999999999999</v>
      </c>
      <c r="AH5" s="397">
        <v>21</v>
      </c>
      <c r="AI5" s="397">
        <v>20.5</v>
      </c>
      <c r="AJ5" s="398">
        <v>20.399999999999999</v>
      </c>
      <c r="AK5" s="396">
        <v>20.3</v>
      </c>
      <c r="AL5" s="397">
        <v>19.5</v>
      </c>
      <c r="AM5" s="397">
        <v>20.6</v>
      </c>
      <c r="AN5" s="397">
        <v>21.4</v>
      </c>
      <c r="AO5" s="397">
        <v>21.9</v>
      </c>
      <c r="AP5" s="398">
        <v>22.1</v>
      </c>
      <c r="AR5" s="443">
        <v>30</v>
      </c>
      <c r="AS5" s="382">
        <v>68.181820000000002</v>
      </c>
      <c r="AT5" s="383">
        <v>34.4</v>
      </c>
      <c r="AU5" s="383">
        <v>44.274810000000002</v>
      </c>
      <c r="AV5" s="383">
        <v>52.032519999999998</v>
      </c>
      <c r="AW5" s="383">
        <v>61.417319999999997</v>
      </c>
      <c r="AX5" s="384">
        <v>52.5</v>
      </c>
      <c r="AY5" s="382">
        <v>53.465350000000001</v>
      </c>
      <c r="AZ5" s="383">
        <v>85.093170000000001</v>
      </c>
      <c r="BA5" s="383">
        <v>61.864409999999999</v>
      </c>
      <c r="BB5" s="383">
        <v>60.431649999999998</v>
      </c>
      <c r="BC5" s="383">
        <v>58.730159999999998</v>
      </c>
      <c r="BD5" s="384">
        <v>88.108109999999996</v>
      </c>
      <c r="BE5" s="515">
        <v>44.2</v>
      </c>
      <c r="BF5" s="383">
        <v>32.799999999999997</v>
      </c>
      <c r="BG5" s="383">
        <v>44</v>
      </c>
      <c r="BH5" s="383">
        <v>54.6</v>
      </c>
      <c r="BI5" s="383">
        <v>40.4</v>
      </c>
      <c r="BJ5" s="384">
        <v>35.5</v>
      </c>
      <c r="BL5" s="443">
        <v>30</v>
      </c>
      <c r="BM5" s="396">
        <v>396</v>
      </c>
      <c r="BN5" s="397">
        <v>416</v>
      </c>
      <c r="BO5" s="397">
        <v>374</v>
      </c>
      <c r="BP5" s="398">
        <v>365</v>
      </c>
      <c r="BQ5" s="396">
        <v>325</v>
      </c>
      <c r="BR5" s="397">
        <v>421</v>
      </c>
      <c r="BS5" s="397">
        <v>428</v>
      </c>
      <c r="BT5" s="398">
        <v>446</v>
      </c>
      <c r="BU5" s="396">
        <v>301</v>
      </c>
      <c r="BV5" s="397">
        <v>307</v>
      </c>
      <c r="BW5" s="397">
        <v>398</v>
      </c>
      <c r="BX5" s="398">
        <v>344</v>
      </c>
      <c r="BZ5" s="443">
        <v>8</v>
      </c>
      <c r="CA5" s="396">
        <v>19.100000000000001</v>
      </c>
      <c r="CB5" s="397">
        <v>18.100000000000001</v>
      </c>
      <c r="CC5" s="397">
        <v>22</v>
      </c>
      <c r="CD5" s="397">
        <v>19.100000000000001</v>
      </c>
      <c r="CE5" s="397">
        <v>21.3</v>
      </c>
      <c r="CF5" s="397">
        <v>18.3</v>
      </c>
      <c r="CG5" s="398">
        <v>19</v>
      </c>
      <c r="CH5" s="396">
        <v>22.6</v>
      </c>
      <c r="CI5" s="397">
        <v>20.2</v>
      </c>
      <c r="CJ5" s="397">
        <v>22</v>
      </c>
      <c r="CK5" s="397">
        <v>19.2</v>
      </c>
      <c r="CL5" s="397">
        <v>20</v>
      </c>
      <c r="CM5" s="397">
        <v>19.7</v>
      </c>
      <c r="CN5" s="398">
        <v>17.600000000000001</v>
      </c>
      <c r="CO5" s="505">
        <v>20.350000000000001</v>
      </c>
      <c r="CP5" s="506">
        <v>18.809999999999999</v>
      </c>
      <c r="CQ5" s="506">
        <v>20.350000000000001</v>
      </c>
      <c r="CR5" s="506">
        <v>17.27</v>
      </c>
      <c r="CS5" s="506">
        <v>18.920000000000002</v>
      </c>
      <c r="CT5" s="507">
        <v>18.149999999999999</v>
      </c>
      <c r="CV5" s="396">
        <v>30</v>
      </c>
      <c r="CW5" s="383">
        <v>55.900620000000004</v>
      </c>
      <c r="CX5" s="383">
        <v>83.211680000000001</v>
      </c>
      <c r="CY5" s="383">
        <v>35.106380000000001</v>
      </c>
      <c r="CZ5" s="383">
        <v>53.205129999999997</v>
      </c>
      <c r="DA5" s="383">
        <v>53.672319999999999</v>
      </c>
      <c r="DB5" s="383">
        <v>56.737589999999997</v>
      </c>
      <c r="DC5" s="383">
        <v>48.295450000000002</v>
      </c>
      <c r="DD5" s="383">
        <v>69.767439999999993</v>
      </c>
      <c r="DE5" s="383">
        <v>84.474890000000002</v>
      </c>
      <c r="DF5" s="383">
        <v>69.506730000000005</v>
      </c>
      <c r="DG5" s="383">
        <v>133.89830000000001</v>
      </c>
      <c r="DH5" s="383">
        <v>95.428569999999993</v>
      </c>
      <c r="DI5" s="383">
        <v>63.900410000000001</v>
      </c>
      <c r="DJ5" s="383">
        <v>58</v>
      </c>
      <c r="DK5" s="383">
        <v>36.361502350000002</v>
      </c>
      <c r="DL5" s="383">
        <v>43.698224850000003</v>
      </c>
      <c r="DM5" s="383">
        <v>29</v>
      </c>
      <c r="DN5" s="383">
        <v>44.179104477999999</v>
      </c>
      <c r="DO5" s="383">
        <v>47.12</v>
      </c>
      <c r="DP5" s="384">
        <v>40.21</v>
      </c>
      <c r="DQ5" s="446"/>
      <c r="DR5" s="396">
        <v>30</v>
      </c>
      <c r="DS5" s="397">
        <v>407</v>
      </c>
      <c r="DT5" s="397">
        <v>395</v>
      </c>
      <c r="DU5" s="397">
        <v>365</v>
      </c>
      <c r="DV5" s="397">
        <v>313</v>
      </c>
      <c r="DW5" s="397">
        <v>409</v>
      </c>
      <c r="DX5" s="397">
        <v>408</v>
      </c>
      <c r="DY5" s="397">
        <v>418</v>
      </c>
      <c r="DZ5" s="397">
        <v>501</v>
      </c>
      <c r="EA5" s="397">
        <v>474</v>
      </c>
      <c r="EB5" s="397">
        <v>351</v>
      </c>
      <c r="EC5" s="397">
        <v>498</v>
      </c>
      <c r="ED5" s="397">
        <v>375</v>
      </c>
      <c r="EE5" s="397">
        <v>389</v>
      </c>
      <c r="EF5" s="397">
        <v>499</v>
      </c>
      <c r="EG5" s="397">
        <v>326</v>
      </c>
      <c r="EH5" s="397">
        <v>376</v>
      </c>
      <c r="EI5" s="397">
        <v>310</v>
      </c>
      <c r="EJ5" s="397">
        <v>334</v>
      </c>
      <c r="EK5" s="398">
        <v>298</v>
      </c>
    </row>
    <row r="6" spans="2:141" x14ac:dyDescent="0.2">
      <c r="X6" s="396">
        <v>13</v>
      </c>
      <c r="Y6" s="397">
        <v>22</v>
      </c>
      <c r="Z6" s="397">
        <v>19.5</v>
      </c>
      <c r="AA6" s="397">
        <v>23.9</v>
      </c>
      <c r="AB6" s="397">
        <v>22.3</v>
      </c>
      <c r="AC6" s="397">
        <v>21.7</v>
      </c>
      <c r="AD6" s="432">
        <v>22.3</v>
      </c>
      <c r="AE6" s="396">
        <v>19.100000000000001</v>
      </c>
      <c r="AF6" s="397">
        <v>21.1</v>
      </c>
      <c r="AG6" s="397">
        <v>19.2</v>
      </c>
      <c r="AH6" s="397">
        <v>21.4</v>
      </c>
      <c r="AI6" s="397">
        <v>20.399999999999999</v>
      </c>
      <c r="AJ6" s="398">
        <v>20.8</v>
      </c>
      <c r="AK6" s="396">
        <v>20.7</v>
      </c>
      <c r="AL6" s="397">
        <v>20.100000000000001</v>
      </c>
      <c r="AM6" s="397">
        <v>21</v>
      </c>
      <c r="AN6" s="397">
        <v>22</v>
      </c>
      <c r="AO6" s="397">
        <v>22.5</v>
      </c>
      <c r="AP6" s="398">
        <v>23.1</v>
      </c>
      <c r="AR6" s="443">
        <v>60</v>
      </c>
      <c r="AS6" s="382">
        <v>74.242419999999996</v>
      </c>
      <c r="AT6" s="383">
        <v>44.8</v>
      </c>
      <c r="AU6" s="383">
        <v>34.351149999999997</v>
      </c>
      <c r="AV6" s="383">
        <v>40.650410000000001</v>
      </c>
      <c r="AW6" s="383">
        <v>51.181100000000001</v>
      </c>
      <c r="AX6" s="384">
        <v>53.75</v>
      </c>
      <c r="AY6" s="382">
        <v>62.376240000000003</v>
      </c>
      <c r="AZ6" s="383">
        <v>73.291929999999994</v>
      </c>
      <c r="BA6" s="383">
        <v>48.305079999999997</v>
      </c>
      <c r="BB6" s="383">
        <v>58.273380000000003</v>
      </c>
      <c r="BC6" s="383">
        <v>64.285709999999995</v>
      </c>
      <c r="BD6" s="384">
        <v>81.08108</v>
      </c>
      <c r="BE6" s="515">
        <v>40.299999999999997</v>
      </c>
      <c r="BF6" s="383">
        <v>42.3</v>
      </c>
      <c r="BG6" s="383">
        <v>42.3</v>
      </c>
      <c r="BH6" s="383">
        <v>41.4</v>
      </c>
      <c r="BI6" s="383">
        <v>39.200000000000003</v>
      </c>
      <c r="BJ6" s="384">
        <v>38.5</v>
      </c>
      <c r="BL6" s="443">
        <v>60</v>
      </c>
      <c r="BM6" s="396">
        <v>186</v>
      </c>
      <c r="BN6" s="397">
        <v>255</v>
      </c>
      <c r="BO6" s="397">
        <v>211</v>
      </c>
      <c r="BP6" s="398">
        <v>249</v>
      </c>
      <c r="BQ6" s="396">
        <v>207</v>
      </c>
      <c r="BR6" s="397">
        <v>212</v>
      </c>
      <c r="BS6" s="397">
        <v>233</v>
      </c>
      <c r="BT6" s="398">
        <v>258</v>
      </c>
      <c r="BU6" s="396">
        <v>198</v>
      </c>
      <c r="BV6" s="397">
        <v>191</v>
      </c>
      <c r="BW6" s="397">
        <v>226</v>
      </c>
      <c r="BX6" s="398">
        <v>213</v>
      </c>
      <c r="BZ6" s="443">
        <v>9</v>
      </c>
      <c r="CA6" s="396">
        <v>19.5</v>
      </c>
      <c r="CB6" s="397">
        <v>19.899999999999999</v>
      </c>
      <c r="CC6" s="397">
        <v>23.2</v>
      </c>
      <c r="CD6" s="397">
        <v>20.100000000000001</v>
      </c>
      <c r="CE6" s="397">
        <v>21.5</v>
      </c>
      <c r="CF6" s="397">
        <v>20.3</v>
      </c>
      <c r="CG6" s="398">
        <v>19.8</v>
      </c>
      <c r="CH6" s="396">
        <v>25.3</v>
      </c>
      <c r="CI6" s="397">
        <v>21</v>
      </c>
      <c r="CJ6" s="397">
        <v>22.6</v>
      </c>
      <c r="CK6" s="397">
        <v>20</v>
      </c>
      <c r="CL6" s="397">
        <v>21.2</v>
      </c>
      <c r="CM6" s="397">
        <v>20.399999999999999</v>
      </c>
      <c r="CN6" s="398">
        <v>17.7</v>
      </c>
      <c r="CO6" s="505">
        <v>20.02</v>
      </c>
      <c r="CP6" s="506">
        <v>19.36</v>
      </c>
      <c r="CQ6" s="506">
        <v>21.89</v>
      </c>
      <c r="CR6" s="506">
        <v>18.920000000000002</v>
      </c>
      <c r="CS6" s="506">
        <v>19.14</v>
      </c>
      <c r="CT6" s="507">
        <v>18.48</v>
      </c>
      <c r="CV6" s="396">
        <v>60</v>
      </c>
      <c r="CW6" s="383">
        <v>49.751550000000002</v>
      </c>
      <c r="CX6" s="383">
        <v>75.912409999999994</v>
      </c>
      <c r="CY6" s="383">
        <v>31.38298</v>
      </c>
      <c r="CZ6" s="383">
        <v>43.076920000000001</v>
      </c>
      <c r="DA6" s="383">
        <v>47.457630000000002</v>
      </c>
      <c r="DB6" s="383">
        <v>45.297870000000003</v>
      </c>
      <c r="DC6" s="383">
        <v>39.954549999999998</v>
      </c>
      <c r="DD6" s="383">
        <v>68.992249999999999</v>
      </c>
      <c r="DE6" s="383">
        <v>76.712329999999994</v>
      </c>
      <c r="DF6" s="383">
        <v>66.816140000000004</v>
      </c>
      <c r="DG6" s="383">
        <v>115.8192</v>
      </c>
      <c r="DH6" s="383">
        <v>81.714290000000005</v>
      </c>
      <c r="DI6" s="383">
        <v>56.431539999999998</v>
      </c>
      <c r="DJ6" s="383">
        <v>45.333329999999997</v>
      </c>
      <c r="DK6" s="383">
        <v>44.812206570000001</v>
      </c>
      <c r="DL6" s="383">
        <v>20.14792899</v>
      </c>
      <c r="DM6" s="383">
        <v>22.5</v>
      </c>
      <c r="DN6" s="383">
        <v>36.343283581999998</v>
      </c>
      <c r="DO6" s="383">
        <v>44.19</v>
      </c>
      <c r="DP6" s="384">
        <v>31.48</v>
      </c>
      <c r="DQ6" s="446"/>
      <c r="DR6" s="396">
        <v>60</v>
      </c>
      <c r="DS6" s="397">
        <v>163</v>
      </c>
      <c r="DT6" s="397">
        <v>203</v>
      </c>
      <c r="DU6" s="397">
        <v>218</v>
      </c>
      <c r="DV6" s="397">
        <v>164</v>
      </c>
      <c r="DW6" s="397">
        <v>367</v>
      </c>
      <c r="DX6" s="397">
        <v>203</v>
      </c>
      <c r="DY6" s="397">
        <v>210</v>
      </c>
      <c r="DZ6" s="397">
        <v>241</v>
      </c>
      <c r="EA6" s="397">
        <v>264</v>
      </c>
      <c r="EB6" s="397">
        <v>250</v>
      </c>
      <c r="EC6" s="397">
        <v>319</v>
      </c>
      <c r="ED6" s="397">
        <v>259</v>
      </c>
      <c r="EE6" s="397">
        <v>221</v>
      </c>
      <c r="EF6" s="397">
        <v>216</v>
      </c>
      <c r="EG6" s="397">
        <v>190</v>
      </c>
      <c r="EH6" s="397">
        <v>187</v>
      </c>
      <c r="EI6" s="397">
        <v>244</v>
      </c>
      <c r="EJ6" s="397">
        <v>245</v>
      </c>
      <c r="EK6" s="398">
        <v>236</v>
      </c>
    </row>
    <row r="7" spans="2:141" ht="17" thickBot="1" x14ac:dyDescent="0.25">
      <c r="X7" s="396">
        <v>14</v>
      </c>
      <c r="Y7" s="397">
        <v>21.6</v>
      </c>
      <c r="Z7" s="397">
        <v>19.8</v>
      </c>
      <c r="AA7" s="397">
        <v>25</v>
      </c>
      <c r="AB7" s="397">
        <v>21.3</v>
      </c>
      <c r="AC7" s="397">
        <v>20.8</v>
      </c>
      <c r="AD7" s="432">
        <v>22.3</v>
      </c>
      <c r="AE7" s="396">
        <v>18.899999999999999</v>
      </c>
      <c r="AF7" s="397">
        <v>20.8</v>
      </c>
      <c r="AG7" s="397">
        <v>19.3</v>
      </c>
      <c r="AH7" s="397">
        <v>20.399999999999999</v>
      </c>
      <c r="AI7" s="397">
        <v>19.899999999999999</v>
      </c>
      <c r="AJ7" s="398">
        <v>20.8</v>
      </c>
      <c r="AK7" s="396">
        <v>20.6</v>
      </c>
      <c r="AL7" s="397">
        <v>20.5</v>
      </c>
      <c r="AM7" s="397">
        <v>21.1</v>
      </c>
      <c r="AN7" s="397">
        <v>22.1</v>
      </c>
      <c r="AO7" s="397">
        <v>22.7</v>
      </c>
      <c r="AP7" s="398">
        <v>23.5</v>
      </c>
      <c r="AR7" s="444">
        <v>90</v>
      </c>
      <c r="AS7" s="385">
        <v>70.454549999999998</v>
      </c>
      <c r="AT7" s="386">
        <v>50.4</v>
      </c>
      <c r="AU7" s="386">
        <v>41.984729999999999</v>
      </c>
      <c r="AV7" s="386">
        <v>42.276420000000002</v>
      </c>
      <c r="AW7" s="386">
        <v>59.84252</v>
      </c>
      <c r="AX7" s="387">
        <v>47.5</v>
      </c>
      <c r="AY7" s="385">
        <v>66.33663</v>
      </c>
      <c r="AZ7" s="386">
        <v>63.354039999999998</v>
      </c>
      <c r="BA7" s="386">
        <v>62.711860000000001</v>
      </c>
      <c r="BB7" s="386">
        <v>55.395679999999999</v>
      </c>
      <c r="BC7" s="386">
        <v>73.809520000000006</v>
      </c>
      <c r="BD7" s="387">
        <v>74.594589999999997</v>
      </c>
      <c r="BE7" s="516">
        <v>47.7</v>
      </c>
      <c r="BF7" s="386">
        <v>46.2</v>
      </c>
      <c r="BG7" s="386">
        <v>46.8</v>
      </c>
      <c r="BH7" s="386">
        <v>42.2</v>
      </c>
      <c r="BI7" s="386">
        <v>49.2</v>
      </c>
      <c r="BJ7" s="387">
        <v>42.3</v>
      </c>
      <c r="BL7" s="443">
        <v>90</v>
      </c>
      <c r="BM7" s="396">
        <v>144</v>
      </c>
      <c r="BN7" s="397">
        <v>147</v>
      </c>
      <c r="BO7" s="397">
        <v>114</v>
      </c>
      <c r="BP7" s="398">
        <v>136</v>
      </c>
      <c r="BQ7" s="396">
        <v>189</v>
      </c>
      <c r="BR7" s="397">
        <v>123</v>
      </c>
      <c r="BS7" s="397">
        <v>154</v>
      </c>
      <c r="BT7" s="398">
        <v>179</v>
      </c>
      <c r="BU7" s="396">
        <v>135</v>
      </c>
      <c r="BV7" s="397">
        <v>139</v>
      </c>
      <c r="BW7" s="397">
        <v>138</v>
      </c>
      <c r="BX7" s="398">
        <v>127</v>
      </c>
      <c r="BZ7" s="443">
        <v>10</v>
      </c>
      <c r="CA7" s="396">
        <v>20.5</v>
      </c>
      <c r="CB7" s="397">
        <v>18.600000000000001</v>
      </c>
      <c r="CC7" s="397">
        <v>23.9</v>
      </c>
      <c r="CD7" s="397">
        <v>19.399999999999999</v>
      </c>
      <c r="CE7" s="397">
        <v>21.1</v>
      </c>
      <c r="CF7" s="397">
        <v>20.6</v>
      </c>
      <c r="CG7" s="398">
        <v>20.8</v>
      </c>
      <c r="CH7" s="396">
        <v>26.2</v>
      </c>
      <c r="CI7" s="397">
        <v>22.3</v>
      </c>
      <c r="CJ7" s="397">
        <v>24.1</v>
      </c>
      <c r="CK7" s="397">
        <v>20.7</v>
      </c>
      <c r="CL7" s="397">
        <v>21.6</v>
      </c>
      <c r="CM7" s="397">
        <v>20.9</v>
      </c>
      <c r="CN7" s="398">
        <v>17.7</v>
      </c>
      <c r="CO7" s="505">
        <v>20.46</v>
      </c>
      <c r="CP7" s="506">
        <v>19.03</v>
      </c>
      <c r="CQ7" s="506">
        <v>21.89</v>
      </c>
      <c r="CR7" s="506">
        <v>18.920000000000002</v>
      </c>
      <c r="CS7" s="506">
        <v>18.920000000000002</v>
      </c>
      <c r="CT7" s="507">
        <v>19.25</v>
      </c>
      <c r="CV7" s="400">
        <v>90</v>
      </c>
      <c r="CW7" s="386">
        <v>59.627330000000001</v>
      </c>
      <c r="CX7" s="386">
        <v>97.810220000000001</v>
      </c>
      <c r="CY7" s="386">
        <v>50</v>
      </c>
      <c r="CZ7" s="386">
        <v>31.410260000000001</v>
      </c>
      <c r="DA7" s="386">
        <v>58.19209</v>
      </c>
      <c r="DB7" s="386">
        <v>55.31915</v>
      </c>
      <c r="DC7" s="386">
        <v>41.477269999999997</v>
      </c>
      <c r="DD7" s="386">
        <v>58.914729999999999</v>
      </c>
      <c r="DE7" s="386">
        <v>72.146119999999996</v>
      </c>
      <c r="DF7" s="386">
        <v>63.677129999999998</v>
      </c>
      <c r="DG7" s="386">
        <v>112.9944</v>
      </c>
      <c r="DH7" s="386">
        <v>80</v>
      </c>
      <c r="DI7" s="386">
        <v>64.730289999999997</v>
      </c>
      <c r="DJ7" s="386">
        <v>66</v>
      </c>
      <c r="DK7" s="386">
        <v>36.220657279999998</v>
      </c>
      <c r="DL7" s="386">
        <v>41.390532540000002</v>
      </c>
      <c r="DM7" s="386">
        <v>33</v>
      </c>
      <c r="DN7" s="386">
        <v>42.611940298999997</v>
      </c>
      <c r="DO7" s="386">
        <v>58.82</v>
      </c>
      <c r="DP7" s="387">
        <v>40.67</v>
      </c>
      <c r="DQ7" s="446"/>
      <c r="DR7" s="396">
        <v>90</v>
      </c>
      <c r="DS7" s="397">
        <v>112</v>
      </c>
      <c r="DT7" s="397">
        <v>114</v>
      </c>
      <c r="DU7" s="397">
        <v>134</v>
      </c>
      <c r="DV7" s="397">
        <v>101</v>
      </c>
      <c r="DW7" s="397">
        <v>152</v>
      </c>
      <c r="DX7" s="397">
        <v>180</v>
      </c>
      <c r="DY7" s="397">
        <v>114</v>
      </c>
      <c r="DZ7" s="397">
        <v>207</v>
      </c>
      <c r="EA7" s="397">
        <v>128</v>
      </c>
      <c r="EB7" s="397">
        <v>157</v>
      </c>
      <c r="EC7" s="397">
        <v>164</v>
      </c>
      <c r="ED7" s="397">
        <v>138</v>
      </c>
      <c r="EE7" s="397">
        <v>117</v>
      </c>
      <c r="EF7" s="397">
        <v>153</v>
      </c>
      <c r="EG7" s="397">
        <v>113</v>
      </c>
      <c r="EH7" s="397">
        <v>137</v>
      </c>
      <c r="EI7" s="397">
        <v>177</v>
      </c>
      <c r="EJ7" s="397">
        <v>167</v>
      </c>
      <c r="EK7" s="398">
        <v>154</v>
      </c>
    </row>
    <row r="8" spans="2:141" ht="17" thickBot="1" x14ac:dyDescent="0.25">
      <c r="X8" s="396">
        <v>15</v>
      </c>
      <c r="Y8" s="397">
        <v>21.5</v>
      </c>
      <c r="Z8" s="397">
        <v>19.899999999999999</v>
      </c>
      <c r="AA8" s="397">
        <v>25.4</v>
      </c>
      <c r="AB8" s="397">
        <v>21.7</v>
      </c>
      <c r="AC8" s="397">
        <v>21.5</v>
      </c>
      <c r="AD8" s="432">
        <v>22.6</v>
      </c>
      <c r="AE8" s="396">
        <v>19.8</v>
      </c>
      <c r="AF8" s="397">
        <v>21.9</v>
      </c>
      <c r="AG8" s="397">
        <v>20.6</v>
      </c>
      <c r="AH8" s="397">
        <v>21.6</v>
      </c>
      <c r="AI8" s="397">
        <v>21.1</v>
      </c>
      <c r="AJ8" s="398">
        <v>22.4</v>
      </c>
      <c r="AK8" s="396">
        <v>21.3</v>
      </c>
      <c r="AL8" s="397">
        <v>20.7</v>
      </c>
      <c r="AM8" s="397">
        <v>21.1</v>
      </c>
      <c r="AN8" s="397">
        <v>22.6</v>
      </c>
      <c r="AO8" s="397">
        <v>23</v>
      </c>
      <c r="AP8" s="398">
        <v>23.6</v>
      </c>
      <c r="BL8" s="444">
        <v>120</v>
      </c>
      <c r="BM8" s="400">
        <v>120</v>
      </c>
      <c r="BN8" s="401">
        <v>116</v>
      </c>
      <c r="BO8" s="401">
        <v>108</v>
      </c>
      <c r="BP8" s="402">
        <v>118</v>
      </c>
      <c r="BQ8" s="400">
        <v>120</v>
      </c>
      <c r="BR8" s="401">
        <v>89</v>
      </c>
      <c r="BS8" s="401">
        <v>133</v>
      </c>
      <c r="BT8" s="402">
        <v>144</v>
      </c>
      <c r="BU8" s="400">
        <v>118</v>
      </c>
      <c r="BV8" s="401">
        <v>97</v>
      </c>
      <c r="BW8" s="401">
        <v>120</v>
      </c>
      <c r="BX8" s="402">
        <v>108</v>
      </c>
      <c r="BZ8" s="443">
        <v>11</v>
      </c>
      <c r="CA8" s="396">
        <v>20.399999999999999</v>
      </c>
      <c r="CB8" s="397">
        <v>19.2</v>
      </c>
      <c r="CC8" s="397">
        <v>21.9</v>
      </c>
      <c r="CD8" s="397">
        <v>20</v>
      </c>
      <c r="CE8" s="397">
        <v>22.2</v>
      </c>
      <c r="CF8" s="397">
        <v>20.5</v>
      </c>
      <c r="CG8" s="398">
        <v>20.5</v>
      </c>
      <c r="CH8" s="396">
        <v>27.4</v>
      </c>
      <c r="CI8" s="397">
        <v>23.2</v>
      </c>
      <c r="CJ8" s="397">
        <v>23.6</v>
      </c>
      <c r="CK8" s="397">
        <v>21.6</v>
      </c>
      <c r="CL8" s="397">
        <v>22.6</v>
      </c>
      <c r="CM8" s="397">
        <v>21.4</v>
      </c>
      <c r="CN8" s="398">
        <v>18.5</v>
      </c>
      <c r="CO8" s="505">
        <v>20.68</v>
      </c>
      <c r="CP8" s="506">
        <v>20.02</v>
      </c>
      <c r="CQ8" s="506">
        <v>21.67</v>
      </c>
      <c r="CR8" s="506">
        <v>18.59</v>
      </c>
      <c r="CS8" s="506">
        <v>19.690000000000001</v>
      </c>
      <c r="CT8" s="507">
        <v>20.350000000000001</v>
      </c>
      <c r="DR8" s="400">
        <v>120</v>
      </c>
      <c r="DS8" s="401">
        <v>137</v>
      </c>
      <c r="DT8" s="401">
        <v>104</v>
      </c>
      <c r="DU8" s="401">
        <v>142</v>
      </c>
      <c r="DV8" s="401">
        <v>126</v>
      </c>
      <c r="DW8" s="401">
        <v>142</v>
      </c>
      <c r="DX8" s="401">
        <v>143</v>
      </c>
      <c r="DY8" s="401">
        <v>124</v>
      </c>
      <c r="DZ8" s="401">
        <v>167</v>
      </c>
      <c r="EA8" s="401">
        <v>138</v>
      </c>
      <c r="EB8" s="401">
        <v>136</v>
      </c>
      <c r="EC8" s="401">
        <v>131</v>
      </c>
      <c r="ED8" s="401">
        <v>158</v>
      </c>
      <c r="EE8" s="401">
        <v>105</v>
      </c>
      <c r="EF8" s="401">
        <v>119</v>
      </c>
      <c r="EG8" s="401">
        <v>96</v>
      </c>
      <c r="EH8" s="401">
        <v>118</v>
      </c>
      <c r="EI8" s="401">
        <v>136</v>
      </c>
      <c r="EJ8" s="401">
        <v>130</v>
      </c>
      <c r="EK8" s="402">
        <v>122</v>
      </c>
    </row>
    <row r="9" spans="2:141" x14ac:dyDescent="0.2">
      <c r="X9" s="396">
        <v>16</v>
      </c>
      <c r="Y9" s="397">
        <v>21.8</v>
      </c>
      <c r="Z9" s="397">
        <v>20.3</v>
      </c>
      <c r="AA9" s="397">
        <v>27.6</v>
      </c>
      <c r="AB9" s="397">
        <v>21.6</v>
      </c>
      <c r="AC9" s="397">
        <v>21.8</v>
      </c>
      <c r="AD9" s="432">
        <v>23.9</v>
      </c>
      <c r="AE9" s="396">
        <v>20</v>
      </c>
      <c r="AF9" s="397">
        <v>22.2</v>
      </c>
      <c r="AG9" s="397">
        <v>20.100000000000001</v>
      </c>
      <c r="AH9" s="397">
        <v>21.4</v>
      </c>
      <c r="AI9" s="397">
        <v>21.2</v>
      </c>
      <c r="AJ9" s="398">
        <v>22.6</v>
      </c>
      <c r="AK9" s="396">
        <v>21.6</v>
      </c>
      <c r="AL9" s="397">
        <v>21</v>
      </c>
      <c r="AM9" s="397">
        <v>21.4</v>
      </c>
      <c r="AN9" s="397">
        <v>23</v>
      </c>
      <c r="AO9" s="397">
        <v>23.4</v>
      </c>
      <c r="AP9" s="398">
        <v>24.1</v>
      </c>
      <c r="BZ9" s="443">
        <v>12</v>
      </c>
      <c r="CA9" s="396">
        <v>22.4</v>
      </c>
      <c r="CB9" s="397">
        <v>20.8</v>
      </c>
      <c r="CC9" s="397">
        <v>22.8</v>
      </c>
      <c r="CD9" s="397">
        <v>21</v>
      </c>
      <c r="CE9" s="397">
        <v>22.6</v>
      </c>
      <c r="CF9" s="397">
        <v>20.399999999999999</v>
      </c>
      <c r="CG9" s="398">
        <v>22.3</v>
      </c>
      <c r="CH9" s="396">
        <v>27.9</v>
      </c>
      <c r="CI9" s="397">
        <v>23</v>
      </c>
      <c r="CJ9" s="397">
        <v>23.4</v>
      </c>
      <c r="CK9" s="397">
        <v>22.5</v>
      </c>
      <c r="CL9" s="397">
        <v>24.6</v>
      </c>
      <c r="CM9" s="397">
        <v>22.2</v>
      </c>
      <c r="CN9" s="398">
        <v>20.100000000000001</v>
      </c>
      <c r="CO9" s="505">
        <v>21.45</v>
      </c>
      <c r="CP9" s="506">
        <v>20.57</v>
      </c>
      <c r="CQ9" s="506">
        <v>22.44</v>
      </c>
      <c r="CR9" s="506">
        <v>19.14</v>
      </c>
      <c r="CS9" s="506">
        <v>20.9</v>
      </c>
      <c r="CT9" s="507">
        <v>19.36</v>
      </c>
    </row>
    <row r="10" spans="2:141" x14ac:dyDescent="0.2">
      <c r="X10" s="396">
        <v>17</v>
      </c>
      <c r="Y10" s="397">
        <v>21.9</v>
      </c>
      <c r="Z10" s="397">
        <v>20.3</v>
      </c>
      <c r="AA10" s="397">
        <v>26.3</v>
      </c>
      <c r="AB10" s="397">
        <v>22.6</v>
      </c>
      <c r="AC10" s="397">
        <v>21.8</v>
      </c>
      <c r="AD10" s="432">
        <v>24.8</v>
      </c>
      <c r="AE10" s="396">
        <v>19.899999999999999</v>
      </c>
      <c r="AF10" s="397">
        <v>22.7</v>
      </c>
      <c r="AG10" s="397">
        <v>20.7</v>
      </c>
      <c r="AH10" s="397">
        <v>21.1</v>
      </c>
      <c r="AI10" s="397">
        <v>21</v>
      </c>
      <c r="AJ10" s="398">
        <v>21.6</v>
      </c>
      <c r="AK10" s="396">
        <v>22</v>
      </c>
      <c r="AL10" s="397">
        <v>21.3</v>
      </c>
      <c r="AM10" s="397">
        <v>21.8</v>
      </c>
      <c r="AN10" s="397">
        <v>23.2</v>
      </c>
      <c r="AO10" s="397">
        <v>24</v>
      </c>
      <c r="AP10" s="398">
        <v>24.7</v>
      </c>
      <c r="BZ10" s="443">
        <v>13</v>
      </c>
      <c r="CA10" s="396">
        <v>22.1</v>
      </c>
      <c r="CB10" s="397">
        <v>20.2</v>
      </c>
      <c r="CC10" s="397">
        <v>23</v>
      </c>
      <c r="CD10" s="397">
        <v>20.100000000000001</v>
      </c>
      <c r="CE10" s="397">
        <v>22.9</v>
      </c>
      <c r="CF10" s="397">
        <v>20.8</v>
      </c>
      <c r="CG10" s="398">
        <v>22.2</v>
      </c>
      <c r="CH10" s="396">
        <v>26.7</v>
      </c>
      <c r="CI10" s="397">
        <v>22.5</v>
      </c>
      <c r="CJ10" s="397">
        <v>24.2</v>
      </c>
      <c r="CK10" s="397">
        <v>23</v>
      </c>
      <c r="CL10" s="397">
        <v>24.8</v>
      </c>
      <c r="CM10" s="397">
        <v>22.5</v>
      </c>
      <c r="CN10" s="398">
        <v>18.899999999999999</v>
      </c>
      <c r="CO10" s="505">
        <v>21.45</v>
      </c>
      <c r="CP10" s="506">
        <v>21.01</v>
      </c>
      <c r="CQ10" s="506">
        <v>21.89</v>
      </c>
      <c r="CR10" s="506">
        <v>19.91</v>
      </c>
      <c r="CS10" s="506">
        <v>21.12</v>
      </c>
      <c r="CT10" s="507">
        <v>19.579999999999998</v>
      </c>
    </row>
    <row r="11" spans="2:141" x14ac:dyDescent="0.2">
      <c r="X11" s="396">
        <v>18</v>
      </c>
      <c r="Y11" s="397">
        <v>22.2</v>
      </c>
      <c r="Z11" s="397">
        <v>23.3</v>
      </c>
      <c r="AA11" s="397">
        <v>20.5</v>
      </c>
      <c r="AB11" s="397">
        <v>21.7</v>
      </c>
      <c r="AC11" s="397">
        <v>21.7</v>
      </c>
      <c r="AD11" s="432">
        <v>23.7</v>
      </c>
      <c r="AE11" s="396">
        <v>19.8</v>
      </c>
      <c r="AF11" s="397">
        <v>23.3</v>
      </c>
      <c r="AG11" s="397">
        <v>20.5</v>
      </c>
      <c r="AH11" s="397">
        <v>20.6</v>
      </c>
      <c r="AI11" s="397">
        <v>21.2</v>
      </c>
      <c r="AJ11" s="398">
        <v>22.3</v>
      </c>
      <c r="AK11" s="396">
        <v>22.1</v>
      </c>
      <c r="AL11" s="397">
        <v>21.6</v>
      </c>
      <c r="AM11" s="397">
        <v>22</v>
      </c>
      <c r="AN11" s="397">
        <v>23.4</v>
      </c>
      <c r="AO11" s="397">
        <v>25.1</v>
      </c>
      <c r="AP11" s="398">
        <v>24.2</v>
      </c>
      <c r="BZ11" s="443">
        <v>14</v>
      </c>
      <c r="CA11" s="396">
        <v>23.7</v>
      </c>
      <c r="CB11" s="397">
        <v>21.4</v>
      </c>
      <c r="CC11" s="397">
        <v>23.5</v>
      </c>
      <c r="CD11" s="397">
        <v>21.4</v>
      </c>
      <c r="CE11" s="397">
        <v>24.5</v>
      </c>
      <c r="CF11" s="397">
        <v>22.4</v>
      </c>
      <c r="CG11" s="398">
        <v>23</v>
      </c>
      <c r="CH11" s="396">
        <v>28.4</v>
      </c>
      <c r="CI11" s="397">
        <v>25.1</v>
      </c>
      <c r="CJ11" s="397">
        <v>25.1</v>
      </c>
      <c r="CK11" s="397">
        <v>26.3</v>
      </c>
      <c r="CL11" s="397">
        <v>27.6</v>
      </c>
      <c r="CM11" s="397">
        <v>25.2</v>
      </c>
      <c r="CN11" s="398">
        <v>19.5</v>
      </c>
      <c r="CO11" s="505">
        <v>21.78</v>
      </c>
      <c r="CP11" s="506">
        <v>21.45</v>
      </c>
      <c r="CQ11" s="506">
        <v>22.55</v>
      </c>
      <c r="CR11" s="506">
        <v>19.579999999999998</v>
      </c>
      <c r="CS11" s="506">
        <v>20.68</v>
      </c>
      <c r="CT11" s="507">
        <v>20.02</v>
      </c>
    </row>
    <row r="12" spans="2:141" x14ac:dyDescent="0.2">
      <c r="X12" s="396">
        <v>19</v>
      </c>
      <c r="Y12" s="397">
        <v>22</v>
      </c>
      <c r="Z12" s="397">
        <v>20.2</v>
      </c>
      <c r="AA12" s="397">
        <v>25.8</v>
      </c>
      <c r="AB12" s="397">
        <v>22</v>
      </c>
      <c r="AC12" s="397">
        <v>22.4</v>
      </c>
      <c r="AD12" s="432">
        <v>23.6</v>
      </c>
      <c r="AE12" s="396">
        <v>19.399999999999999</v>
      </c>
      <c r="AF12" s="397">
        <v>23.6</v>
      </c>
      <c r="AG12" s="397">
        <v>20.8</v>
      </c>
      <c r="AH12" s="397">
        <v>21.3</v>
      </c>
      <c r="AI12" s="397">
        <v>20.9</v>
      </c>
      <c r="AJ12" s="398">
        <v>22.9</v>
      </c>
      <c r="AK12" s="396">
        <v>22.4</v>
      </c>
      <c r="AL12" s="397">
        <v>22.4</v>
      </c>
      <c r="AM12" s="397">
        <v>22.5</v>
      </c>
      <c r="AN12" s="397">
        <v>23.7</v>
      </c>
      <c r="AO12" s="397">
        <v>25.5</v>
      </c>
      <c r="AP12" s="398">
        <v>23.6</v>
      </c>
      <c r="BZ12" s="443">
        <v>15</v>
      </c>
      <c r="CA12" s="396">
        <v>23.5</v>
      </c>
      <c r="CB12" s="397">
        <v>22.1</v>
      </c>
      <c r="CC12" s="397">
        <v>23.8</v>
      </c>
      <c r="CD12" s="397">
        <v>21.4</v>
      </c>
      <c r="CE12" s="397">
        <v>23.9</v>
      </c>
      <c r="CF12" s="397">
        <v>22.6</v>
      </c>
      <c r="CG12" s="398">
        <v>24.6</v>
      </c>
      <c r="CH12" s="396">
        <v>28.9</v>
      </c>
      <c r="CI12" s="397">
        <v>27.6</v>
      </c>
      <c r="CJ12" s="397">
        <v>26.1</v>
      </c>
      <c r="CK12" s="397">
        <v>27.3</v>
      </c>
      <c r="CL12" s="397">
        <v>27.8</v>
      </c>
      <c r="CM12" s="397">
        <v>25.5</v>
      </c>
      <c r="CN12" s="398">
        <v>20.2</v>
      </c>
      <c r="CO12" s="505">
        <v>21.34</v>
      </c>
      <c r="CP12" s="506">
        <v>21.45</v>
      </c>
      <c r="CQ12" s="506">
        <v>22.66</v>
      </c>
      <c r="CR12" s="506">
        <v>19.579999999999998</v>
      </c>
      <c r="CS12" s="506">
        <v>20.57</v>
      </c>
      <c r="CT12" s="507">
        <v>19.8</v>
      </c>
    </row>
    <row r="13" spans="2:141" x14ac:dyDescent="0.2">
      <c r="X13" s="396">
        <v>20</v>
      </c>
      <c r="Y13" s="397">
        <v>22</v>
      </c>
      <c r="Z13" s="397">
        <v>20.5</v>
      </c>
      <c r="AA13" s="397">
        <v>26.5</v>
      </c>
      <c r="AB13" s="397">
        <v>22</v>
      </c>
      <c r="AC13" s="397">
        <v>22.7</v>
      </c>
      <c r="AD13" s="432">
        <v>24.7</v>
      </c>
      <c r="AE13" s="396">
        <v>19.5</v>
      </c>
      <c r="AF13" s="397">
        <v>23.9</v>
      </c>
      <c r="AG13" s="397">
        <v>20</v>
      </c>
      <c r="AH13" s="397">
        <v>21.8</v>
      </c>
      <c r="AI13" s="397">
        <v>21.4</v>
      </c>
      <c r="AJ13" s="398">
        <v>23.5</v>
      </c>
      <c r="AK13" s="396">
        <v>22.8</v>
      </c>
      <c r="AL13" s="397">
        <v>22.8</v>
      </c>
      <c r="AM13" s="397">
        <v>22.1</v>
      </c>
      <c r="AN13" s="397">
        <v>22.6</v>
      </c>
      <c r="AO13" s="397">
        <v>25.6</v>
      </c>
      <c r="AP13" s="398">
        <v>24.1</v>
      </c>
      <c r="BZ13" s="443">
        <v>16</v>
      </c>
      <c r="CA13" s="396">
        <v>24.7</v>
      </c>
      <c r="CB13" s="397">
        <v>21.8</v>
      </c>
      <c r="CC13" s="397">
        <v>24.1</v>
      </c>
      <c r="CD13" s="397">
        <v>22.6</v>
      </c>
      <c r="CE13" s="397">
        <v>26.1</v>
      </c>
      <c r="CF13" s="397">
        <v>23.9</v>
      </c>
      <c r="CG13" s="398">
        <v>25.7</v>
      </c>
      <c r="CH13" s="396">
        <v>29.6</v>
      </c>
      <c r="CI13" s="397">
        <v>27.6</v>
      </c>
      <c r="CJ13" s="397">
        <v>27.5</v>
      </c>
      <c r="CK13" s="397">
        <v>29.2</v>
      </c>
      <c r="CL13" s="397">
        <v>28.5</v>
      </c>
      <c r="CM13" s="397">
        <v>27.6</v>
      </c>
      <c r="CN13" s="398">
        <v>20.9</v>
      </c>
      <c r="CO13" s="505">
        <v>21.78</v>
      </c>
      <c r="CP13" s="506">
        <v>22.34</v>
      </c>
      <c r="CQ13" s="506">
        <v>23.54</v>
      </c>
      <c r="CR13" s="506">
        <v>19.91</v>
      </c>
      <c r="CS13" s="506">
        <v>21.01</v>
      </c>
      <c r="CT13" s="507">
        <v>20.79</v>
      </c>
    </row>
    <row r="14" spans="2:141" x14ac:dyDescent="0.2">
      <c r="X14" s="396">
        <v>21</v>
      </c>
      <c r="Y14" s="397">
        <v>22.3</v>
      </c>
      <c r="Z14" s="397">
        <v>21.6</v>
      </c>
      <c r="AA14" s="397">
        <v>25.4</v>
      </c>
      <c r="AB14" s="397">
        <v>23</v>
      </c>
      <c r="AC14" s="397">
        <v>23.1</v>
      </c>
      <c r="AD14" s="432">
        <v>24.5</v>
      </c>
      <c r="AE14" s="396">
        <v>19.7</v>
      </c>
      <c r="AF14" s="397">
        <v>25.3</v>
      </c>
      <c r="AG14" s="397">
        <v>20</v>
      </c>
      <c r="AH14" s="397">
        <v>21.8</v>
      </c>
      <c r="AI14" s="397">
        <v>21.4</v>
      </c>
      <c r="AJ14" s="398">
        <v>25</v>
      </c>
      <c r="AK14" s="396">
        <v>23.2</v>
      </c>
      <c r="AL14" s="397">
        <v>23</v>
      </c>
      <c r="AM14" s="397">
        <v>22.6</v>
      </c>
      <c r="AN14" s="397">
        <v>23.9</v>
      </c>
      <c r="AO14" s="397">
        <v>25.9</v>
      </c>
      <c r="AP14" s="398">
        <v>24.9</v>
      </c>
      <c r="BZ14" s="443">
        <v>17</v>
      </c>
      <c r="CA14" s="396">
        <v>26.3</v>
      </c>
      <c r="CB14" s="397">
        <v>22.6</v>
      </c>
      <c r="CC14" s="397">
        <v>25.7</v>
      </c>
      <c r="CD14" s="397">
        <v>23.7</v>
      </c>
      <c r="CE14" s="397">
        <v>27.6</v>
      </c>
      <c r="CF14" s="397">
        <v>24.3</v>
      </c>
      <c r="CG14" s="398">
        <v>26.7</v>
      </c>
      <c r="CH14" s="396">
        <v>32.4</v>
      </c>
      <c r="CI14" s="397">
        <v>28.9</v>
      </c>
      <c r="CJ14" s="397">
        <v>29.2</v>
      </c>
      <c r="CK14" s="397">
        <v>29.2</v>
      </c>
      <c r="CL14" s="397">
        <v>25.3</v>
      </c>
      <c r="CM14" s="397">
        <v>27.9</v>
      </c>
      <c r="CN14" s="398">
        <v>22.8</v>
      </c>
      <c r="CO14" s="505">
        <v>21.78</v>
      </c>
      <c r="CP14" s="506">
        <v>23</v>
      </c>
      <c r="CQ14" s="506">
        <v>23.43</v>
      </c>
      <c r="CR14" s="506">
        <v>20.13</v>
      </c>
      <c r="CS14" s="506">
        <v>21.78</v>
      </c>
      <c r="CT14" s="507">
        <v>21.12</v>
      </c>
    </row>
    <row r="15" spans="2:141" ht="17" thickBot="1" x14ac:dyDescent="0.25">
      <c r="X15" s="400">
        <v>22</v>
      </c>
      <c r="Y15" s="401">
        <v>22.4</v>
      </c>
      <c r="Z15" s="401">
        <v>21</v>
      </c>
      <c r="AA15" s="401">
        <v>25.6</v>
      </c>
      <c r="AB15" s="401">
        <v>22.5</v>
      </c>
      <c r="AC15" s="401">
        <v>22.3</v>
      </c>
      <c r="AD15" s="434">
        <v>24.3</v>
      </c>
      <c r="AE15" s="400">
        <v>20</v>
      </c>
      <c r="AF15" s="401">
        <v>23.7</v>
      </c>
      <c r="AG15" s="401">
        <v>20.100000000000001</v>
      </c>
      <c r="AH15" s="401">
        <v>21.8</v>
      </c>
      <c r="AI15" s="401">
        <v>21.9</v>
      </c>
      <c r="AJ15" s="402">
        <v>24.4</v>
      </c>
      <c r="AK15" s="400">
        <v>23.2</v>
      </c>
      <c r="AL15" s="401">
        <v>23.2</v>
      </c>
      <c r="AM15" s="401">
        <v>22.1</v>
      </c>
      <c r="AN15" s="401">
        <v>23.5</v>
      </c>
      <c r="AO15" s="401">
        <v>24.7</v>
      </c>
      <c r="AP15" s="402">
        <v>25.1</v>
      </c>
      <c r="BZ15" s="443">
        <v>18</v>
      </c>
      <c r="CA15" s="396">
        <v>28</v>
      </c>
      <c r="CB15" s="397">
        <v>24</v>
      </c>
      <c r="CC15" s="397">
        <v>28.5</v>
      </c>
      <c r="CD15" s="397">
        <v>23.8</v>
      </c>
      <c r="CE15" s="397">
        <v>28.8</v>
      </c>
      <c r="CF15" s="397">
        <v>25.6</v>
      </c>
      <c r="CG15" s="398">
        <v>28</v>
      </c>
      <c r="CH15" s="396">
        <v>31.4</v>
      </c>
      <c r="CI15" s="397">
        <v>29.1</v>
      </c>
      <c r="CJ15" s="397">
        <v>30.4</v>
      </c>
      <c r="CK15" s="397">
        <v>29.9</v>
      </c>
      <c r="CL15" s="493"/>
      <c r="CM15" s="397">
        <v>27.6</v>
      </c>
      <c r="CN15" s="398">
        <v>23.2</v>
      </c>
      <c r="CO15" s="505">
        <v>22.22</v>
      </c>
      <c r="CP15" s="506">
        <v>23.67</v>
      </c>
      <c r="CQ15" s="506">
        <v>23.32</v>
      </c>
      <c r="CR15" s="506">
        <v>20.13</v>
      </c>
      <c r="CS15" s="506">
        <v>21.12</v>
      </c>
      <c r="CT15" s="507">
        <v>21.01</v>
      </c>
    </row>
    <row r="16" spans="2:141" x14ac:dyDescent="0.2">
      <c r="BZ16" s="443">
        <v>19</v>
      </c>
      <c r="CA16" s="396">
        <v>28.7</v>
      </c>
      <c r="CB16" s="397">
        <v>23.7</v>
      </c>
      <c r="CC16" s="397">
        <v>29</v>
      </c>
      <c r="CD16" s="397">
        <v>23.7</v>
      </c>
      <c r="CE16" s="397">
        <v>29.6</v>
      </c>
      <c r="CF16" s="397">
        <v>26.2</v>
      </c>
      <c r="CG16" s="398">
        <v>29.5</v>
      </c>
      <c r="CH16" s="396">
        <v>31.5</v>
      </c>
      <c r="CI16" s="397">
        <v>28.8</v>
      </c>
      <c r="CJ16" s="397">
        <v>26.6</v>
      </c>
      <c r="CK16" s="397">
        <v>30.4</v>
      </c>
      <c r="CL16" s="397">
        <v>24</v>
      </c>
      <c r="CM16" s="397">
        <v>28.1</v>
      </c>
      <c r="CN16" s="398">
        <v>22.9</v>
      </c>
      <c r="CO16" s="505">
        <v>22.44</v>
      </c>
      <c r="CP16" s="506">
        <v>24.9</v>
      </c>
      <c r="CQ16" s="506">
        <v>23.65</v>
      </c>
      <c r="CR16" s="506">
        <v>20.13</v>
      </c>
      <c r="CS16" s="506">
        <v>22.22</v>
      </c>
      <c r="CT16" s="507">
        <v>20.68</v>
      </c>
    </row>
    <row r="17" spans="78:98" x14ac:dyDescent="0.2">
      <c r="BZ17" s="443">
        <v>20</v>
      </c>
      <c r="CA17" s="396">
        <v>28.6</v>
      </c>
      <c r="CB17" s="397">
        <v>24.7</v>
      </c>
      <c r="CC17" s="397">
        <v>31.3</v>
      </c>
      <c r="CD17" s="397">
        <v>26</v>
      </c>
      <c r="CE17" s="397">
        <v>31.7</v>
      </c>
      <c r="CF17" s="397">
        <v>28.1</v>
      </c>
      <c r="CG17" s="398">
        <v>29.5</v>
      </c>
      <c r="CH17" s="396">
        <v>30.8</v>
      </c>
      <c r="CI17" s="397">
        <v>27.9</v>
      </c>
      <c r="CJ17" s="397">
        <v>26.9</v>
      </c>
      <c r="CK17" s="397">
        <v>29.1</v>
      </c>
      <c r="CL17" s="397">
        <v>26</v>
      </c>
      <c r="CM17" s="397">
        <v>28.1</v>
      </c>
      <c r="CN17" s="398">
        <v>26.9</v>
      </c>
      <c r="CO17" s="505">
        <v>22.77</v>
      </c>
      <c r="CP17" s="506">
        <v>25.9</v>
      </c>
      <c r="CQ17" s="506">
        <v>23.76</v>
      </c>
      <c r="CR17" s="506">
        <v>20.46</v>
      </c>
      <c r="CS17" s="506">
        <v>22</v>
      </c>
      <c r="CT17" s="507">
        <v>20.9</v>
      </c>
    </row>
    <row r="18" spans="78:98" ht="17" thickBot="1" x14ac:dyDescent="0.25">
      <c r="BZ18" s="444">
        <v>21</v>
      </c>
      <c r="CA18" s="400">
        <v>30.7</v>
      </c>
      <c r="CB18" s="401">
        <v>27</v>
      </c>
      <c r="CC18" s="401">
        <v>30.9</v>
      </c>
      <c r="CD18" s="401">
        <v>25.8</v>
      </c>
      <c r="CE18" s="401">
        <v>32.5</v>
      </c>
      <c r="CF18" s="401">
        <v>28.9</v>
      </c>
      <c r="CG18" s="402">
        <v>30.9</v>
      </c>
      <c r="CH18" s="400">
        <v>32.4</v>
      </c>
      <c r="CI18" s="401">
        <v>27</v>
      </c>
      <c r="CJ18" s="401">
        <v>29.8</v>
      </c>
      <c r="CK18" s="401">
        <v>29.8</v>
      </c>
      <c r="CL18" s="401">
        <v>28.3</v>
      </c>
      <c r="CM18" s="401">
        <v>28.5</v>
      </c>
      <c r="CN18" s="402">
        <v>23.3</v>
      </c>
      <c r="CO18" s="508">
        <v>23.87</v>
      </c>
      <c r="CP18" s="509">
        <v>27.6</v>
      </c>
      <c r="CQ18" s="509">
        <v>24.53</v>
      </c>
      <c r="CR18" s="509">
        <v>21.34</v>
      </c>
      <c r="CS18" s="509">
        <v>23.1</v>
      </c>
      <c r="CT18" s="510">
        <v>22.33</v>
      </c>
    </row>
  </sheetData>
  <mergeCells count="26">
    <mergeCell ref="B1:K1"/>
    <mergeCell ref="M1:V1"/>
    <mergeCell ref="Y2:AD2"/>
    <mergeCell ref="AE2:AJ2"/>
    <mergeCell ref="AK2:AP2"/>
    <mergeCell ref="AY2:BD2"/>
    <mergeCell ref="BE2:BJ2"/>
    <mergeCell ref="AR1:BJ1"/>
    <mergeCell ref="X1:AP1"/>
    <mergeCell ref="BM2:BP2"/>
    <mergeCell ref="AS2:AX2"/>
    <mergeCell ref="BU2:BX2"/>
    <mergeCell ref="BL1:BX1"/>
    <mergeCell ref="CA2:CG2"/>
    <mergeCell ref="CH2:CN2"/>
    <mergeCell ref="CO2:CT2"/>
    <mergeCell ref="BZ1:CT1"/>
    <mergeCell ref="BQ2:BT2"/>
    <mergeCell ref="DZ2:EF2"/>
    <mergeCell ref="EG2:EK2"/>
    <mergeCell ref="DR1:EK1"/>
    <mergeCell ref="CW2:DC2"/>
    <mergeCell ref="DD2:DJ2"/>
    <mergeCell ref="DK2:DP2"/>
    <mergeCell ref="CV1:DP1"/>
    <mergeCell ref="DS2:DY2"/>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F6044-ADD8-6249-B4B5-F466F3043B8C}">
  <dimension ref="B1:S7"/>
  <sheetViews>
    <sheetView topLeftCell="N1" workbookViewId="0">
      <selection activeCell="Y22" sqref="Y22"/>
    </sheetView>
  </sheetViews>
  <sheetFormatPr baseColWidth="10" defaultRowHeight="16" x14ac:dyDescent="0.2"/>
  <cols>
    <col min="1" max="16384" width="10.83203125" style="380"/>
  </cols>
  <sheetData>
    <row r="1" spans="2:19" ht="17" thickBot="1" x14ac:dyDescent="0.25">
      <c r="B1" s="528" t="s">
        <v>12293</v>
      </c>
      <c r="C1" s="530"/>
      <c r="D1" s="530"/>
      <c r="E1" s="530"/>
      <c r="F1" s="530"/>
      <c r="G1" s="530"/>
      <c r="H1" s="530"/>
      <c r="I1" s="530"/>
      <c r="J1" s="530"/>
      <c r="K1" s="530"/>
      <c r="L1" s="530"/>
      <c r="M1" s="530"/>
      <c r="N1" s="530"/>
      <c r="O1" s="530"/>
      <c r="P1" s="530"/>
      <c r="Q1" s="530"/>
      <c r="R1" s="530"/>
      <c r="S1" s="529"/>
    </row>
    <row r="2" spans="2:19" ht="17" thickBot="1" x14ac:dyDescent="0.25">
      <c r="B2" s="486" t="s">
        <v>12070</v>
      </c>
      <c r="C2" s="555" t="s">
        <v>12290</v>
      </c>
      <c r="D2" s="556"/>
      <c r="E2" s="556"/>
      <c r="F2" s="556"/>
      <c r="G2" s="556"/>
      <c r="H2" s="556"/>
      <c r="I2" s="557"/>
      <c r="J2" s="579" t="s">
        <v>12291</v>
      </c>
      <c r="K2" s="556"/>
      <c r="L2" s="556"/>
      <c r="M2" s="556"/>
      <c r="N2" s="556"/>
      <c r="O2" s="556"/>
      <c r="P2" s="556"/>
      <c r="Q2" s="557"/>
      <c r="R2" s="579" t="s">
        <v>12292</v>
      </c>
      <c r="S2" s="557"/>
    </row>
    <row r="3" spans="2:19" x14ac:dyDescent="0.2">
      <c r="B3" s="487">
        <v>0</v>
      </c>
      <c r="C3" s="511">
        <v>100</v>
      </c>
      <c r="D3" s="512">
        <v>100</v>
      </c>
      <c r="E3" s="512">
        <v>100</v>
      </c>
      <c r="F3" s="512">
        <v>100</v>
      </c>
      <c r="G3" s="512">
        <v>100</v>
      </c>
      <c r="H3" s="512">
        <v>100</v>
      </c>
      <c r="I3" s="513">
        <v>100</v>
      </c>
      <c r="J3" s="514">
        <v>100</v>
      </c>
      <c r="K3" s="512">
        <v>100</v>
      </c>
      <c r="L3" s="512">
        <v>100</v>
      </c>
      <c r="M3" s="512">
        <v>100</v>
      </c>
      <c r="N3" s="512">
        <v>100</v>
      </c>
      <c r="O3" s="512">
        <v>100</v>
      </c>
      <c r="P3" s="512">
        <v>100</v>
      </c>
      <c r="Q3" s="513">
        <v>100</v>
      </c>
      <c r="R3" s="514">
        <v>100</v>
      </c>
      <c r="S3" s="513">
        <v>100</v>
      </c>
    </row>
    <row r="4" spans="2:19" x14ac:dyDescent="0.2">
      <c r="B4" s="395">
        <v>15</v>
      </c>
      <c r="C4" s="382">
        <v>105.319149</v>
      </c>
      <c r="D4" s="383">
        <v>100.884956</v>
      </c>
      <c r="E4" s="383">
        <v>80.794702000000001</v>
      </c>
      <c r="F4" s="383">
        <v>71.345029199999999</v>
      </c>
      <c r="G4" s="383">
        <v>99.212598400000005</v>
      </c>
      <c r="H4" s="383">
        <v>72.7272727</v>
      </c>
      <c r="I4" s="384">
        <v>61.290322600000003</v>
      </c>
      <c r="J4" s="515">
        <v>147.445255</v>
      </c>
      <c r="K4" s="383">
        <v>134.66666699999999</v>
      </c>
      <c r="L4" s="383">
        <v>127.10280400000001</v>
      </c>
      <c r="M4" s="383">
        <v>182.35294099999999</v>
      </c>
      <c r="N4" s="383">
        <v>96</v>
      </c>
      <c r="O4" s="383">
        <v>102</v>
      </c>
      <c r="P4" s="383">
        <v>105.844156</v>
      </c>
      <c r="Q4" s="384">
        <v>105.319149</v>
      </c>
      <c r="R4" s="515">
        <v>80.794702000000001</v>
      </c>
      <c r="S4" s="384">
        <v>71.345029199999999</v>
      </c>
    </row>
    <row r="5" spans="2:19" x14ac:dyDescent="0.2">
      <c r="B5" s="395">
        <v>30</v>
      </c>
      <c r="C5" s="382">
        <v>86.170212800000002</v>
      </c>
      <c r="D5" s="383">
        <v>70.796460199999999</v>
      </c>
      <c r="E5" s="383">
        <v>60.927152300000003</v>
      </c>
      <c r="F5" s="383">
        <v>49.122807000000002</v>
      </c>
      <c r="G5" s="383">
        <v>57.480314999999997</v>
      </c>
      <c r="H5" s="383">
        <v>50</v>
      </c>
      <c r="I5" s="384">
        <v>44.086021500000001</v>
      </c>
      <c r="J5" s="515">
        <v>125.547445</v>
      </c>
      <c r="K5" s="383">
        <v>90</v>
      </c>
      <c r="L5" s="383">
        <v>92.5233645</v>
      </c>
      <c r="M5" s="383">
        <v>5.8823529399999996</v>
      </c>
      <c r="N5" s="383">
        <v>80.8</v>
      </c>
      <c r="O5" s="383">
        <v>110</v>
      </c>
      <c r="P5" s="383">
        <v>80.5194805</v>
      </c>
      <c r="Q5" s="384">
        <v>86.170212800000002</v>
      </c>
      <c r="R5" s="515">
        <v>60.927152300000003</v>
      </c>
      <c r="S5" s="384">
        <v>49.122807000000002</v>
      </c>
    </row>
    <row r="6" spans="2:19" x14ac:dyDescent="0.2">
      <c r="B6" s="395">
        <v>60</v>
      </c>
      <c r="C6" s="382">
        <v>104.255319</v>
      </c>
      <c r="D6" s="383">
        <v>81.415929199999994</v>
      </c>
      <c r="E6" s="383">
        <v>48.344370900000001</v>
      </c>
      <c r="F6" s="383">
        <v>35.087719300000003</v>
      </c>
      <c r="G6" s="383">
        <v>54.330708700000002</v>
      </c>
      <c r="H6" s="383">
        <v>44.155844199999997</v>
      </c>
      <c r="I6" s="384">
        <v>50.537634400000002</v>
      </c>
      <c r="J6" s="515">
        <v>90.510948900000002</v>
      </c>
      <c r="K6" s="383">
        <v>53.3333333</v>
      </c>
      <c r="L6" s="383">
        <v>83.177570099999997</v>
      </c>
      <c r="M6" s="383">
        <v>61.176470600000002</v>
      </c>
      <c r="N6" s="383">
        <v>59.2</v>
      </c>
      <c r="O6" s="383">
        <v>78.666666699999993</v>
      </c>
      <c r="P6" s="383">
        <v>49.350649400000002</v>
      </c>
      <c r="Q6" s="384">
        <v>104.255319</v>
      </c>
      <c r="R6" s="515">
        <v>48.344370900000001</v>
      </c>
      <c r="S6" s="384">
        <v>35.087719300000003</v>
      </c>
    </row>
    <row r="7" spans="2:19" ht="17" thickBot="1" x14ac:dyDescent="0.25">
      <c r="B7" s="399">
        <v>90</v>
      </c>
      <c r="C7" s="385">
        <v>100.616</v>
      </c>
      <c r="D7" s="386">
        <v>87.2761</v>
      </c>
      <c r="E7" s="386">
        <v>59.271000000000001</v>
      </c>
      <c r="F7" s="386">
        <v>49.182000000000002</v>
      </c>
      <c r="G7" s="386">
        <v>56.198</v>
      </c>
      <c r="H7" s="386">
        <v>44.281700000000001</v>
      </c>
      <c r="I7" s="387">
        <v>52.392800000000001</v>
      </c>
      <c r="J7" s="516">
        <v>98.281700000000001</v>
      </c>
      <c r="K7" s="386">
        <v>52.135100000000001</v>
      </c>
      <c r="L7" s="386">
        <v>85.915000000000006</v>
      </c>
      <c r="M7" s="386">
        <v>64.152199999999993</v>
      </c>
      <c r="N7" s="386">
        <v>60.460999999999999</v>
      </c>
      <c r="O7" s="386">
        <v>76.281099999999995</v>
      </c>
      <c r="P7" s="386">
        <v>52.1723</v>
      </c>
      <c r="Q7" s="387">
        <v>100.616</v>
      </c>
      <c r="R7" s="516">
        <v>59.271000000000001</v>
      </c>
      <c r="S7" s="387">
        <v>49.182000000000002</v>
      </c>
    </row>
  </sheetData>
  <mergeCells count="4">
    <mergeCell ref="B1:S1"/>
    <mergeCell ref="C2:I2"/>
    <mergeCell ref="J2:Q2"/>
    <mergeCell ref="R2:S2"/>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AFDA2-4F96-F446-B180-59D128190BB4}">
  <dimension ref="A1:AC8"/>
  <sheetViews>
    <sheetView topLeftCell="X1" zoomScale="60" workbookViewId="0">
      <selection activeCell="AT28" sqref="AT28"/>
    </sheetView>
  </sheetViews>
  <sheetFormatPr baseColWidth="10" defaultRowHeight="16" x14ac:dyDescent="0.2"/>
  <cols>
    <col min="1" max="1" width="27.6640625" style="380" customWidth="1"/>
    <col min="2" max="3" width="10.83203125" style="380"/>
    <col min="4" max="4" width="15.6640625" style="380" customWidth="1"/>
    <col min="5" max="16384" width="10.83203125" style="380"/>
  </cols>
  <sheetData>
    <row r="1" spans="1:29" ht="17" thickBot="1" x14ac:dyDescent="0.25">
      <c r="A1" s="528" t="s">
        <v>12296</v>
      </c>
      <c r="B1" s="530"/>
      <c r="C1" s="530"/>
      <c r="D1" s="530"/>
      <c r="E1" s="530"/>
      <c r="F1" s="530"/>
      <c r="G1" s="530"/>
      <c r="H1" s="530"/>
      <c r="I1" s="530"/>
      <c r="J1" s="530"/>
      <c r="K1" s="530"/>
      <c r="L1" s="530"/>
      <c r="M1" s="530"/>
      <c r="N1" s="529"/>
      <c r="O1" s="484"/>
      <c r="P1" s="528" t="s">
        <v>12297</v>
      </c>
      <c r="Q1" s="530"/>
      <c r="R1" s="530"/>
      <c r="S1" s="530"/>
      <c r="T1" s="530"/>
      <c r="U1" s="530"/>
      <c r="V1" s="530"/>
      <c r="W1" s="530"/>
      <c r="X1" s="530"/>
      <c r="Y1" s="530"/>
      <c r="Z1" s="530"/>
      <c r="AA1" s="530"/>
      <c r="AB1" s="530"/>
      <c r="AC1" s="529"/>
    </row>
    <row r="2" spans="1:29" x14ac:dyDescent="0.2">
      <c r="A2" s="600" t="s">
        <v>12295</v>
      </c>
      <c r="B2" s="473" t="s">
        <v>12298</v>
      </c>
      <c r="C2" s="473" t="s">
        <v>12299</v>
      </c>
      <c r="D2" s="473" t="s">
        <v>12300</v>
      </c>
      <c r="E2" s="473" t="s">
        <v>12301</v>
      </c>
      <c r="F2" s="473" t="s">
        <v>12302</v>
      </c>
      <c r="G2" s="473" t="s">
        <v>12303</v>
      </c>
      <c r="H2" s="608" t="s">
        <v>12086</v>
      </c>
      <c r="I2" s="473" t="s">
        <v>12298</v>
      </c>
      <c r="J2" s="473" t="s">
        <v>12299</v>
      </c>
      <c r="K2" s="473" t="s">
        <v>12300</v>
      </c>
      <c r="L2" s="473" t="s">
        <v>12301</v>
      </c>
      <c r="M2" s="473" t="s">
        <v>12302</v>
      </c>
      <c r="N2" s="473" t="s">
        <v>12303</v>
      </c>
      <c r="O2" s="381"/>
      <c r="P2" s="600" t="s">
        <v>12295</v>
      </c>
      <c r="Q2" s="473" t="s">
        <v>12298</v>
      </c>
      <c r="R2" s="473" t="s">
        <v>12299</v>
      </c>
      <c r="S2" s="473" t="s">
        <v>12300</v>
      </c>
      <c r="T2" s="473" t="s">
        <v>12301</v>
      </c>
      <c r="U2" s="473" t="s">
        <v>12302</v>
      </c>
      <c r="V2" s="473" t="s">
        <v>12303</v>
      </c>
      <c r="W2" s="608" t="s">
        <v>12086</v>
      </c>
      <c r="X2" s="473" t="s">
        <v>12298</v>
      </c>
      <c r="Y2" s="473" t="s">
        <v>12299</v>
      </c>
      <c r="Z2" s="473" t="s">
        <v>12300</v>
      </c>
      <c r="AA2" s="473" t="s">
        <v>12301</v>
      </c>
      <c r="AB2" s="473" t="s">
        <v>12302</v>
      </c>
      <c r="AC2" s="473" t="s">
        <v>12303</v>
      </c>
    </row>
    <row r="3" spans="1:29" x14ac:dyDescent="0.2">
      <c r="A3" s="601"/>
      <c r="B3" s="383">
        <v>0.99087007999999999</v>
      </c>
      <c r="C3" s="383">
        <v>1.7339928499999999</v>
      </c>
      <c r="D3" s="383">
        <v>0.99522443000000005</v>
      </c>
      <c r="E3" s="383">
        <v>1.5504128100000001</v>
      </c>
      <c r="F3" s="383">
        <v>1.02795489</v>
      </c>
      <c r="G3" s="383">
        <v>1.6667843600000001</v>
      </c>
      <c r="H3" s="609"/>
      <c r="I3" s="383">
        <v>0.92794286000000004</v>
      </c>
      <c r="J3" s="383">
        <v>2.68903107</v>
      </c>
      <c r="K3" s="383">
        <v>1.0197888500000001</v>
      </c>
      <c r="L3" s="383">
        <v>2.0236532600000001</v>
      </c>
      <c r="M3" s="383">
        <v>0.98733219000000005</v>
      </c>
      <c r="N3" s="384">
        <v>3.9269942800000002</v>
      </c>
      <c r="O3" s="466"/>
      <c r="P3" s="601"/>
      <c r="Q3" s="383">
        <v>1.01510156</v>
      </c>
      <c r="R3" s="383">
        <v>4.5486110999999996</v>
      </c>
      <c r="S3" s="383">
        <v>1.04123923</v>
      </c>
      <c r="T3" s="383">
        <v>2.36456884</v>
      </c>
      <c r="U3" s="383">
        <v>0.94014635999999996</v>
      </c>
      <c r="V3" s="383">
        <v>3.2644949699999999</v>
      </c>
      <c r="W3" s="609"/>
      <c r="X3" s="383">
        <v>1.02826598</v>
      </c>
      <c r="Y3" s="383">
        <v>3.4861436650000002</v>
      </c>
      <c r="Z3" s="383">
        <v>0.97103322999999997</v>
      </c>
      <c r="AA3" s="383">
        <v>1.12517545</v>
      </c>
      <c r="AB3" s="383">
        <v>0.93261393000000004</v>
      </c>
      <c r="AC3" s="384">
        <v>4.5807466100000003</v>
      </c>
    </row>
    <row r="4" spans="1:29" x14ac:dyDescent="0.2">
      <c r="A4" s="601"/>
      <c r="B4" s="383">
        <v>1.0091299199999999</v>
      </c>
      <c r="C4" s="383">
        <v>1.69768772</v>
      </c>
      <c r="D4" s="383">
        <v>1.0047755700000001</v>
      </c>
      <c r="E4" s="383">
        <v>1.65162173</v>
      </c>
      <c r="F4" s="383">
        <v>0.97204511000000005</v>
      </c>
      <c r="G4" s="383">
        <v>1.55473634</v>
      </c>
      <c r="H4" s="609"/>
      <c r="I4" s="383">
        <v>1.0720571400000001</v>
      </c>
      <c r="J4" s="383">
        <v>4.9226903699999998</v>
      </c>
      <c r="K4" s="383">
        <v>0.98021115000000003</v>
      </c>
      <c r="L4" s="383">
        <v>1.77458099</v>
      </c>
      <c r="M4" s="383">
        <v>1.0126678099999999</v>
      </c>
      <c r="N4" s="384">
        <v>4.3674227800000001</v>
      </c>
      <c r="O4" s="466"/>
      <c r="P4" s="601"/>
      <c r="Q4" s="383">
        <v>0.98489844000000004</v>
      </c>
      <c r="R4" s="383">
        <v>4.2308784700000004</v>
      </c>
      <c r="S4" s="383">
        <v>0.95876077000000004</v>
      </c>
      <c r="T4" s="383">
        <v>2.6206958299999998</v>
      </c>
      <c r="U4" s="383">
        <v>0.85629767999999995</v>
      </c>
      <c r="V4" s="383">
        <v>3.3757468500000001</v>
      </c>
      <c r="W4" s="609"/>
      <c r="X4" s="383">
        <v>0.97173401999999998</v>
      </c>
      <c r="Y4" s="383">
        <v>3.3759271800000001</v>
      </c>
      <c r="Z4" s="383">
        <v>1.02896677</v>
      </c>
      <c r="AA4" s="383">
        <v>2.34503795</v>
      </c>
      <c r="AB4" s="383">
        <v>1.06738607</v>
      </c>
      <c r="AC4" s="384">
        <v>4.9160216300000004</v>
      </c>
    </row>
    <row r="5" spans="1:29" x14ac:dyDescent="0.2">
      <c r="A5" s="601"/>
      <c r="B5" s="383"/>
      <c r="C5" s="383">
        <v>1.7099642399999999</v>
      </c>
      <c r="D5" s="383"/>
      <c r="E5" s="383">
        <v>1.7388457799999999</v>
      </c>
      <c r="F5" s="383"/>
      <c r="G5" s="383">
        <v>1.6700242999999999</v>
      </c>
      <c r="H5" s="609"/>
      <c r="I5" s="383"/>
      <c r="J5" s="383">
        <v>2.9132300400000002</v>
      </c>
      <c r="K5" s="383"/>
      <c r="L5" s="383">
        <v>1.67028208</v>
      </c>
      <c r="M5" s="383"/>
      <c r="N5" s="384">
        <v>4.0412567900000003</v>
      </c>
      <c r="O5" s="466"/>
      <c r="P5" s="601"/>
      <c r="Q5" s="383"/>
      <c r="R5" s="383">
        <v>2.8848367100000001</v>
      </c>
      <c r="S5" s="383"/>
      <c r="T5" s="383">
        <v>2.97591852</v>
      </c>
      <c r="U5" s="383"/>
      <c r="V5" s="383">
        <v>4.1356173800000002</v>
      </c>
      <c r="W5" s="609"/>
      <c r="X5" s="383"/>
      <c r="Y5" s="383">
        <v>2.2954893300000001</v>
      </c>
      <c r="Z5" s="383"/>
      <c r="AA5" s="383">
        <v>1.22684354</v>
      </c>
      <c r="AB5" s="383"/>
      <c r="AC5" s="384">
        <v>5.93279771</v>
      </c>
    </row>
    <row r="6" spans="1:29" x14ac:dyDescent="0.2">
      <c r="A6" s="601"/>
      <c r="B6" s="383"/>
      <c r="C6" s="383">
        <v>2.37</v>
      </c>
      <c r="D6" s="383"/>
      <c r="E6" s="383">
        <v>1.87</v>
      </c>
      <c r="F6" s="383"/>
      <c r="G6" s="383">
        <v>1.78</v>
      </c>
      <c r="H6" s="609"/>
      <c r="I6" s="383"/>
      <c r="J6" s="383">
        <v>2.76132</v>
      </c>
      <c r="K6" s="383"/>
      <c r="L6" s="383">
        <v>1.47</v>
      </c>
      <c r="M6" s="383"/>
      <c r="N6" s="384">
        <v>4.2702</v>
      </c>
      <c r="O6" s="466"/>
      <c r="P6" s="601"/>
      <c r="Q6" s="383"/>
      <c r="R6" s="383">
        <v>3.17</v>
      </c>
      <c r="S6" s="383"/>
      <c r="T6" s="383">
        <v>2.54</v>
      </c>
      <c r="U6" s="383"/>
      <c r="V6" s="383">
        <v>2.99</v>
      </c>
      <c r="W6" s="609"/>
      <c r="X6" s="383"/>
      <c r="Y6" s="383">
        <v>3.98</v>
      </c>
      <c r="Z6" s="383"/>
      <c r="AA6" s="383">
        <v>1.67</v>
      </c>
      <c r="AB6" s="383"/>
      <c r="AC6" s="384">
        <v>4.8899999999999997</v>
      </c>
    </row>
    <row r="7" spans="1:29" ht="17" thickBot="1" x14ac:dyDescent="0.25">
      <c r="A7" s="602"/>
      <c r="B7" s="386"/>
      <c r="C7" s="386">
        <v>2.13</v>
      </c>
      <c r="D7" s="386"/>
      <c r="E7" s="386">
        <v>1.66</v>
      </c>
      <c r="F7" s="386"/>
      <c r="G7" s="386">
        <v>1.87</v>
      </c>
      <c r="H7" s="610"/>
      <c r="I7" s="386"/>
      <c r="J7" s="386">
        <v>2.87</v>
      </c>
      <c r="K7" s="386"/>
      <c r="L7" s="386">
        <v>1.2869999999999999</v>
      </c>
      <c r="M7" s="386"/>
      <c r="N7" s="387">
        <v>4.4400000000000004</v>
      </c>
      <c r="O7" s="466"/>
      <c r="P7" s="602"/>
      <c r="Q7" s="386"/>
      <c r="R7" s="386">
        <v>3.44</v>
      </c>
      <c r="S7" s="386"/>
      <c r="T7" s="386">
        <v>2.17</v>
      </c>
      <c r="U7" s="386"/>
      <c r="V7" s="386">
        <v>3.96</v>
      </c>
      <c r="W7" s="610"/>
      <c r="X7" s="386"/>
      <c r="Y7" s="386">
        <v>3.18</v>
      </c>
      <c r="Z7" s="386"/>
      <c r="AA7" s="386">
        <v>1.38</v>
      </c>
      <c r="AB7" s="386"/>
      <c r="AC7" s="387">
        <v>3.22</v>
      </c>
    </row>
    <row r="8" spans="1:29" x14ac:dyDescent="0.2">
      <c r="X8" s="517"/>
      <c r="Y8" s="517"/>
      <c r="Z8" s="517"/>
      <c r="AA8" s="517"/>
      <c r="AB8" s="517"/>
      <c r="AC8" s="517"/>
    </row>
  </sheetData>
  <mergeCells count="6">
    <mergeCell ref="A2:A7"/>
    <mergeCell ref="H2:H7"/>
    <mergeCell ref="A1:N1"/>
    <mergeCell ref="P2:P7"/>
    <mergeCell ref="W2:W7"/>
    <mergeCell ref="P1:AC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22</vt:i4>
      </vt:variant>
    </vt:vector>
  </HeadingPairs>
  <TitlesOfParts>
    <vt:vector size="22" baseType="lpstr">
      <vt:lpstr>Figure 1</vt:lpstr>
      <vt:lpstr>Figure 2</vt:lpstr>
      <vt:lpstr>Figure 3</vt:lpstr>
      <vt:lpstr>Figure 4</vt:lpstr>
      <vt:lpstr>Figure 5f</vt:lpstr>
      <vt:lpstr>Figure 5h</vt:lpstr>
      <vt:lpstr>Figure 5g</vt:lpstr>
      <vt:lpstr>Figure 5i</vt:lpstr>
      <vt:lpstr>Figure 5k</vt:lpstr>
      <vt:lpstr>Figure 5m</vt:lpstr>
      <vt:lpstr>Figure 6e</vt:lpstr>
      <vt:lpstr>Figure 6f</vt:lpstr>
      <vt:lpstr>Figure 6g</vt:lpstr>
      <vt:lpstr>Figure 6h</vt:lpstr>
      <vt:lpstr>Figure 6j</vt:lpstr>
      <vt:lpstr>Figure 6m</vt:lpstr>
      <vt:lpstr>Figure 7</vt:lpstr>
      <vt:lpstr>Figure 8</vt:lpstr>
      <vt:lpstr>Figure S1</vt:lpstr>
      <vt:lpstr>Figure S2</vt:lpstr>
      <vt:lpstr>Figure S3</vt:lpstr>
      <vt:lpstr>Figure S4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Xiao, L. (Ling)</cp:lastModifiedBy>
  <dcterms:created xsi:type="dcterms:W3CDTF">2023-01-14T01:46:00Z</dcterms:created>
  <dcterms:modified xsi:type="dcterms:W3CDTF">2024-12-16T11:39:48Z</dcterms:modified>
</cp:coreProperties>
</file>